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PORTS 2.0 Records" sheetId="1" r:id="rId5"/>
    <sheet state="visible" name="README" sheetId="2" r:id="rId6"/>
  </sheets>
  <definedNames/>
  <calcPr/>
</workbook>
</file>

<file path=xl/sharedStrings.xml><?xml version="1.0" encoding="utf-8"?>
<sst xmlns="http://schemas.openxmlformats.org/spreadsheetml/2006/main" count="16781" uniqueCount="2249">
  <si>
    <t>aid_data_record_id</t>
  </si>
  <si>
    <t>seaport_recommended_for_aggregates</t>
  </si>
  <si>
    <t>Parent_ID</t>
  </si>
  <si>
    <t>Parent_ID_Description</t>
  </si>
  <si>
    <t>Loan_Event_ID</t>
  </si>
  <si>
    <t>Loan_Event_Tranche</t>
  </si>
  <si>
    <t>Loan_Event_Description</t>
  </si>
  <si>
    <t>Rescheduled_Loan_Record_ID</t>
  </si>
  <si>
    <t>Rescheduling_Event_ID</t>
  </si>
  <si>
    <t>Umbrella</t>
  </si>
  <si>
    <t>Financier_Country</t>
  </si>
  <si>
    <t>Country_of_Activity</t>
  </si>
  <si>
    <t>Country_of_Activity_ISO3</t>
  </si>
  <si>
    <t>Region_of_Activity</t>
  </si>
  <si>
    <t>DRA_Country_of_Inc</t>
  </si>
  <si>
    <t>DRA_Country_of_Inc_ISO3</t>
  </si>
  <si>
    <t>DRA_Country_of_Inc_OFC</t>
  </si>
  <si>
    <t>Commitment_Year</t>
  </si>
  <si>
    <t>Implementation_Start_Year</t>
  </si>
  <si>
    <t>Completion_Year</t>
  </si>
  <si>
    <t>Title</t>
  </si>
  <si>
    <t>Narrative_Description</t>
  </si>
  <si>
    <t>Status</t>
  </si>
  <si>
    <t>Intent</t>
  </si>
  <si>
    <t>Flow_Type</t>
  </si>
  <si>
    <t>Flow_Type_Simplified</t>
  </si>
  <si>
    <t>OECD_ODA_Concessionality_Threshold</t>
  </si>
  <si>
    <t>Flow_Class</t>
  </si>
  <si>
    <t>port_name</t>
  </si>
  <si>
    <t>terminal_name</t>
  </si>
  <si>
    <t>port_facility</t>
  </si>
  <si>
    <t>port_equipment</t>
  </si>
  <si>
    <t>port_stake_acquisition</t>
  </si>
  <si>
    <t>chinese_entity_present</t>
  </si>
  <si>
    <t>chinese_port_owner_present</t>
  </si>
  <si>
    <t>chinese_port_owner_name</t>
  </si>
  <si>
    <t>chinese_port_operator_present</t>
  </si>
  <si>
    <t>chinese_port_operator_name</t>
  </si>
  <si>
    <t>port_facility_type</t>
  </si>
  <si>
    <t>port_facility_purpose</t>
  </si>
  <si>
    <t>port_equipment_type</t>
  </si>
  <si>
    <t>port_equipment_provider</t>
  </si>
  <si>
    <t>chinese_naval_activity</t>
  </si>
  <si>
    <t>chinese_financed_mine_within_250km</t>
  </si>
  <si>
    <t>chinese_financed_mine_250km_name</t>
  </si>
  <si>
    <t>chinese_financed_mine_250km_mineral_type</t>
  </si>
  <si>
    <t>chinese_financed_mine_within_500km</t>
  </si>
  <si>
    <t>chinese_financed_mine_500km_name</t>
  </si>
  <si>
    <t>chinese_financed_mine_500km_mineral_type</t>
  </si>
  <si>
    <t>port_latitude</t>
  </si>
  <si>
    <t>port_longitude</t>
  </si>
  <si>
    <t>Sector_Code</t>
  </si>
  <si>
    <t>Sector_Name</t>
  </si>
  <si>
    <t>Infrastructure</t>
  </si>
  <si>
    <t>Funding_Agencies_Parent</t>
  </si>
  <si>
    <t>Funding_Agencies</t>
  </si>
  <si>
    <t>Funding_Agencies_Type</t>
  </si>
  <si>
    <t>Lending_from_Overseas_Branch_or_Subsidiary</t>
  </si>
  <si>
    <t>Overseas_Jurisdiction</t>
  </si>
  <si>
    <t>Cofinanced</t>
  </si>
  <si>
    <t>Cofinancing_Agencies</t>
  </si>
  <si>
    <t>Cofinancing_Agencies_Type</t>
  </si>
  <si>
    <t>Direct_Receiving_Agencies</t>
  </si>
  <si>
    <t>Direct_Receiving_Agencies_Type</t>
  </si>
  <si>
    <t>Direct_Receiving_Agencies_Incorporation</t>
  </si>
  <si>
    <t>Indirect_Receiving_Agencies</t>
  </si>
  <si>
    <t>Indirect_Receiving_Agencies_Type</t>
  </si>
  <si>
    <t>Onlending</t>
  </si>
  <si>
    <t>Receiving_Agency_JVSPV</t>
  </si>
  <si>
    <t>Implementing_Agencies</t>
  </si>
  <si>
    <t>Implementing_Agencies_Type</t>
  </si>
  <si>
    <t>Guarantee_Provided</t>
  </si>
  <si>
    <t>Guarantor</t>
  </si>
  <si>
    <t>Guarantor_Agency_Type</t>
  </si>
  <si>
    <t>Insurance_Provided</t>
  </si>
  <si>
    <t>Insurance_Provider</t>
  </si>
  <si>
    <t>Insurance_Provider_Agency_Type</t>
  </si>
  <si>
    <t>Collateralized</t>
  </si>
  <si>
    <t>Collateral_Provider</t>
  </si>
  <si>
    <t>Collateral_Provider_Agency_Type</t>
  </si>
  <si>
    <t>Security_or_Collateral_Agent</t>
  </si>
  <si>
    <t>Security_or_Collateral_Agent_Type</t>
  </si>
  <si>
    <t>Collateral</t>
  </si>
  <si>
    <t>Commodity_backed</t>
  </si>
  <si>
    <t>Commodity</t>
  </si>
  <si>
    <t>seaport_amount_original_currency</t>
  </si>
  <si>
    <t>seaport_original_currency</t>
  </si>
  <si>
    <t>seaport_amount_estimated</t>
  </si>
  <si>
    <t>seaport_amount_constant_usd_2025</t>
  </si>
  <si>
    <t>seaport_amount_nominal_usd</t>
  </si>
  <si>
    <t>Financial_Distress</t>
  </si>
  <si>
    <t>Commitment_Date</t>
  </si>
  <si>
    <t>Commitment_Date_Estimated</t>
  </si>
  <si>
    <t>Planned_Implementation_Start_Date</t>
  </si>
  <si>
    <t>Actual_Implementation_Start_Date</t>
  </si>
  <si>
    <t>Actual_Implementation_Start_Date_Estimated</t>
  </si>
  <si>
    <t>Deviation_from_Planned_Implementation_Start_Date</t>
  </si>
  <si>
    <t>Planned_Completion_Date</t>
  </si>
  <si>
    <t>Actual_Completion_Date</t>
  </si>
  <si>
    <t>Actual_Completion_Date_Estimated</t>
  </si>
  <si>
    <t>Deviation_from_Planned_Completion_Date</t>
  </si>
  <si>
    <t>Maturity</t>
  </si>
  <si>
    <t>Grace_Period</t>
  </si>
  <si>
    <t>Interest_Rate_Type</t>
  </si>
  <si>
    <t>Fixed_Interest_Rate</t>
  </si>
  <si>
    <t>Reference_Rate</t>
  </si>
  <si>
    <t>Management_Fee</t>
  </si>
  <si>
    <t>Commitment_Fee</t>
  </si>
  <si>
    <t>Insurance_Fee_Percent</t>
  </si>
  <si>
    <t>Insurance_Fee_Nominal_USD</t>
  </si>
  <si>
    <t>Default_Interest_Rate</t>
  </si>
  <si>
    <t>Grant_Element_OECD_Cash_Flow</t>
  </si>
  <si>
    <t>Grant_Element_OECD_Grant_Equiv</t>
  </si>
  <si>
    <t>Grant_Element_IMF</t>
  </si>
  <si>
    <t>Number_of_Lenders</t>
  </si>
  <si>
    <t>Syndicated_Loan_Amount</t>
  </si>
  <si>
    <t>Syndicated_Loan_Currency</t>
  </si>
  <si>
    <t>Syndicated_Loan_Amount_Constant_USD_2025</t>
  </si>
  <si>
    <t>Syndicated_Loan_Amount_Nominal_USD</t>
  </si>
  <si>
    <t>Syndicated_Loan_Share</t>
  </si>
  <si>
    <t>Export_Buyers_Credit</t>
  </si>
  <si>
    <t>Suppliers_Credit_or_Export_Sellers_Credit</t>
  </si>
  <si>
    <t>Interest_Free_Loan</t>
  </si>
  <si>
    <t>Refinancing</t>
  </si>
  <si>
    <t>Refinances_Chinese_Official_Debt</t>
  </si>
  <si>
    <t>Investment_Project_Loan</t>
  </si>
  <si>
    <t>M_A</t>
  </si>
  <si>
    <t>Working_Capital</t>
  </si>
  <si>
    <t>HIC_Tag</t>
  </si>
  <si>
    <t>Yes</t>
  </si>
  <si>
    <t>Africa Growing Together Fund (AGTF)</t>
  </si>
  <si>
    <t>Africa Growing Together Fund provides EUR 25 million loan for Autonomous Port of Cotonou Expansion and Upgrading Project</t>
  </si>
  <si>
    <t>No</t>
  </si>
  <si>
    <t>China (People's Republic of)</t>
  </si>
  <si>
    <t>Benin</t>
  </si>
  <si>
    <t>BEN</t>
  </si>
  <si>
    <t>Africa</t>
  </si>
  <si>
    <t>Multiple Jurisdictions</t>
  </si>
  <si>
    <t>Africa Growing Together Fund provides EUR 25 million loan for Autonomous Port of Cotonou Expansion and Upgrading Project (Linked to Umbrella Record ID#36104)</t>
  </si>
  <si>
    <t>On May 22, 2014, the African Development Bank (AfDB) and the People's Bank of China (PBOC) signed an agreement for the Africa Growing Together Fund (AGTF) (see Umbrella Record ID#36104). The purpose of this $2 billion loan facility was to finance large development projects in Africa between 2014 and 2024. The AGTF is sponsored by the PBOC and administered by the AfDB.  On July 14 2023, AfDB’s Board of Director approved an EUR 25 million loan from AGTF to the Port Autonome de Cotonou (PAC) for the Autonomous Port of Cotonou Expansion and Upgrading Project. On the same day, the African Development Bank (AfDB) approved an EUR 55 million loan to the PAC for the same project. The borrowing terms of these loans are follows: a 15-year maturity, a 15-year grace period, and an unknown interest rate.  The purpose of the project is the construction of a new container terminal at the Autonomous Port of Cotonou and the expansion of the port area to 20 hectares for bulk and miscellaneous cargo. The project also involves the creation of a central access point with automated gantries, a 14-hectare parking area for heavy-duty vehicles equipped with an integrated, digitized management system linked to the port’s database, and an integrated center for faster foreign trade and freight processing. These activities are expected to cut transit time in the port area to two hours and relieve congestion along nearby roads. It is also expected to help improve working conditions for haulage truckers and the business environment for customs personnel and their technical partners.</t>
  </si>
  <si>
    <t>Pipeline: Commitment</t>
  </si>
  <si>
    <t>Development</t>
  </si>
  <si>
    <t>Loan</t>
  </si>
  <si>
    <t>Vague (ODA or OOF)</t>
  </si>
  <si>
    <t>Autonomous Port of Cotonou</t>
  </si>
  <si>
    <t>yes</t>
  </si>
  <si>
    <t>Port; Administrative, Storage, or Supportive Facilities</t>
  </si>
  <si>
    <t>General Cargo and Container</t>
  </si>
  <si>
    <t>Ship-to-Shore and Handling Equipment; General Equipment</t>
  </si>
  <si>
    <t>Shanghai Zhenhua Heavy Industries Co., Ltd (ZPMC)</t>
  </si>
  <si>
    <t>TRANSPORT AND STORAGE</t>
  </si>
  <si>
    <t>PRC Central Bank</t>
  </si>
  <si>
    <t>People's Bank of China (PBC)</t>
  </si>
  <si>
    <t>Government Agency</t>
  </si>
  <si>
    <t>African Development Bank (AfDB) (ADB) (BAD)</t>
  </si>
  <si>
    <t>Other Intergovernmental Organization</t>
  </si>
  <si>
    <t>Africa Growing Together Fund (AGTF)|Government of Benin</t>
  </si>
  <si>
    <t>Other Intergovernmental Organization|Recipient Government Agency</t>
  </si>
  <si>
    <t>Africa, regional|Benin</t>
  </si>
  <si>
    <t>EUR</t>
  </si>
  <si>
    <t>Unknown</t>
  </si>
  <si>
    <t>Bilateral Loan</t>
  </si>
  <si>
    <t>LICs/MICs</t>
  </si>
  <si>
    <t>B</t>
  </si>
  <si>
    <t>Official sector PRC loans for Sections A and B of the Julia Herrera de Pomares Logistics Center Expansion and Modernization Project</t>
  </si>
  <si>
    <t>Nicaragua</t>
  </si>
  <si>
    <t>NIC</t>
  </si>
  <si>
    <t>America</t>
  </si>
  <si>
    <t>China Iconic Technology Company Limited provides RMB 411.4 million loan for Section B of the Julia Herrera de Pomares Logistics Center Expansion and Modernization Project</t>
  </si>
  <si>
    <t>On June 20, 2025, China Iconic Technology Company Limited (CHINAICTC or 中徽建技术有限公司) and Nicaragua’s Ministry of Finance and Public Credit signed an RMB 511,576,100.60 credit facility (deferred payment) agreement for Section A of the Julia Herrera de Pomares Logistics Center Expansion and Modernization Project (Project ID #110960) and RMB 411,460,912.70 credit facility (deferred payment) agreement for Section B of the Julia Herrera de Pomares Logistics Center Expansion and Modernization Project.  The loans, which are both backed by Sinosure credit insurance policies, both carry the following borrowing terms: 13-year maturities (from the disbursement start dates), 3-year grace periods (from the disbursement start dates), interest rates of LPR plus a 1% margin, 2% penalty (default) interest rates, 0.7% commitment fees, 1.3% management (upfront) fees, RMB 550,000 agency fees, 0.5% opening fees, and unspecified Sinosure insurance premia (fees).  Under the RMB 511,576,100.60 loan agreement, the borrower is expected to use the proceeds of the loan to finance 85% of the cost of RMB 601,854,236 commercial (EPC) contract (ID# EPN-CHINAICTC-20250325-Section A) between MHCP and Empresa Portuaria Nacional, which was signed on March 25, 2025. It is also responsible for making 20, equal semi-annual principal repayments during the loan’s repayment period.  The RMB 511,576,100.60 loan agreement also requires that the borrower maintain a minimum cash balance in a debt service reserve (DSR) account that is the Euro equivalent of the final semi-annual principal and interest payment at maturity. Under the 411,460,912.70 loan agreement, the borrower is expected to use the proceeds of the loan to finance 85% of the cost of RMB 484,071,662 commercial (EPC) contract (ID# EPN-CHINAICTC-20250325-Section B) between MHCP and Empresa Portuaria Nacional, which was signed on March 25, 2025. It is also responsible for making 20, equal, semi-annual principal repayments during the loan’s repayment period. The 411,460,912.70 loan agreement also requires that the borrower maintain a minimum cash balance in a debt service reserve (DSR) account that is the Euro equivalent of the final semi-annual principal and interest payment at maturity. The purpose of the project is to construct the Julia Herrera de Pomares Logistics Center in San Isidro within the municipality of El Realejo, 10 kilometers from the Port of Corinto in the Department of Chinandega.  The Julia Herrera de Pomares Logistics Center is designed to optimize the handling of containerized roll-on/roll-off cargo, offering services such as container storage, customs inspection, refrigerated container areas, parking for heavy vehicles, and administrative offices for institutions such as the General Directorate of Customs and the Institute for Agricultural Protection and Health. The ultimate objective is to decongest the yards of the Port of Corinto. China Iconic Technology Company Limited is the EPC contractor responsible for implementation. Nicaragua’s Empresa Portuaria Nacional is the state-owned company responsible for supervising the work of the EPC contractor (China Iconic Technology Company Limited).</t>
  </si>
  <si>
    <t>Commercial</t>
  </si>
  <si>
    <t>OOF</t>
  </si>
  <si>
    <t>Port of Corinto</t>
  </si>
  <si>
    <t>Julia Herrera de Pomares Logistics Center</t>
  </si>
  <si>
    <t>Administrative, Storage, or Supportive Facilities</t>
  </si>
  <si>
    <t>ENERGY</t>
  </si>
  <si>
    <t>Unknown Funding Agency Parent</t>
  </si>
  <si>
    <t>China Iconic Technology Company Limited (CHINAICTC or 中徽建技术有限公司)</t>
  </si>
  <si>
    <t>State-owned Company</t>
  </si>
  <si>
    <t>Government of Nicaragua</t>
  </si>
  <si>
    <t>Recipient Government Agency</t>
  </si>
  <si>
    <t>Chinese State-owned Company</t>
  </si>
  <si>
    <t>China Export &amp; Credit Insurance Corporation (Sinosure)</t>
  </si>
  <si>
    <t>The loan agreement requires that the borrower maintain a minimum cash balance in a debt service reserve (DSR) account that is the Euro equivalent of the final semi-annual principal and interest payment at maturity.</t>
  </si>
  <si>
    <t>CNY</t>
  </si>
  <si>
    <t>Variable Interest Rate</t>
  </si>
  <si>
    <t>Other</t>
  </si>
  <si>
    <t>A</t>
  </si>
  <si>
    <t>China Iconic Technology Company Limited provides RMB 511.5 million loan for Section A of the Julia Herrera de Pomares Logistics Center Expansion and Modernization Project</t>
  </si>
  <si>
    <t>On June 20, 2025, China Iconic Technology Company Limited (CHINAICTC or 中徽建技术有限公司) and Nicaragua’s Ministry of Finance and Public Credit signed an RMB 511,576,100.60 credit facility (deferred payment) agreement for Section A of the Julia Herrera de Pomares Logistics Center Expansion and Modernization Project and RMB 411,460,912.70 credit facility (deferred payment) agreement for Section B of the Julia Herrera de Pomares Logistics Center Expansion and Modernization Project (Project ID# 110921).  The loans, which are both backed by Sinosure credit insurance policies, both carry the following borrowing terms: 13-year maturities (from the disbursement start dates), 3-year grace periods (from the disbursement start dates), interest rates of LPR plus a 1% margin, 2% penalty (default) interest rates, 0.7% commitment fees, 1.3% management (upfront) fees, RMB 550,000 agency fees, 0.5% opening fees, and unspecified Sinosure insurance premia (fees).  Under the RMB 511,576,100.60 loan agreement, the borrower is expected to use the proceeds of the loan to finance 85% of the cost of RMB 601,854,236 commercial (EPC) contract (ID# EPN-CHINAICTC-20250325-Section A) between MHCP and Empresa Portuaria Nacional, which was signed on March 25, 2025. It is also responsible for making 20, equal semi-annual principal repayments during the loan’s repayment period. The RMB 511,576,100.60 loan agreement also requires that the borrower maintain a minimum cash balance in a debt service reserve (DSR) account that is the Euro equivalent of the final semi-annual principal and interest payment at maturity. Under the 411,460,912.70 loan agreement, the borrower is expected to use the proceeds of the loan to finance 85% of the cost of RMB 484,071,662 commercial (EPC) contract (ID# EPN-CHINAICTC-20250325-Section B) between MHCP and Empresa Portuaria Nacional, which was signed on March 25, 2025.  It is also responsible for making 20, equal, semi-annual principal repayments during the loan’s repayment period. The 411,460,912.70 loan agreement also requires that the borrower maintain a minimum cash balance in a debt service reserve (DSR) account that is the Euro equivalent of the final semi-annual principal and interest payment at maturity.  The purpose of the project is to construct the Julia Herrera de Pomares Logistics Center in San Isidro within the municipality of El Realejo, 10 kilometers from the Port of Corinto in the Department of Chinandega. The Julia Herrera de Pomares Logistics Center is designed to optimize the handling of containerized roll-on/roll-off cargo, offering services such as container storage, customs inspection, refrigerated container areas, parking for heavy vehicles, and administrative offices for institutions such as the General Directorate of Customs and the Institute for Agricultural Protection and Health. The ultimate objective is to decongest the yards of the Port of Corinto. China Iconic Technology Company Limited is the EPC contractor responsible for implementation. Nicaragua’s Empresa Portuaria Nacional is the state-owned company responsible for supervising the work of the EPC contractor (China Iconic Technology Company Limited).</t>
  </si>
  <si>
    <t>Mixed</t>
  </si>
  <si>
    <t>Bank of Communications May 2025 €175 million EUR capex loan for the CSP Valencia Terminal 2025 Refinancing Project in Spain</t>
  </si>
  <si>
    <t>Spain</t>
  </si>
  <si>
    <t>ESP</t>
  </si>
  <si>
    <t>Europe</t>
  </si>
  <si>
    <t>Bank of Communications provides a €175 million EUR capex loan for the CSP Valencia Terminal 2025 Refinancing Project</t>
  </si>
  <si>
    <t>On May 31, 2025, financial close was reached on a deal in which the Bank of Communications (BoComm) entered into a €175.00 million EUR ($198.58 million USD) capex facility agreement with CSP Iberian Valencia Terminal, S.A.U. — a Spain-incorporated special purpose vehicle jointly owned by wholly-owned by Spain-incorporated COSCO SHIPPING Ports (Spain) Terminals S.L.U., which is wholly-owned by COSCO SHIPPING Ports (Spain) Holding, S.L., a Spain-incorporated joint venture of COSCO Shipping Ports Limited (51% equity stake) and CMA CGM (49% equity stake) — for the CSP Valencia Terminal 2025 Refinancing Project. The proceeds were to be used by the borrower for the refinancing of its debt; the borrower operates the CSP Valencia Terminal at the Prince Felipe and East Piers of the Port of Valencia, a logistics hub and major container port of the Mediterranean with access to Madrid.</t>
  </si>
  <si>
    <t>Port of Valencia</t>
  </si>
  <si>
    <t>CSP Valencia Terminal</t>
  </si>
  <si>
    <t>COSCO SHIPPING Ports (Spain) Terminals S.L.U.</t>
  </si>
  <si>
    <t>China Bank of Communications (BoCom or BoComm)</t>
  </si>
  <si>
    <t>State-owned Commercial Bank</t>
  </si>
  <si>
    <t>CSP Iberian Valencia Terminal, S.A.U.</t>
  </si>
  <si>
    <t>Other Joint Venture/Special Purpose Vehicle</t>
  </si>
  <si>
    <t>HICs</t>
  </si>
  <si>
    <t>Official sector PRC loan commitments for Simandou Iron Ore Mining Project</t>
  </si>
  <si>
    <t>Contributions to $3.266 billion syndicated loan for development of Simandou blocks 3 and 4 and the construction of associated infrastructure such as railways and ports</t>
  </si>
  <si>
    <t>Guinea</t>
  </si>
  <si>
    <t>GIN</t>
  </si>
  <si>
    <t>Hong Kong (China)</t>
  </si>
  <si>
    <t>HKG</t>
  </si>
  <si>
    <t>CDB contributes to $3.266 billion syndicated loan to CIOH for development of Simandou blocks 3 and 4 and the construction of associated infrastructure such as railways and ports</t>
  </si>
  <si>
    <t>Winning Consortium Simandou S.A.U. — a Guinea-incorporated special purpose vehicle —  won the public tender (mining concession) to develop Simandou Iron Ore Blocks #1 and #2 (also known as Simandou North Blocks 1 &amp; 2) on November 12, 2019 and signed a Base Convention agreement with the Guinean Government on June 9, 2020, which was approved by the Guinean National Assembly on June 26, 2020. Winnng Consortium Simandou Railway Pte. Ltd. (WCSR) and Winning Consortium Simandou S.A.U. signed a Rail Infrastructure Agreement for Simandou Iron Ore #1 and #2 with the Guinean Government on November 12, 2020, which was approved by the Guinean National Assembly on November 23, 2020. The same process applied for the Winning Consortium Simandou Port Pte. Ltd. (WCSP) and Winning Consortium Simandou S.A.U.; they signed a Port Infrastructure Agreement for Simandou Iron Ore #1 and #2 with the Guinean Government on November 12, 2020, which was approved by the Guinean National Assembly on November 23, 2020.  Then, on March 25, 2022, the Government of Guinea, Rio Tinto SimFer (joint venture), and Winning Consortium Simandou Pte. Ltd. (WCS) signed the Simandou framework agreement. Under the terms of the framework agreement, the parties agreed to complete the construction of the port and rail infrastructure no later than December 31, 2024, with its commissioning no later than March 13, 2025. Then, on July 27, 2022, a La Compagnie du TransGuinéen SA (CTG) — a special purpose vehicle and joint venture of Simfer Jersey Ltd. [42.5% equity stake], WCS [42.5% equity stake], and the Government of the Republic of Guinea [15% ‘free carry’ equity stake] — was legally incorporated.  Until June 2024, WCS, a Singapore-incorporated SPV that owns Winning Consortium Simandou S.A.U., was itself owned by Winning Consortium Holdings Pte. Ltd. (WCH), a joint venture of a Singaporean company called Winning Logistics (Africa) Company Limited (part of Winning International Group) [50% equity stake], a Chinese company called Weiqiao Aluminium (part of the China Hongqiao Group) [50% equity stake], and a Guinean company called United Mining Supply Group [nominal equity stake]. WCS is the concession holder of Simandou North block 1-2 (with the Government of Guinea holding a 15% interest in the mining vehicle and WCS holding 85%) and associated infrastructure.  The Simfer joint venture comprises Simfer S.A., the holder of Simandou South Blocks 3 &amp; 4, which is owned by the Government of Guinea (15%) and Simfer Jersey Limited (85%). In turn, Simfer Jersey Limited, is a joint venture between the Rio Tinto Group (53%) and Chalco Iron Ore Holdings (CIOH) (47%) – a Chinalco-led joint venture of leading Chinese SOEs (Chinalco (75%), Baowu (20%), China Rail Construction Corporation (CRCC) (2.5%) and China Harbour Engineering Company (CHEC) (2.5%).  On December 22, 2022, CTG signed term sheets with its ‘industrial partners’ — including the Baowu group (a Chinese state-owned steel company) — for the financing, development, construction and operation of the railway and ports infrastructure.  On the same day, Baowu Group joined the CTG joint venture.  Then, on January 11-22, 2023, and Government of Guinea delegation traveled to China to meet with potential lenders and insurers for the Simandou Project, including China Development Bank (CDB), the Export-Import Bank of China (China Eximbank), the Industrial and Commercial Bank of China (ICBC), and Sinosure. Approximately two months later, on March 18, 2023, a formal recommencement ceremony for the Simandou Project took place. The ceremony was attended by the Guinean President, Colonel Mamadi Doumbouya, at the port of Moribaya (Forecariah). Then, on May 1, 2023, a bridge in Kolata (Maferinyah) — that was built by Winning Consortium Simandou as part of the Simandou Project — was officially commissioned. On July 26, 2023. CTG’s consolidated shareholders’ agreement — with all associated annexes — was signed by the relevant stakeholders. Approximately two weeks later, on August 10, 2023, a series of agreements were signed, including (1) a CTG joint venture agreement, (2) an infrastructure co-development agreement relating to a 600 km railway and a 160 mtpa mineral port, (3) an agreement relating to the third-party access regime (and related multi-user, multi-purpose and tariff arrangements); (4) an agreement relating to the definition of a new tax regime; and (5) amendments to the existing mining conventions of Simfer and WCS. Under the terms of the infrastructure co-development agreement, Simfer and WCS will deliver separate infrastructure scopes to leverage expertise. Simfer will construct the approximately 70 km Simfer spur rail line and a 60 million tonne per year transhipment vessel (TSV) port, while WCS will construct the dual track approximately 536 km main rail line, the approximately 16 km WCS spur rail line and a 60 million ton per year barge port. Once complete, all co-developed infrastructure and rolling stock will be transferred to and operated by CTG. Then, on February 4, 2024, CTG received approval to move forward with the project from Guinea’s National Transition Council, the country’s quasi parliamentary body. The approval covered the construction of a mine, rail line, and port with an anticipated completion date of 2025, and production date of 2026. Approximately two months later, on April 1, 2024, China Railway Signal &amp; Communication Corporation Limited (CRSC) and WCS signed an RMB 1.245 billion commercial (EPC) contract on the motor, power battery and electronic control system (EIC system) of Guinea’s Morebaya-Simandou Railway Project.  On June 19, 2024, Baowu Resources Company Limited completed the acquisition of a 49% equity stake of the WCS mine project (via a Singapore-incorporated SPV known as Winning Consortium Simandou Pte. Ltd.) and the WCS infrastructure projects (via a Singapore-incorporated SPV known as Winning Consortium Simandou Infrastructure Pte. Ltd.) for $1.78 billion.  To facilitate the acquisition, Baowu Resources Company Limited — via Baowu Simandou Mining (Shanghai) Company Limited — acquired a syndicated M&amp;A loan from China Eximbank, ICBC, and China Development Bank (CDB) in 2023.  The loan was collateralized against the mining titles on Simandou blocks 1 and 2, which were purchased by Winning Consortium Simandou S.A.U. in November 2019 for $14 billion. It was also backed by a Sinosure credit insurance policy and an independent guarantee from Weiqiao Aluminum &amp; Power (a subsidiary of China Hongqiao Group Limited). Baowu Resources Company Limited achieved financial close with its lenders (China Development Bank, ICBC, and China Eximbank) on April 2, 2024, which signified the date on which all conditions precedent had been achieved for the first loan disbursement.  The total expected cost of the Simandou Project is approximately $24 billion and is being financed with a mix of debt and equity. The total estimated cost of the Simandou South mining complex (covering mining blocks 3 &amp; 4 and owned by Simfer S.A.) is $4.6 billion. The total estimated of the Simandou North mining complex (covering mining blocks 1 &amp; 2 and owned by Winning Consortium Simandou S.A.U.) is unknown. The total estimated cost of the co-developed (rail and port) infrastructure for the Simandou South mining complex and the Simandou North mining complex -- including the Simfer Spur Line, the Main Rail Line, the port infrastructure (WCS Barge Port and Simfer Port) -- is $12.3 billion ($8.8 billion for the WCS infrastructure project scope, which involves the construction of a 552 km main rail line and WCS spur line as well as a 60 Mtpa barge wharf, and $3.5 billion for the Simfer infrastructure project scope, which involves the construction of a 70 km Simfer spur rail line (“spur”) from Simfer mine to the mainline and a 60 million ton per year transhipment vessel port). The total estimated cost of the Simfer transhipment vessels is $600 million.  The project has four major components:  (1) An open-pit iron mine in the Simandou mountain range in south-eastern Guinea, approximately 600 km from the Guinean coast, with an estimated potential capacity of up to 100 million tons per year, located east of the town of Kérouané. (2) The construction of a 600km railway. In order to exploit the iron ore from blocks #1 and #2, WCS has undertaken, within the framework of the mining agreement signed with the Guinean Government, to build a “trans-Guinean” railway of approximately 600km length, to link the Simandou mine to the Guinean coast, and to build new port facilities to export the iron ore. (3) During the project’s first phase, port facilities will be built on the Morébayah River estuary near Senguelen, in the Prefecture of Forecariah, to load iron ore onto barges, then load onto large ocean-going vessels through its high-capacity transhipment terminals at sea. (4) The construction of a new deep-water port is planned in a second phase.  The footprint of the future river port covers an area of approximately 3.45km², on the left bank of the Morébayah. Phase 1 infrastructure consists of:  -- Two general cargo berths with an unloading facility for barges, including one for handling petroleum products; -- Four berths equipped with gantry loaders for loading iron ore onto barges; -- A railway loop which is the terminal of the rail transport line for iron ore export and sending supplies to the mine; -- A storage yard for general cargos including construction material during the construction phase; with a spur railway line during the operation phase to load equipment, materials and fuels onto trains to be transported to the Simandou mine; -- An iron ore storage yard equipped with stackers and reclaimers; -- Rotary dumpers to unload the iron ore wagons, connected to conveyor belt systems for handling the iron ore; -- An office building and base camp; -- An electrical station with heavy fuel generators; -- Freshwater supply and distribution system; -- Workshops for maintenance, repair and welding; -- Warehouses for spare parts and consumables; -- A wastewater treatment plant and a settling tank; -- A waste storage area, to be followed by the construction of an incinerator; -- An Oxygen-Acetyline factory within the port limit; -- 4G mobile phone towers, required for communication within the port area, for boats positioning and for communication in the channel and transhipment anchorage; and -- Two quarries for construction materials: one for granite at Senguelen equipped with a crushing station, and one for laterite at Bamboro.  The existing rural track between the N4 road at Maferinya and the port has already been repaired by WCSP. An access road along the railway is also expected to be built to connect the port to the N4 road in order to provide bypass for the communities as well as for the urban area of Maferinya. Besides the above onshore facilities, a river channel is expected to be dredged to allow the barges and ships to navigate to the transhipment anchorage suitable for large ocean-going vessels.  The railway starts near Port Morébaya, runs eastward to Forécariah, then runs along the border between Guinea and Sierra Leone, passing Kelemou, Madina, and then the Kuru Mountains to the south of the Fouta Djallon Highland via the Kindia Tunnel (11.80 km) and passing Kassa Station. After Kassa, the railway extends northeast and crosses the highland mountains via the Mamou Tunnel (8.95 km), passes along the southern foothills of the mountains until Ouré-Kaba Station, past Tagagna and Liaya, and then the route leaves the border. It then runs parallel with the N1 Highway heading to the east and southeast, before crossing the Niger River and again running in parallel with the N1 Highway until Faranah Station. After Faranah, the railway extends east along the southern boundary of the Upper Niger National Park, crosses the Mafou River, the Niandan River and the N33 Highway, passes Nialinko Station and runs along the mountains. It then passes Diankoya Station, crosses Sonamba River to the south of Médina, runs southeast until the west of Kérouané Township where the Station is established, crosses the Milo River and finally arrives at the foothills of the Simandou Mining Area.  The project's Simandou South mining complex (covering mining blocks 3 &amp; 4) component consists of the following elements:  -- Mine Access:  access to the open-pit mine will be via access roads going uphill to the top of the mountain, most probably on both east and west sides during construction. The pioneer mining area will comprise one or two open pits, using the blasting and excavation method to exploit the iron ore blocks, with haulage by heavy duty trucks to feed into the prime crushing stations at the designed fringe of the open pits. Conveyor systems will then carry the ore downhill to reach the processing plant. -- Mineral Processing: the crushed iron ore will be transported from the pit areas to the mineral processing plant via two or three surface conveyors. The mine plant site will be located on relatively flat ground close to the train loading facility northwest of the deposits. Mineral processing will consist of screening and secondary crushing. The final product is high-grade iron ore fines and lumps ready for rail shipment and sea shipment. -- Mine Support Facilities: support facilities will be located adjacent to the railway terminal on the west side of the mine. These include a mining camp, mobile equipment workshop, fuel storage, power generation, concrete batch plant, administrative offices, temporary ore storage and water management infrastructure. Rock waste material left over after mining will be stored in a dumping pit. The location of the dumping pit will be carefully chosen, taking into consideration environmental and safety factors. Proper preservation measures will be deployed to ensure the stability of the waste stockpiles and to avoid waste rocks to be flooded by heavy rain. --  Other supporting facilities will include a water reservoir, to be constructed to maintain fresh water supply to the mining facilities both for living use and for environmental purposes such as dust suppression. Other miscellaneous facilities required are being assessed and designed. --  A supporting airport 20km north of Kérouanéis being planned to improve the logistics to the mine. The airport will be constructed in three separate phases. The runway will be initially laterite in Phase 1A, then to be hardened by concrete in Phase 1B. There is a potential plan to expand to a longer airstrip during Phase 2. Phase 1B includes constructing buildings and facilities required for airport operation.  Chalco Iron Ore Holdings (CIOH) – a Chinalco-led joint venture of leading Chinese SOEs (Chinalco (75% equity stake), Baowu (20% equity stake), China Rail Construction Corporation (CRCC) (2.5% equity stake) and China Harbour Engineering Company (CHEC) (2.5% equity stake) — provided equity capital and shareholder debt worth approximately $2.397 billion (47% of $5.1 billion) to Simfer Jersey Limited (a Jersey-incorporated holding company) to cover the cost of the $5.1 billion project involving the development of the Simandou South mining concession covering mining blocks 3 &amp; 4, which was to be implemented by Simfer S.A., a Guinea-incorporated company. Simfer S.A., in turn, is a joint venture of SimFer Jersey (85% equity stake) — itself a joint venture between Rio Tinto (53% equity stake) and CIOH (47% equity stake) — and the Republic of Guinea (15% equity stake). CIOH also provided equity capital and shareholder debt worth approximately $1.645 billion (47% of $3.5 billion) to Simfer InfraCo Limited [a UK-incorporated holding company and a joint venture of CIOH (47% equity stake) and Rio Tinto (53% equity stake)] to cover the cost of a $3.5 billion infrastructure project involving the construction of a 70 km Simfer spur line and a 60 Mtpa transshipment vessel port, which was to be implemented by Simfer Infraco Guinée S.A. (SIG), a Guinea-incorporated company.  In order to finance its contributions to Simfer InfraCo Limited and Simfer Jersey Limited, CIOH obtained (i) bridge loans from banks in France, Singapore, and Hong Kong worth around $2.4 billion, and (ii) a $3.266 billion, 15-year syndicated loan from China Eximbank, China Development Bank, Bank of China, the Industrial and Commercial Bank of China (ICBC), China Construction Bank (CCB), and Agricultural Bank of China (ABC) in February 2025.  The bookrunners of the syndicated loan were the two Chinese policy banks, while the other syndicate members were overseas branches or subsidiaries of Chinese state-owned commercial banks. ABC contributed $500 million to the $3.266 billion syndicated loan, but the contributions of the other members of the syndicate are unknown.  The scope of the project component involving the Simandou North mining complex (covering mining blocks 1 &amp; 2) is currently unknown.  CTG is reportedly designing and implementing the Simandou Project in compliance with the Equator Principles requirements (version IV, June 2020). As a result, CTG has agreed to comply with IFC Performance Standards (PS) -- in particular, PS1, PS2, PS4, PS4, PS5 and PS6.  On November 11, 2025, production began at the Simandou iron ore mine, marking the start of operations for one of the world's largest and highest-grade iron ore deposits. The first shipment of ore was expected to leave Guinea for China before the end of 2025.</t>
  </si>
  <si>
    <t>Implementation</t>
  </si>
  <si>
    <t>Port of Morébaya</t>
  </si>
  <si>
    <t>Port; Mineral or Energy Infrastructure</t>
  </si>
  <si>
    <t>INDUSTRY, MINING, CONSTRUCTION</t>
  </si>
  <si>
    <t>China Development Bank (CDB)</t>
  </si>
  <si>
    <t>State-owned Policy Bank</t>
  </si>
  <si>
    <t>Agricultural Bank of China (ABC)|Bank of China (BOC)|China Construction Bank Corporation (CCB)|Export-Import Bank of China (China Eximbank)|Industrial and Commercial Bank of China (ICBC)</t>
  </si>
  <si>
    <t>Chinese State-owned Commercial Bank|Chinese State-owned Commercial Bank|Chinese State-owned Commercial Bank|Chinese State-owned Policy Bank|Chinese State-owned Commercial Bank</t>
  </si>
  <si>
    <t>Chalco Iron Ore Holdings Limited (CIOH)</t>
  </si>
  <si>
    <t>Chinese Joint Venture/Special Purpose Vehicle</t>
  </si>
  <si>
    <t>Aluminum Corporation of China (Chinalco)|China Baowu Steel Group Corp., Ltd.|China Hongqiao Group Limited|Shandong Weiqiao Aluminium &amp; Electricity Co. Ltd</t>
  </si>
  <si>
    <t>Chinese State-owned Company|Chinese State-owned Company|Chinese Private Sector|Chinese Private Sector</t>
  </si>
  <si>
    <t>USD</t>
  </si>
  <si>
    <t>Syndicated Loan</t>
  </si>
  <si>
    <t>China Eximbank contributes to $3.266 billion syndicated loan to CIOH for development of Simandou blocks 3 and 4 and the construction of associated infrastructure such as railways and ports</t>
  </si>
  <si>
    <t>Export-Import Bank of China (China Eximbank)</t>
  </si>
  <si>
    <t>Agricultural Bank of China (ABC)|Bank of China (BOC)|China Construction Bank Corporation (CCB)|China Development Bank (CDB)|Industrial and Commercial Bank of China (ICBC)</t>
  </si>
  <si>
    <t>Bank of China contributes to $3.266 billion syndicated loan to CIOH for development of Simandou blocks 3 and 4 and the construction of associated infrastructure such as railways and ports</t>
  </si>
  <si>
    <t>Bank of China (BOC)</t>
  </si>
  <si>
    <t>Agricultural Bank of China (ABC)|China Construction Bank Corporation (CCB)|China Development Bank (CDB)|Export-Import Bank of China (China Eximbank)|Industrial and Commercial Bank of China (ICBC)</t>
  </si>
  <si>
    <t>Chinese State-owned Commercial Bank|Chinese State-owned Commercial Bank|Chinese State-owned Policy Bank|Chinese State-owned Policy Bank|Chinese State-owned Commercial Bank</t>
  </si>
  <si>
    <t>ICBC contributes to $3.266 billion syndicated loan to CIOH for development of Simandou blocks 3 and 4 and the construction of associated infrastructure such as railways and ports</t>
  </si>
  <si>
    <t>Industrial and Commercial Bank of China (ICBC)</t>
  </si>
  <si>
    <t>Agricultural Bank of China (ABC)|Bank of China (BOC)|China Construction Bank Corporation (CCB)|China Development Bank (CDB)|Export-Import Bank of China (China Eximbank)</t>
  </si>
  <si>
    <t>Chinese State-owned Commercial Bank|Chinese State-owned Commercial Bank|Chinese State-owned Commercial Bank|Chinese State-owned Policy Bank|Chinese State-owned Policy Bank</t>
  </si>
  <si>
    <t>China Construction Bank contributes to $3.266 billion syndicated loan to CIOH for development of Simandou blocks 3 and 4 and the construction of associated infrastructure such as railways and ports</t>
  </si>
  <si>
    <t>China Construction Bank Corporation (CCB)</t>
  </si>
  <si>
    <t>Agricultural Bank of China (ABC)|Bank of China (BOC)|China Development Bank (CDB)|Export-Import Bank of China (China Eximbank)|Industrial and Commercial Bank of China (ICBC)</t>
  </si>
  <si>
    <t>Agricultural Bank of China contributes $500 million to $3.266 billion syndicated loan to CIOH for development of Simandou blocks 3 and 4 and the construction of associated infrastructure such as railways and ports</t>
  </si>
  <si>
    <t>Winning Consortium Simandou S.A.U. — a Guinea-incorporated special purpose vehicle — won the public tender (mining concession) to develop Simandou Iron Ore Blocks #1 and #2 (also known as Simandou North Blocks 1 &amp; 2) on November 12, 2019 and signed a Base Convention agreement with the Guinean Government on June 9, 2020, which was approved by the Guinean National Assembly on June 26, 2020. Winnng Consortium Simandou Railway Pte. Ltd. (WCSR) and Winning Consortium Simandou S.A.U. signed a Rail Infrastructure Agreement for Simandou Iron Ore #1 and #2 with the Guinean Government on November 12, 2020, which was approved by the Guinean National Assembly on November 23, 2020. The same process applied for the Winning Consortium Simandou Port Pte. Ltd. (WCSP) and Winning Consortium Simandou S.A.U.; they signed a Port Infrastructure Agreement for Simandou Iron Ore #1 and #2 with the Guinean Government on November 12, 2020, which was approved by the Guinean National Assembly on November 23, 2020.  Then, on March 25, 2022, the Government of Guinea, Rio Tinto SimFer (joint venture), and Winning Consortium Simandou Pte. Ltd. (WCS) signed the Simandou framework agreement. Under the terms of the framework agreement, the parties agreed to complete the construction of the port and rail infrastructure no later than December 31, 2024, with its commissioning no later than March 13, 2025. Then, on July 27, 2022, a La Compagnie du TransGuinéen SA (CTG) — a special purpose vehicle and joint venture of Simfer Jersey Ltd. [42.5% equity stake], WCS [42.5% equity stake], and the Government of the Republic of Guinea [15% ‘free carry’ equity stake] — was legally incorporated. Until June 2024, WCS, a Singapore-incorporated SPV that owns Winning Consortium Simandou S.A.U., was itself owned by Winning Consortium Holdings Pte. Ltd. (WCH), a joint venture of a Singaporean company called Winning Logistics (Africa) Company Limited (part of Winning International Group) [50% equity stake], a Chinese company called Weiqiao Aluminium (part of the China Hongqiao Group) [50% equity stake], and a Guinean company called United Mining Supply Group [nominal equity stake]. WCS is the concession holder of Simandou North block 1-2 (with the Government of Guinea holding a 15% interest in the mining vehicle and WCS holding 85%) and associated infrastructure. The Simfer joint venture comprises Simfer S.A., the holder of Simandou South Blocks 3 &amp; 4, which is owned by the Government of Guinea (15%) and Simfer Jersey Limited (85%). In turn, Simfer Jersey Limited, is a joint venture between the Rio Tinto Group (53%) and Chalco Iron Ore Holdings (CIOH) (47%) – a Chinalco-led joint venture of leading Chinese SOEs (Chinalco (75%), Baowu (20%), China Rail Construction Corporation (CRCC) (2.5%) and China Harbour Engineering Company (CHEC) (2.5%).  On December 22, 2022, CTG signed term sheets with its ‘industrial partners’ — including the Baowu group (a Chinese state-owned steel company) — for the financing, development, construction and operation of the railway and ports infrastructure. On the same day, Baowu Group joined the CTG joint venture.  Then, on January 11-22, 2023, and Government of Guinea delegation traveled to China to meet with potential lenders and insurers for the Simandou Project, including China Development Bank (CDB), the Export-Import Bank of China (China Eximbank), the Industrial and Commercial Bank of China (ICBC), and Sinosure. Approximately two months later, on March 18, 2023, a formal recommencement ceremony for the Simandou Project took place. The ceremony was attended by the Guinean President, Colonel Mamadi Doumbouya, at the port of Moribaya (Forecariah). Then, on May 1, 2023, a bridge in Kolata (Maferinyah) — that was built by Winning Consortium Simandou as part of the Simandou Project — was officially commissioned. On July 26, 2023. CTG’s consolidated shareholders’ agreement — with all associated annexes — was signed by the relevant stakeholders. Approximately two weeks later, on August 10, 2023, a series of agreements were signed, including (1) a CTG joint venture agreement, (2) an infrastructure co-development agreement relating to a 600 km railway and a 160 mtpa mineral port, (3) an agreement relating to the third-party access regime (and related multi-user, multi-purpose and tariff arrangements); (4) an agreement relating to the definition of a new tax regime; and (5) amendments to the existing mining conventions of Simfer and WCS. Under the terms of the infrastructure co-development agreement, Simfer and WCS will deliver separate infrastructure scopes to leverage expertise. Simfer will construct the approximately 70 km Simfer spur rail line and a 60 million tonne per year transhipment vessel (TSV) port, while WCS will construct the dual track approximately 536 km main rail line, the approximately 16 km WCS spur rail line and a 60 million ton per year barge port. Once complete, all co-developed infrastructure and rolling stock will be transferred to and operated by CTG. Then, on February 4, 2024, CTG received approval to move forward with the project from Guinea’s National Transition Council, the country’s quasi parliamentary body. The approval covered the construction of a mine, rail line, and port with an anticipated completion date of 2025, and production date of 2026. Approximately two months later, on April 1, 2024, China Railway Signal &amp; Communication Corporation Limited (CRSC) and WCS signed an RMB 1.245 billion commercial (EPC) contract on the motor, power battery and electronic control system (EIC system) of Guinea’s Morebaya-Simandou Railway Project.  On June 19, 2024, Baowu Resources Company Limited completed the acquisition of a 49% equity stake of the WCS mine project (via a Singapore-incorporated SPV known as Winning Consortium Simandou Pte. Ltd.) and the WCS infrastructure projects (via a Singapore-incorporated SPV known as Winning Consortium Simandou Infrastructure Pte. Ltd.) for $1.78 billion. To facilitate the acquisition, Baowu Resources Company Limited — via Baowu Simandou Mining (Shanghai) Company Limited — acquired a syndicated M&amp;A loan from China Eximbank, ICBC, and China Development Bank (CDB) in 2023. The loan was collateralized against the mining titles on Simandou blocks 1 and 2, which were purchased by Winning Consortium Simandou S.A.U. in November 2019 for $14 billion. It was also backed by a Sinosure credit insurance policy and an independent guarantee from Weiqiao Aluminum &amp; Power (a subsidiary of China Hongqiao Group Limited). Baowu Resources Company Limited achieved financial close with its lenders (China Development Bank, ICBC, and China Eximbank) on April 2, 2024, which signified the date on which all conditions precedent had been achieved for the first loan disbursement.  The total expected cost of the Simandou Project is approximately $24 billion and is being financed with a mix of debt and equity. The total estimated cost of the Simandou South mining complex (covering mining blocks 3 &amp; 4 and owned by Simfer S.A.) is $4.6 billion. The total estimated of the Simandou North mining complex (covering mining blocks 1 &amp; 2 and owned by Winning Consortium Simandou S.A.U.) is unknown. The total estimated cost of the co-developed (rail and port) infrastructure for the Simandou South mining complex and the Simandou North mining complex -- including the Simfer Spur Line, the Main Rail Line, the port infrastructure (WCS Barge Port and Simfer Port) -- is $12.3 billion ($8.8 billion for the WCS infrastructure project scope, which involves the construction of a 552 km main rail line and WCS spur line as well as a 60 Mtpa barge wharf, and $3.5 billion for the Simfer infrastructure project scope, which involves the construction of a 70 km Simfer spur rail line (“spur”) from Simfer mine to the mainline and a 60 million ton per year transhipment vessel port). The total estimated cost of the Simfer transhipment vessels is $600 million.  The project has four major components:  (1) An open-pit iron mine in the Simandou mountain range in south-eastern Guinea, approximately 600 km from the Guinean coast, with an estimated potential capacity of up to 100 million tons per year, located east of the town of Kérouané. (2) The construction of a 600km railway. In order to exploit the iron ore from blocks #1 and #2, WCS has undertaken, within the framework of the mining agreement signed with the Guinean Government, to build a “trans-Guinean” railway of approximately 600km length, to link the Simandou mine to the Guinean coast, and to build new port facilities to export the iron ore. (3) During the project’s first phase, port facilities will be built on the Morébayah River estuary near Senguelen, in the Prefecture of Forecariah, to load iron ore onto barges, then load onto large ocean-going vessels through its high-capacity transhipment terminals at sea. (4) The construction of a new deep-water port is planned in a second phase.  The footprint of the future river port covers an area of approximately 3.45km², on the left bank of the Morébayah. Phase 1 infrastructure consists of:  -- Two general cargo berths with an unloading facility for barges, including one for handling petroleum products; -- Four berths equipped with gantry loaders for loading iron ore onto barges; -- A railway loop which is the terminal of the rail transport line for iron ore export and sending supplies to the mine; -- A storage yard for general cargos including construction material during the construction phase; with a spur railway line during the operation phase to load equipment, materials and fuels onto trains to be transported to the Simandou mine; -- An iron ore storage yard equipped with stackers and reclaimers; -- Rotary dumpers to unload the iron ore wagons, connected to conveyor belt systems for handling the iron ore; -- An office building and base camp; -- An electrical station with heavy fuel generators; -- Freshwater supply and distribution system; -- Workshops for maintenance, repair and welding; -- Warehouses for spare parts and consumables; -- A wastewater treatment plant and a settling tank; -- A waste storage area, to be followed by the construction of an incinerator; -- An Oxygen-Acetyline factory within the port limit; -- 4G mobile phone towers, required for communication within the port area, for boats positioning and for communication in the channel and transhipment anchorage; and -- Two quarries for construction materials: one for granite at Senguelen equipped with a crushing station, and one for laterite at Bamboro.  The existing rural track between the N4 road at Maferinya and the port has already been repaired by WCSP. An access road along the railway is also expected to be built to connect the port to the N4 road in order to provide bypass for the communities as well as for the urban area of Maferinya. Besides the above onshore facilities, a river channel is expected to be dredged to allow the barges and ships to navigate to the transhipment anchorage suitable for large ocean-going vessels.  The railway starts near Port Morébaya, runs eastward to Forécariah, then runs along the border between Guinea and Sierra Leone, passing Kelemou, Madina, and then the Kuru Mountains to the south of the Fouta Djallon Highland via the Kindia Tunnel (11.80 km) and passing Kassa Station. After Kassa, the railway extends northeast and crosses the highland mountains via the Mamou Tunnel (8.95 km), passes along the southern foothills of the mountains until Ouré-Kaba Station, past Tagagna and Liaya, and then the route leaves the border. It then runs parallel with the N1 Highway heading to the east and southeast, before crossing the Niger River and again running in parallel with the N1 Highway until Faranah Station. After Faranah, the railway extends east along the southern boundary of the Upper Niger National Park, crosses the Mafou River, the Niandan River and the N33 Highway, passes Nialinko Station and runs along the mountains. It then passes Diankoya Station, crosses Sonamba River to the south of Médina, runs southeast until the west of Kérouané Township where the Station is established, crosses the Milo River and finally arrives at the foothills of the Simandou Mining Area.  The project's Simandou South mining complex (covering mining blocks 3 &amp; 4) component consists of the following elements:  -- Mine Access: access to the open-pit mine will be via access roads going uphill to the top of the mountain, most probably on both east and west sides during construction. The pioneer mining area will comprise one or two open pits, using the blasting and excavation method to exploit the iron ore blocks, with haulage by heavy duty trucks to feed into the prime crushing stations at the designed fringe of the open pits. Conveyor systems will then carry the ore downhill to reach the processing plant. -- Mineral Processing: the crushed iron ore will be transported from the pit areas to the mineral processing plant via two or three surface conveyors. The mine plant site will be located on relatively flat ground close to the train loading facility northwest of the deposits. Mineral processing will consist of screening and secondary crushing. The final product is high-grade iron ore fines and lumps ready for rail shipment and sea shipment. -- Mine Support Facilities: support facilities will be located adjacent to the railway terminal on the west side of the mine. These include a mining camp, mobile equipment workshop, fuel storage, power generation, concrete batch plant, administrative offices, temporary ore storage and water management infrastructure. Rock waste material left over after mining will be stored in a dumping pit. The location of the dumping pit will be carefully chosen, taking into consideration environmental and safety factors. Proper preservation measures will be deployed to ensure the stability of the waste stockpiles and to avoid waste rocks to be flooded by heavy rain. -- Other supporting facilities will include a water reservoir, to be constructed to maintain fresh water supply to the mining facilities both for living use and for environmental purposes such as dust suppression. Other miscellaneous facilities required are being assessed and designed. -- A supporting airport 20km north of Kérouanéis being planned to improve the logistics to the mine. The airport will be constructed in three separate phases. The runway will be initially laterite in Phase 1A, then to be hardened by concrete in Phase 1B. There is a potential plan to expand to a longer airstrip during Phase 2. Phase 1B includes constructing buildings and facilities required for airport operation.  Chalco Iron Ore Holdings (CIOH) – a Chinalco-led joint venture of leading Chinese SOEs (Chinalco (75% equity stake), Baowu (20% equity stake), China Rail Construction Corporation (CRCC) (2.5% equity stake) and China Harbour Engineering Company (CHEC) (2.5% equity stake) — provided equity capital and shareholder debt worth approximately $2.397 billion (47% of $5.1 billion) to Simfer Jersey Limited (a Jersey-incorporated holding company) to cover the cost of the $5.1 billion project involving the development of the Simandou South mining concession covering mining blocks 3 &amp; 4, which was to be implemented by Simfer S.A., a Guinea-incorporated company. Simfer S.A., in turn, is a joint venture of SimFer Jersey (85% equity stake) — itself a joint venture between Rio Tinto (53% equity stake) and CIOH (47% equity stake) — and the Republic of Guinea (15% equity stake). CIOH also provided equity capital and shareholder debt worth approximately $1.645 billion (47% of $3.5 billion) to Simfer InfraCo Limited [a UK-incorporated holding company and a joint venture of CIOH (47% equity stake) and Rio Tinto (53% equity stake)] to cover the cost of a $3.5 billion infrastructure project involving the construction of a 70 km Simfer spur line and a 60 Mtpa transshipment vessel port, which was to be implemented by Simfer Infraco Guinée S.A. (SIG), a Guinea-incorporated company.  In order to finance its contributions to Simfer InfraCo Limited and Simfer Jersey Limited, CIOH obtained (i) bridge loans from banks in France, Singapore, and Hong Kong worth around $2.4 billion, and (ii) a $3.266 billion, 15-year syndicated loan from China Eximbank, China Development Bank, Bank of China, the Industrial and Commercial Bank of China (ICBC), China Construction Bank (CCB), and Agricultural Bank of China (ABC) in February 2025. The bookrunners of the syndicated loan were the two Chinese policy banks, while the other syndicate members were overseas branches or subsidiaries of Chinese state-owned commercial banks. ABC contributed $500 million to the $3.266 billion syndicated loan, but the contributions of the other members of the syndicate are unknown.  The scope of the project component involving the Simandou North mining complex (covering mining blocks 1 &amp; 2) is currently unknown.  CTG is reportedly designing and implementing the Simandou Project in compliance with the Equator Principles requirements (version IV, June 2020). As a result, CTG has agreed to comply with IFC Performance Standards (PS) -- in particular, PS1, PS2, PS4, PS4, PS5 and PS6.  On November 11, 2025, production began at the Simandou iron ore mine, marking the start of operations for one of the world's largest and highest-grade iron ore deposits. The first shipment of ore was expected to leave Guinea for China before the end of 2025.</t>
  </si>
  <si>
    <t>Agricultural Bank of China (ABC)</t>
  </si>
  <si>
    <t>Bank of China (BOC)|China Construction Bank Corporation (CCB)|China Development Bank (CDB)|Export-Import Bank of China (China Eximbank)|Industrial and Commercial Bank of China (ICBC)</t>
  </si>
  <si>
    <t>2025 ICBC New Zealand contributes to a $80 million NZD syndicated loan to Napier Port Holdings for its future capital investment programme, refinancing, and general corporate purposes</t>
  </si>
  <si>
    <t>New Zealand</t>
  </si>
  <si>
    <t>NZL</t>
  </si>
  <si>
    <t>Oceania</t>
  </si>
  <si>
    <t>ICBC New Zealand contributes to a $80 million NZD syndicated loan to Napier Port Holdings for its future capital investment programme, refinancing, and general corporate purposes</t>
  </si>
  <si>
    <t>Circa late August 2025, a two-bank syndicate of Industrial and Commercial Bank of China (New Zealand) Limited (ICBC NZ) and Westpac New Zealand Limited (WNZL) entered into a $80 million NZD syndicated sustainability-linked revolving credit facility (RCF) agreement with Napier Port Holdings Limited — a New Zealand-based company that owns Napier Port, New Zealand's fourth largest port by container value, and is publicly traded on the New Zealand Stock Exchange though majority-owned majority-owned (55% stake) by the Hawke's Bay Regional Investment Company (HBRIC), which is a company wholly owned by the Hawke's Bay Regional Council (a New Zealand government entity) — for its future capital investment programme, refinancing, and general corporate purposes. The facilities consisted of two tranches: a $25 million NZD tranche that carried a maturity period of three years and a final maturity date of August 2028 and a $55 million NZD tranche that carried a maturity period of five years and a final maturity date of August 2030. The facilities required that the borrower meet certain covenants to maintain certain ratios and maintain a negative pledge over the assets of Napier Port Holdings in respect of both the sale of assets and other security interests. As a sustainability-linked loan, it included provisions related to environmental, social, and governance (ESG) that was to support its investing into 'eligible' assets in its established Sustainable Finance Framework. The proceeds were to be used by the borrower to refinance and replace its existing $80 million NZD bank facilities with ICBC NZ and WNZL and to finance Napier Port's investment programme and its general corporate purposes.  As of September 30, 2025, $7 million NZD had been drawn down under the facility.</t>
  </si>
  <si>
    <t>Napier Port</t>
  </si>
  <si>
    <t>Industrial and Commercial Bank of China (New Zealand) Limited (ICBC New Zealand) (ICBC NZ)</t>
  </si>
  <si>
    <t>Westpac New Zealand Limited (WNZL)</t>
  </si>
  <si>
    <t>Other Private Sector</t>
  </si>
  <si>
    <t>Napier Port Holdings Limited</t>
  </si>
  <si>
    <t>Recipient State-owned Company</t>
  </si>
  <si>
    <t>NZD</t>
  </si>
  <si>
    <t>Financing related to Port of Tauranga Limited in New Zealand</t>
  </si>
  <si>
    <t>China Construction Bank contributes to a $330 million NZD syndicated revolving cash advance facility to Port of Tauranga for refinancing purposes in New Zealand</t>
  </si>
  <si>
    <t>China Construction Bank contributes to a $330 million NZD syndicated revolving cash advance facility to Port of Tauranga for refinancing purposes</t>
  </si>
  <si>
    <t>Between July 1, 2023 and June 30, 2024, a syndicate of four banks — the New Zealand Branch of China Construction Bank Corporation (CCB), ANZ Bank New Zealand Limited, Bank of New Zealand Limited (BNZ), and the New Zealand Branch of Commonwealth Bank of Australia (CBA) — entered into a $50.00 million NZD syndicated standby revolving cash advance facility agreement with Port of Tauranga Limited — a New Zealand-incorporated port company headquartered in Bay of Plenty that operates the Port of Tauranga, New Zealand's largest port by total cargo volume and container throughput that is listed on New Zealand's Exchange but majority-owned (54.14% stake) by Quayside Securities Limited, a company beneficially owned by the Bay of Plenty Regional Council — for unspecified purposes. This facility carried a maturity period of about four years and a final maturity date in 2028 and a variable interest rate. The facility was secured by (i.e. collateralized against) way of security interest over certain floating plant assets, mortgages over the land and building assets, and by a general security agreement over the assets of Port of Tauranga. The facility included a negative pledge arrangement limiting the borrower's ability to grant security interests over its assets and required the borrower to maintain certain levels of shareholders’ funds and operate within defined performance and debt gearing ratios. The $50 million NZD was part of a wider existing $380.00 million NZD standby revolving cash advance facility agreement. Record ID#111846 captures CCB's contribution.  As of June 30, 2024, the $50 million NZD facility was undrawn.  Then, on July 26, 2024, the four-bank syndicate — the New Zealand Branch of CCB, ANZ Bank New Zealand, BNZ, and the New Zealand Branch of CBA — entered into a $120 million NZD syndicated standby revolving cash advance facility agreement with Port of Tauranga Limited for refinancing purposes. The $120 million NZD facility was an amendment to the $380 million NZD standby revolving cash advance facility, increasing the overall facility by $20.00 million NZD to $400.00 million NZD; it refinanced an existing $100.00 million NZD tranche (known as 'Tranche 1') into a $70.00 million NZD tranche with a maturity period of 2.433 years, extending the existing maturity of December 31, 2024 to a new final maturity date of December 31, 2026 and an interest rate based on a variable rate, and then included a new $50.00 million NZD tranche (known as 'Tranche 6') with a maturity date of 3.433 years and a final maturity date of December 31, 2027 and an interest rate based on a variable rate. The facility was secured by (i.e. collateralized against) way of security interest over certain floating plant assets, mortgages over the land and building assets, and by a general security agreement over the assets of Port of Tauranga. The facility included a negative pledge arrangement limiting the borrower's ability to grant security interests over its assets and required the borrower to maintain certain levels of shareholders’ funds and operate within defined performance and debt gearing ratios. The proceeds of the $70 million NZD tranche was to refinance the existing $100 million NZD tranche. Record ID#111857 captures CCB's contribution.  Then, between July 27, 2024 and June 30, 2025, the four-bank syndicate — the New Zealand Branch of CCB, ANZ Bank New Zealand, BNZ, and the New Zealand Branch of CBA — entered into a $330 million NZD syndicated standby revolving cash advance facility agreement with Port of Tauranga Limited for refinancing purposes. This facility was divided into three tranches: a $100.00 million NZD facility with a maturity period of about two years and a final maturity date in 2027 and an interest rate based on a floating rate, a $100.00 million NZD facility with a maturity period of about four years and a final maturity date in 2029 and an interest rate based on a floating rate, and a $130.00 million NZD facility with a maturity period of about five years and a final maturity date of 2030 and an interest rate based on a floating rate. The facility was secured by (i.e. collateralized against) way of security interest over certain floating plant assets, mortgages over the land and building assets, and by a general security agreement over the assets of Port of Tauranga. The facility included a negative pledge arrangement limiting the borrower's ability to grant security interests over its assets and required the borrower to maintain certain levels of shareholders’ funds and operate within defined performance and debt gearing ratios. As a result, the borrower had a total of $500 million NZD syndicated standby revolving cash advance facility. The proceeds were to be used to refinance facilities under the existing $380 million NZD standby revolving cash advance facility agreement, namely a $130.00 million NZD facility maturing in 2026 and a $100.00 million NZD facility maturing in 2030, and to act as standby financing in preparation for the port's expected major capital expenditure in the next several years. Record ID#111858 captures CCB's contribution.  As of June 30, 2025, the $50 million NZD, $70 million NZD, the $130 million NZD, and $100 million NZD tranches were undrawn and $25 million NZD was drawn under the $150 million NZD tranche (the combination of the $100 million NZD maturing in 2027 and $50 million NZD maturing in 2027).</t>
  </si>
  <si>
    <t>Port of Tauranga</t>
  </si>
  <si>
    <t>ANZ Bank New Zealand Limited|Bank of New Zealand (BNZ)|Commonwealth Bank of Australia (CBA) (CommBank)</t>
  </si>
  <si>
    <t>Other Private Sector|Other Private Sector|Other Private Sector</t>
  </si>
  <si>
    <t>Port of Tauranga Limited</t>
  </si>
  <si>
    <t>The facility was secured by way of security interest over certain floating plant assets, mortgages over the land and building assets, and by a general security agreement over the assets of Port of Tauranga Limited.</t>
  </si>
  <si>
    <t>Bank of China Brunei Branch loans for Muara Port Expansion Project</t>
  </si>
  <si>
    <t>Brunei Darussalam</t>
  </si>
  <si>
    <t>BRN</t>
  </si>
  <si>
    <t>Asia</t>
  </si>
  <si>
    <t>Bank of China provides RMB 400 million loan for Muara Port Expansion Project (Linked to Record ID#111624 and 111623)</t>
  </si>
  <si>
    <t>On August 21, 2024, Muara Port Company Sdn Bhd (MPC or 摩拉港有限公司) — a special purpose vehicle and joint venture of Beibu Gulf Holding (HK) Co. Ltd [51% equity stake] and Darussalam Assets Sdn Bhd [49% equity stake] that was legally incorporated on February 15, 2017 — signed a 13-year loan agreement for the Muara Port Expansion Project with two tranches: an RMB 400 million tranche and a BND 95 million tranche. The purpose of the project is to extend existing terminal facilities at Muara Port (Brunei Darussalam’s main deep-water port) by over 300 meters, thereby enabling it to accommodate 50,000-ton container vessels upon completion.  Muara Port is positioned by the northeastern coast of the entrance of Brunei Bay, and also at the southeast of the South China Sea. It is a semi-diurnal tide port, with an average tidal range of 1.2m. It has an average temperature of 28° C and an average annual rainfall of about 3,000mm. Built in the year 1973 as a deep-water port, Muara Port is Brunei's largest commercial port and also the main international trade channel of Brunei Darussalam.  The port's strategic location allows access to the Oceania, Indian Ocean, Pacific Ocean, and Atlantic Ocean. The port lies 28 km from the capital of Brunei, Bandar Seri Begawan. It is a vital, stable connection point for shipping traffic moving toward the eastern side of the Malay Peninsula and across to the South China Sea, bypassing or complementing the highly congested areas of the Malacca Strait. Muara Naval Base lies north-east of the port, and Muara Besar Island in the west. The port also contains a free trade zone, which is known as the Muara Export Zone (MEZ).  On June 5, 2021, a pre-commencement ceremony took place. It was attended by the Chinese Ambassador Yu Hong, Brunei’s Minister of Finance and Economy, and Brunei’s Minister of Transport and InfoCommunications. China Harbour Engineering Company Ltd. (CHEC) is the contractor responsible for project implementation. Construction commenced in August 2024 and the project was originally scheduled for completion by the end of 2027.</t>
  </si>
  <si>
    <t>Muara Port</t>
  </si>
  <si>
    <t>Guangxi Beibu Gulf International Port Group (Hong Kong)</t>
  </si>
  <si>
    <t>Pier or Berth; Terminal; Port Basin and Marine Preparation</t>
  </si>
  <si>
    <t>Muara Port Company Sdn Bhd (MPC)</t>
  </si>
  <si>
    <t>Recipient Joint Venture/Special Purpose Vehicle</t>
  </si>
  <si>
    <t>China Harbour Engineering Co., Ltd. (CHEC)</t>
  </si>
  <si>
    <t>Bank of China provides BND 95 million loan for Muara Port Expansion Project (Linked to Record ID#111624 and 111623)</t>
  </si>
  <si>
    <t>BND</t>
  </si>
  <si>
    <t>Financing related to the Port of Melbourne in Victoria, Australia</t>
  </si>
  <si>
    <t>August 2024 $500 million AUD syndicated capex facility for the Port of Melbourne 2024 Refinancing Project in Australia</t>
  </si>
  <si>
    <t>Australia</t>
  </si>
  <si>
    <t>AUS</t>
  </si>
  <si>
    <t>Bank of China contributes $40 million AUD to a $500 million AUD syndicated capex facility for the Port of Melbourne 2024 Refinancing Project</t>
  </si>
  <si>
    <t>On August 8, 2024, financial close was reached on a deal in which a syndicate of 12 banks — including the Bank of China (BOC), the Bank of Communications Co., Ltd. (BoComm), and China Construction Bank Corporation (CCB) — entered into a $500.00 million AUD ($327.77 million USD) syndicated capex facility agreement with Lonsdale Finance Pty Limited — an Australia-incorporated special purpose vehicle (SPV) that is jointly owned by QIC Global Infrastructure Fund (10% equity stake), Global Infrastructure Partners III (13.33% equity stake), OMERS (20% equity stake), China Investment Corporation Capital (13.33% equity stake), QIC Global Infrastructure (10% equity stake), National Pension Service of Korea (13.33% equity stake), and Future Fund of Australia (20% equity stake) — for the Port of Melbourne 2024 Refinancing Project. This loan carried a maturity period of three years and a final maturity date of August 8, 2027. The proceeds were to be used by the borrower for refinancing purposes related to the Port of Melbourne in Victoria and for working capital purposes related to it.  BOC, BoComm, and CCB each contributed $40.00 million AUD ($26.22 million USD) to the capex facility tranche. Record ID#111801 captures BOC's contribution. Record ID#111802 captures BoComm's contribution. Record ID#111803 captures CCB's contribution. In addition to the Chinese state-owned banks, the following lenders contributed to the loan syndicate: Export Development Canada (EDC) ($40.00 million AUD), BNP Paribas S.A. ($40.00 million AUD), Canadian Imperial Bank of Commerce (CIBC) ($40.00 million AUD), Commonwealth Bank of Australia (CBA) ($40.00 million AUD), Mizuho Bank ($40.00 million AUD), MUFG Bank, Ltd. ($40.00 million AUD), National Australia Bank Limited (NAB) ($60.00 million AUD; $69.33 million USD), Norinchukin Bank ($40.00 million AUD), and the Bank of Nova Scotia (Scotiabank) ($40.00 million AUD).</t>
  </si>
  <si>
    <t>Port of Melbourne</t>
  </si>
  <si>
    <t>China Investment Corporation Capital</t>
  </si>
  <si>
    <t>Bank of Nova Scotia (Scotiabank)|BNP Paribas S.A.|Canadian Imperial Bank of Commerce (CIBC)|China Bank of Communications (BoCom or BoComm)|China Construction Bank Corporation (CCB)|Commonwealth Bank of Australia (CBA) (CommBank)|Export Development Canada (EDC)|Mizuho Bank, Ltd.|MUFG Bank, Ltd. (Formerly Bank of Tokyo-Mitsubishi UFJ, Ltd. (BTMU))|National Australia Bank Limited (NAB)|Norinchukin Bank (Nochu Bank)</t>
  </si>
  <si>
    <t>Other Private Sector|Other Private Sector|Other Private Sector|Chinese State-owned Commercial Bank|Chinese State-owned Commercial Bank|Other Private Sector|Other State-owned Company|Other Private Sector|Other Private Sector|Other Private Sector|Other Private Sector</t>
  </si>
  <si>
    <t>Lonsdale Finance Pty Limited</t>
  </si>
  <si>
    <t>AUD</t>
  </si>
  <si>
    <t>Bank of Communications contributes $40 million AUD to a $500 million AUD syndicated capex facility for the Port of Melbourne 2024 Refinancing Project</t>
  </si>
  <si>
    <t>Bank of China (BOC)|Bank of Nova Scotia (Scotiabank)|BNP Paribas S.A.|Canadian Imperial Bank of Commerce (CIBC)|China Construction Bank Corporation (CCB)|Commonwealth Bank of Australia (CBA) (CommBank)|Export Development Canada (EDC)|Mizuho Bank, Ltd.|MUFG Bank, Ltd. (Formerly Bank of Tokyo-Mitsubishi UFJ, Ltd. (BTMU))|National Australia Bank Limited (NAB)|Norinchukin Bank (Nochu Bank)</t>
  </si>
  <si>
    <t>Chinese State-owned Commercial Bank|Other Private Sector|Other Private Sector|Other Private Sector|Chinese State-owned Commercial Bank|Other Private Sector|Other State-owned Company|Other Private Sector|Other Private Sector|Other Private Sector|Other Private Sector</t>
  </si>
  <si>
    <t>China Construction Bank contributes $40 million AUD to a $500 million AUD syndicated capex facility for the Port of Melbourne 2024 Refinancing Project</t>
  </si>
  <si>
    <t>Bank of China (BOC)|Bank of Nova Scotia (Scotiabank)|BNP Paribas S.A.|Canadian Imperial Bank of Commerce (CIBC)|China Bank of Communications (BoCom or BoComm)|Commonwealth Bank of Australia (CBA) (CommBank)|Export Development Canada (EDC)|Mizuho Bank, Ltd.|MUFG Bank, Ltd. (Formerly Bank of Tokyo-Mitsubishi UFJ, Ltd. (BTMU))|National Australia Bank Limited (NAB)|Norinchukin Bank (Nochu Bank)</t>
  </si>
  <si>
    <t>China Construction Bank contributes to a $50 million NZD syndicated revolving cash advance facility to Port of Tauranga for unspecified purposes in New Zealand</t>
  </si>
  <si>
    <t>China Construction Bank contributes to a $50 million NZD syndicated revolving cash advance facility to Port of Tauranga for unspecified purposes</t>
  </si>
  <si>
    <t>China Construction Bank contributes to a $120 million NZD syndicated revolving cash advance facility to Port of Tauranga for refinancing purposes in New Zealand</t>
  </si>
  <si>
    <t>China Construction Bank contributes to a $120 million NZD syndicated revolving cash advance facility to Port of Tauranga for refinancing purposes</t>
  </si>
  <si>
    <t>In 2018, Bank of China and ICBC contribute to USD 140 million syndicated loan for Buenaventura Port Construction PPP Refinancing Project, Colombia</t>
  </si>
  <si>
    <t>ICBC participates in USD 200 million syndicated loan for Phase 2 of Port of Buenaventura Terminal Expansion Project in Colombia</t>
  </si>
  <si>
    <t>Colombia</t>
  </si>
  <si>
    <t>COL</t>
  </si>
  <si>
    <t>ICBC participates in USD 200 million syndicated loan for Phase 2 of Port of Buenaventura Terminal Expansion Project (Linked to Record ID#54629, #98770)</t>
  </si>
  <si>
    <t>In February 2024, Sociedad Puerto Industrial de Aguadulce S.A. — a special purpose vehicle and joint venture of a joint venture between International Container Terminal Services, Inc. (ICTSI) and PSA International Pte Ltd that operates the Aguadulce Multiuser Container Terminal at the Port of Buenaventura in Colombia — signed a $200 million syndicated loan agreement for Phase 2 of the Port of Buenaventura Terminal Expansion Project. The members of the loan syndicate included BBVA, Santander, The Bank of Nova Scotia (Scotiabank), ICBC, and ING. ICBC reportedly contributed $33.33 million. The loan carries a 7-year maturity and an unknown interest rate. The purpose of the project, which is, being financed with debt and equity, is to support the second phase expansion of a terminal (known as Aguadulce Industrial Port) in the Port of Buenaventura, Colombia, increasing capacity increase by over 50% to 784,000 Twenty-Foot Equivalent Unit (TEUs) by 2026, with a 300-meter expansion of the existing berth, extending it to 900 meters, adding two new ship-to-shore container cranes, a new access trestle and yard expansion. It also sought to reduce the port's carbon emissions by 50%.  The Port of Buenaventura is Colombia’s only port on the Pacific coast and the Aguadulce terminal specializes in the export of coffee and sugar. The project reached financial close and the first loan disbursement took place on April 16, 2024. Phase 2 of the Port of Buenaventura Terminal Expansion Project was originally scheduled to commence in January 2024.  The proceeds of the loan were also used to repay a shareholder loan borrowed by the borrower.</t>
  </si>
  <si>
    <t>Port of Buenaventura</t>
  </si>
  <si>
    <t>Terminal; Port</t>
  </si>
  <si>
    <t>Ship-to-Shore and Handling Equipment</t>
  </si>
  <si>
    <t>Buriticá Gold Mine</t>
  </si>
  <si>
    <t>Banco Bilbao Vizcaya Argentaria, S.A. (BBVA)|Banco Santander, S.A. (Santander Group) (formerly Banco Santander Central Hispano, S.A.)|Bank of Nova Scotia (Scotiabank)|ING Bank N.V.</t>
  </si>
  <si>
    <t>Other Private Sector|Other Private Sector|Other Private Sector|Other Private Sector</t>
  </si>
  <si>
    <t>Sociedad Puerto Industrial de Aguadulce S.A.</t>
  </si>
  <si>
    <t>Bank of China contributions to a June 2024 $622.5 million USD syndicated loan agreement with BWC Terminals for refinancing and future growth purposes in the United States</t>
  </si>
  <si>
    <t>United States</t>
  </si>
  <si>
    <t>USA</t>
  </si>
  <si>
    <t>Bank of China contributes $33.73 million USD to the $350 million USD revolving credit facility tranche of a $622.5 million USD syndicated loan agreement with BWC Terminals for refinancing and future growth purposes</t>
  </si>
  <si>
    <t>On June 28, 2024, financial close was reached on a deal in which a syndicate of eight banks — including the Bank of China (BOC) — entered into a $622.50 million USD syndicated loan agreement with BWC Terminals, LLC — a Delaware-incorporated company headquartered in Houston, Texas that operates 22 bulk liquid storage terminals with 21 million barrels of storage capacity across the United States and Canada, focusing on storing petroleum, chemical, and agricultural products and provides associated services that is owned by JP Morgan's Infrastructure Investments Fund (IIF) — for refinancing and future growth purposes. The loan was divided into two tranches: a $350.00 million USD revolving credit facility (RCF) tranche and a $272.50 million USD sustainability-linked loan tranche. The loan carried a maturity period of five years, an interest rate of SOFR plus a margin of 150 basis points (bps) with 25 bps step-ups in the fourth and fifth years of the maturity and an upfront fee of 50 bps. The tranches were dictated under a common terms facility. The proceeds were to be used by the borrower for the refinancing and restructuring of its existing debt facilities, with the RCF specifically to support its future growth.  BOC contributed $33.73 million USD to the $350 million USD RCF tranche, as captured by Record ID#111869. In addition to BOC, the following lenders contributed to the loan syndicate: Canadian Imperial Bank of Commerce (CIBC) ($49.77 million USD), CoBank, ACB ($49.76 million USD), Crédit Agricole Group ($33.73 million USD), DNB ASA ($49.76 million USD), Mizuho Financial Group ($49.76 million USD), National Australia Bank Limited (NAB) ($33.73 million USD), and Toronto-Dominion Bank (TD Bank) ($49.76 million USD).  BOC contributed $26.27 million USD to the $272.5 million USD sustainability-linked loan tranche, as captured by Record ID#111872. In addition to BOC, the following lenders contributed to the loan syndicate: CIBC ($38.73 million USD), CoBank ($38.74 million USD), Crédit Agricole ($26.27 million USD), DNB ($38.74 million USD), Mizuho ($38.74 million USD), NAB ($26.27 million USD), and TD Bank ($38.74 million USD).</t>
  </si>
  <si>
    <t>NA</t>
  </si>
  <si>
    <t>Canadian Imperial Bank of Commerce (CIBC)|CoBank, ACB|Credit Agricole S.A. (Crédit Agricole Group)|DNB Bank ASA (formerly DnB NOR ASA)|Mizuho Financial Group (MHFG)|National Australia Bank Limited (NAB)|Toronto-Dominion Bank (TD Bank Group)</t>
  </si>
  <si>
    <t>Other Private Sector|Recipient Private Sector|Other Private Sector|Other Private Sector|Other Private Sector|Other Private Sector|Other Private Sector</t>
  </si>
  <si>
    <t>BWC Terminals, LLC</t>
  </si>
  <si>
    <t>Recipient Private Sector</t>
  </si>
  <si>
    <t>SOFR</t>
  </si>
  <si>
    <t>Bank of China contributes $26.27 million USD to the $272.5 million USD sustainability-linked loan tranche of a $622.5 million USD syndicated loan agreement with BWC Terminals for refinancing and future growth purposes</t>
  </si>
  <si>
    <t>Indonesia</t>
  </si>
  <si>
    <t>IDN</t>
  </si>
  <si>
    <t>Chinese government provides grant for anti-narcotics inspection equipment for Indonesia’s National Narcotics Board</t>
  </si>
  <si>
    <t>On December 6, 2024, the Government of the People’s Republic of China formally handed over a grant of anti-narcotics inspection equipment to the National Narcotics Board of Indonesia (BNN). The grant consists of high-tech mobile inspection vehicles equipped with integrated tomography technology capable of detecting concealed contraband in luggage or on the human body, as well as a robotic “sniffer dog” with electronic nose, eye, and sensing features that can detect narcotics, precursors, and explosives. BNN plans to deploy these devices initially to three strategic ports—Bakauheni Harbor (Lampung), Tanjung Perak Harbor (East Java), and Batam Harbor (Riau Islands)—to strengthen narcotics interdiction at critical entry points. The equipment grant is framed as a concrete step to implement the consensus reached between the presidents of China and Indonesia to jointly combat transnational crimes, including drug trafficking, and is expected to enhance Indonesia’s capacity to prevent and combat drug-related crimes, safeguard public welfare, and support social stability.</t>
  </si>
  <si>
    <t>Completion</t>
  </si>
  <si>
    <t>Grant</t>
  </si>
  <si>
    <t>ODA</t>
  </si>
  <si>
    <t>Bakauheni Harbor</t>
  </si>
  <si>
    <t>Customs and Security Equipment</t>
  </si>
  <si>
    <t>OTHER SOCIAL INFRASTRUCTURE AND SERVICES</t>
  </si>
  <si>
    <t>Unspecified PRC Public Sector Institution</t>
  </si>
  <si>
    <t>Unspecified Chinese Government Institution</t>
  </si>
  <si>
    <t>Indonesia’s National Narcotics Board (BNN)</t>
  </si>
  <si>
    <t>Tanjung Perak Harbor</t>
  </si>
  <si>
    <t>Batam Harbor</t>
  </si>
  <si>
    <t>2023 syndicated $2 billion USD multi-currency corporate funding facility from ICBC, BoC, and others to AD Ports Group for general corporate purposes in the UAE</t>
  </si>
  <si>
    <t>United Arab Emirates</t>
  </si>
  <si>
    <t>ARE</t>
  </si>
  <si>
    <t>Middle East</t>
  </si>
  <si>
    <t>Bank of China contributes to EUR-denominated portion of $2 billion loan to AD Ports Group for general corporate purposes (Linked to Record ID#98926, #98927, #98928, #98929, #98930)</t>
  </si>
  <si>
    <t>On April 4, 2023, Bank of China (BOC) and Industrial and Commercial Bank of China (ICBC) each contributed an estimated $153.84 million to a $2 billion multi-currency corporate funding facility to AD Ports Group. The facility had a maturity of up to 2.5 years and was split across three multi-currency tranches. Other financial details about the facility are currently unknown.  Each tranche is captured in a separate project for each Chinese lender. For tranche 1, BOC (#98925) and ICBC (#98926) contributed an estimated EUR 46.15 million each to a EUR 600 million disbursement. For tranche 2, BOC (#98927) and ICBC (#98928) contributed an estimated $47.69 million each to a $620 million disbursement. For tranche 3, BOC (#98929) and ICBC (#98930) contributed an estimated AED 220.23 million each to a AED 2.863 billion disbursement.  The lending syndicated had thirteen (13) participants. First Abu Dhabi Bank (FAB) and Citibank acted as lead coordinators. Mizuho Bank and Abu Dhabi Commercial Bank (ADCB) acted as additional book runners. Societe Generale and Emirates NBD acted as mandated lead arrangers (MLAs). Standard Chartered Bank, HSBC Middle East, BNP Paribas, Credit Agricole CIB, and Bank of China (BOC) acted as lead arrangers. Sumitomo Mitsui Banking Corporation (SMBC) and Industrial and Commercial Bank of China (ICBC) acted as arrangers. ADCB also acted as facility agent.  The facility was negotiated on improved financing terms compared to a $1 billion rapid credit facility AD Ports Group secured in 2021 due to an upgrade in the company's credit rating. The new facility was 3.7 times oversubscribed, and was partially used to develop and operate a multi-purpose port in Safaga, Egypt, in addition to other expansion activities in Egypt.</t>
  </si>
  <si>
    <t>OFIC</t>
  </si>
  <si>
    <t>Abu Dhabi Commercial Bank PJSC (ADCB)|BNP Paribas S.A.|Citibank, N.A.|Credit Agricole S.A. (Crédit Agricole Group)|Emirates NBD Bank P.J.S.C.|First Abu Dhabi Bank PJSC (FAB)|HSBC Middle East|Industrial and Commercial Bank of China (ICBC)|Mizuho Bank, Ltd.|Société Générale S.A. (SocGen or Societe Generale)|Standard Chartered Bank PLC|Sumitomo Mitsui Banking Corporation (SMBC)</t>
  </si>
  <si>
    <t>Recipient State-owned Bank|Other Private Sector|Other Private Sector|Other Private Sector|Recipient State-owned Bank|Recipient State-owned Bank|Other Private Sector|Chinese State-owned Commercial Bank|Other Private Sector|Other Private Sector|Other Private Sector|Other Private Sector</t>
  </si>
  <si>
    <t>Abu Dhabi Ports Company PJSC (ADPC) (AD Ports Group)</t>
  </si>
  <si>
    <t>Industrial and Commercial Bank of China contributes to EUR-denominated portion of $2 billion loan to AD Ports Group for general corporate purposes (Linked to Record ID#98925, #98927, #98928, #98929, #98930)</t>
  </si>
  <si>
    <t>Abu Dhabi Commercial Bank PJSC (ADCB)|Bank of China (BOC)|BNP Paribas S.A.|Citibank, N.A.|Credit Agricole S.A. (Crédit Agricole Group)|Emirates NBD Bank P.J.S.C.|First Abu Dhabi Bank PJSC (FAB)|HSBC Middle East|Mizuho Bank, Ltd.|Société Générale S.A. (SocGen or Societe Generale)|Standard Chartered Bank PLC|Sumitomo Mitsui Banking Corporation (SMBC)</t>
  </si>
  <si>
    <t>Recipient State-owned Bank|Chinese State-owned Commercial Bank|Other Private Sector|Other Private Sector|Other Private Sector|Recipient State-owned Bank|Recipient State-owned Bank|Other Private Sector|Other Private Sector|Other Private Sector|Other Private Sector|Other Private Sector</t>
  </si>
  <si>
    <t>Bank of China contributes to USD-denominated portion of $2 billion loan to AD Ports Group for general corporate purposes (Linked to Record ID#98925, #98926, #98928, #98929, #98930)</t>
  </si>
  <si>
    <t>Industrial and Commercial Bank of China contributes to USD-denominated portion of $2 billion loan to AD Ports Group for general corporate purposes (Linked to Record ID#98925, #98926, #98927, #98929, #98930)</t>
  </si>
  <si>
    <t>C</t>
  </si>
  <si>
    <t>Bank of China contributes to AED-denominated portion of $2 billion loan to AD Ports Group for general corporate purposes (Linked to Record ID#98925, #98926, #98927, #98928, #98930)</t>
  </si>
  <si>
    <t>AED</t>
  </si>
  <si>
    <t>Industrial and Commercial Bank of China contributes to AED-denominated portion of $2 billion loan to AD Ports Group for general corporate purposes (Linked to Record ID#98925, #98926, #98927, #98928, #98929)</t>
  </si>
  <si>
    <t>Bank of Communications provides BRL 80 million loan to Terminal de Contêineres de Paranaguá (TCP) Participações S.A. for unspecified purposes in 2023</t>
  </si>
  <si>
    <t>Brazil</t>
  </si>
  <si>
    <t>BRA</t>
  </si>
  <si>
    <t>On July 26, 2023, Banco BOCOM BBM S.A. signed a BRL 80,000,000 loan agreement with Terminal de Contêineres de Paranaguá (TCP) Participações S.A. — a special purpose vehicle and wholly-owned subsidiary of Kong Rise Development Limited  — for unspecified purposes. The loan carried a 1-year maturity and an annual interest rate of CDI plus a 0.8% margin.</t>
  </si>
  <si>
    <t>Porto Paranagua</t>
  </si>
  <si>
    <t>Terminal de Contêineres de Paranaguá</t>
  </si>
  <si>
    <t>China Merchants Port (CMPort) Holdings Company Limited</t>
  </si>
  <si>
    <t>Banco BOCOM BBM S.A.</t>
  </si>
  <si>
    <t>Terminal de Contêineres de Paranaguá (TCP) Participações S.A.</t>
  </si>
  <si>
    <t>BRL</t>
  </si>
  <si>
    <t>BRL Interbank</t>
  </si>
  <si>
    <t>CDB, China Eximbank, and ICBC contributions to approximately USD 1.246 billion syndicated M&amp;A loan for the acquisition of Simandou Iron Mine Project in Guinea in 2023</t>
  </si>
  <si>
    <t>CHN</t>
  </si>
  <si>
    <t>China Development Bank (CDB) contributes to syndicated M&amp;A loan for the acquisition of Simandou Iron Mine Project (Linked to Record IDs #108566 and #108567)</t>
  </si>
  <si>
    <t>Winning Consortium Simandou S.A.U. — a  Guinea-incorporated special purpose vehicle —  won the public tender (mining concession) to develop Simandou Iron Ore Blocks #1 and #2 (also known as Simandou North Blocks 1 &amp; 2) on November 12, 2019 and signed a Base Convention agreement with the Guinean Government on June 9, 2020, which was approved by the Guinean National Assembly on June 26, 2020. Winnng Consortium Simandou Railway Pte. Ltd. (WCSR) and Winning Consortium Simandou S.A.U. signed a Rail Infrastructure Agreement for Simandou Iron Ore #1 and #2 with the Guinean Government on November 12, 2020, which was approved by the Guinean National Assembly on November 23, 2020. The same process applied for the Winning Consortium Simandou Port Pte. Ltd. (WCSP) and Winning Consortium Simandou S.A.U.; they signed a Port Infrastructure Agreement for Simandou Iron Ore #1 and #2 with the Guinean Government on November 12, 2020, which was approved by the Guinean National Assembly on November 23, 2020.  Then, on March 25, 2022, the Government of Guinea, Rio Tinto SimFer (joint venture), and Winning Consortium Simandou Pte. Ltd. (WCS) signed the Simandou framework agreement. Under the terms of the framework agreement, the parties agreed to complete the construction of the port and rail infrastructure no later than December 31, 2024, with its commissioning no later than March 13, 2025. Then, on July 27, 2022, a La Compagnie du TransGuinéen SA (CTG) — a special purpose vehicle and joint venture of Simfer Jersey Ltd. [42.5% equity stake], WCS [42.5% equity stake], and the Government of the Republic of Guinea [15% ‘free carry’ equity stake] — was legally incorporated.  Until June 2024, WCS, a Singapore-incorporated SPV that owns Winning Consortium Simandou S.A.U., was itself owned by Winning Consortium Holdings Pte. Ltd. (WCH), a joint venture of a Singaporean company called Winning Logistics (Africa) Company Limited (part of Winning International Group) [50% equity stake], a Chinese company called Weiqiao Aluminium (part of the China Hongqiao Group) [50% equity stake], and a Guinean company called United Mining Supply Group [nominal equity stake]. WCS is the concession holder of Simandou North block 1-2 (with the Government of Guinea holding a 15% interest in the mining vehicle and WCS holding 85%) and associated infrastructure.  The Simfer joint venture comprises Simfer S.A., the holder of Simandou South Blocks 3 &amp; 4, which is owned by the Government of Guinea (15%) and Simfer Jersey Limited (85%). In turn, Simfer Jersey Limited, is a joint venture between the Rio Tinto Group (53%) and Chalco Iron Ore Holdings (CIOH) (47%) – a Chinalco-led joint venture of leading Chinese SOEs (Chinalco (75%), Baowu (20%), China Rail Construction Corporation (CRCC) (2.5%) and China Harbour Engineering Company (CHEC) (2.5%).  On December 22, 2022, CTG signed term sheets with its ‘industrial partners’ — including the Baowu group (a Chinese state-owned steel company) — for the financing, development, construction and operation of the railway and ports infrastructure.  On the same day, Baowu Group joined the CTG joint venture.  Then, on January 11-22, 2023, and Government of Guinea delegation traveled to China to meet with potential lenders and insurers for the Simandou Project, including China Development Bank (CDB), the Export-Import Bank of China (China Eximbank), the Industrial and Commercial Bank of China (ICBC), and Sinosure. Approximately two months later, on March 18, 2023, a formal recommencement ceremony for the Simandou Project took place. The ceremony was attended by the Guinean President, Colonel Mamadi Doumbouya, at the port of Moribaya (Forecariah). Then, on May 1, 2023, a bridge in Kolata (Maferinyah) — that was built by Winning Consortium Simandou as part of the Simandou Project — was officially commissioned. On July 26, 2023. CTG’s consolidated shareholders’ agreement — with all associated annexes — was signed by the relevant stakeholders. Approximately two weeks later, on August 10, 2023, a series of agreements were signed, including (1) a CTG joint venture agreement, (2) an infrastructure co-development agreement relating to a 600 km railway and a 160 mtpa mineral port, (3) an agreement relating to the third-party access regime (and related multi-user, multi-purpose and tariff arrangements); (4) an agreement relating to the definition of a new tax regime; and (5) amendments to the existing mining conventions of Simfer and WCS. Under the terms of the infrastructure co-development agreement, Simfer and WCS will deliver separate infrastructure scopes to leverage expertise. Simfer will construct the approximately 70 km Simfer spur rail line and a 60 million tonne per year transhipment vessel (TSV) port, while WCS will construct the dual track approximately 536 km main rail line, the approximately 16 km WCS spur rail line and a 60 million ton per year barge port. Once complete, all co-developed infrastructure and rolling stock will be transferred to and operated by CTG. Then, on February 4, 2024, CTG received approval to move forward with the project from Guinea’s National Transition Council, the country’s quasi parliamentary body. The approval covered the construction of a mine, rail line, and port with an anticipated completion date of 2025, and production date of 2026. Approximately two months later, on April 1, 2024, China Railway Signal &amp; Communication Corporation Limited (CRSC) and WCS signed an RMB 1.245 billion commercial (EPC) contract on the motor, power battery and electronic control system (EIC system) of Guinea’s Morebaya-Simandou Railway Project.  On June 19, 2024, Baowu Resources Company Limited completed the acquisition of a 49% equity stake of the WCS mine project (via a Singapore-incorporated SPV known as Winning Consortium Simandou Pte. Ltd.) and the WCS infrastructure projects (via a Singapore-incorporated SPV known as Winning Consortium Simandou Infrastructure Pte. Ltd.) for $1.78 billion.  To facilitate the acquisition, Baowu Resources Company Limited — via Baowu Simandou Mining (Shanghai) Company Limited — acquired a syndicated M&amp;A loan from China Eximbank, ICBC, and China Development Bank (CDB) in 2023.  The loan was collateralized against the mining titles on Simandou blocks 1 and 2, which were purchased by Winning Consortium Simandou S.A.U. in November 2019 for $14 billion. It was also backed by a Sinosure credit insurance policy and an independent guarantee from Weiqiao Aluminum &amp; Power (a subsidiary of China Hongqiao Group Limited). Baowu Resources Company Limited achieved financial close with its lenders (China Development Bank, ICBC, and China Eximbank) on April 2, 2024, which signified the date on which all conditions precedent had been achieved for the first loan disbursement.  The total expected cost of the Simandou Project is approximately $24 billion and is being financed with a mix of debt and equity. The total estimated cost of the Simandou South mining complex (covering mining blocks 3 &amp; 4 and owned by Simfer S.A.) is $4.6 billion. The total estimated of the Simandou North mining complex (covering mining blocks 1 &amp; 2 and owned by Winning Consortium Simandou S.A.U.) is unknown. The total estimated cost of the co-developed (rail and port) infrastructure for the Simandou South mining complex and the Simandou North mining complex -- including the Simfer Spur Line, the Main Rail Line, the port infrastructure (WCS Barge Port and Simfer Port) -- is $12.3 billion ($8.8 billion for the WCS infrastructure project scope, which involves the construction of a 552 km main rail line and WCS spur line as well as a 60 Mtpa barge wharf, and $3.5 billion for the Simfer infrastructure project scope, which involves the construction of a 70 km Simfer spur rail line (“spur”) from Simfer mine to the mainline and a 60 million ton per year transhipment vessel port). The total estimated cost of the Simfer transhipment vessels is $600 million.  The project has four major components:  (1) An open-pit iron mine in the Simandou mountain range in south-eastern Guinea, approximately 600 km from the Guinean coast, with an estimated potential capacity of up to 100 million tons per year, located east of the town of Kérouané. (2) The construction of a 600km railway. In order to exploit the iron ore from blocks #1 and #2, WCS has undertaken, within the framework of the mining agreement signed with the Guinean Government, to build a “trans-Guinean” railway of approximately 600km length, to link the Simandou mine to the Guinean coast, and to build new port facilities to export the iron ore. (3) During the project’s first phase, port facilities will be built on the Morébayah River estuary near Senguelen, in the Prefecture of Forecariah, to load iron ore onto barges, then load onto large ocean-going vessels through its high-capacity transhipment terminals at sea. (4) The construction of a new deep-water port is planned in a second phase.  The footprint of the future river port covers an area of approximately 3.45km², on the left bank of the Morébayah. Phase 1 infrastructure consists of:  -- Two general cargo berths with an unloading facility for barges, including one for handling petroleum products; -- Four berths equipped with gantry loaders for loading iron ore onto barges; -- A railway loop which is the terminal of the rail transport line for iron ore export and sending supplies to the mine; -- A storage yard for general cargos including construction material during the construction phase; with a spur railway line during the operation phase to load equipment, materials and fuels onto trains to be transported to the Simandou mine; -- An iron ore storage yard equipped with stackers and reclaimers; -- Rotary dumpers to unload the iron ore wagons, connected to conveyor belt systems for handling the iron ore; -- An office building and base camp; -- An electrical station with heavy fuel generators; -- Freshwater supply and distribution system; -- Workshops for maintenance, repair and welding; -- Warehouses for spare parts and consumables; -- A wastewater treatment plant and a settling tank; -- A waste storage area, to be followed by the construction of an incinerator; -- An Oxygen-Acetyline factory within the port limit; -- 4G mobile phone towers, required for communication within the port area, for boats positioning and for communication in the channel and transhipment anchorage; and -- Two quarries for construction materials: one for granite at Senguelen equipped with a crushing station, and one for laterite at Bamboro.  The existing rural track between the N4 road at Maferinya and the port has already been repaired by WCSP. An access road along the railway is also expected to be built to connect the port to the N4 road in order to provide bypass for the communities as well as for the urban area of Maferinya. Besides the above onshore facilities, a river channel is expected to be dredged to allow the barges and ships to navigate to the transhipment anchorage suitable for large ocean-going vessels.  The railway starts near Port Morébaya, runs eastward to Forécariah, then runs along the border between Guinea and Sierra Leone, passing Kelemou, Madina, and then the Kuru Mountains to the south of the Fouta Djallon Highland via the Kindia Tunnel (11.80 km) and passing Kassa Station. After Kassa, the railway extends northeast and crosses the highland mountains via the Mamou Tunnel (8.95 km), passes along the southern foothills of the mountains until Ouré-Kaba Station, past Tagagna and Liaya, and then the route leaves the border. It then runs parallel with the N1 Highway heading to the east and southeast, before crossing the Niger River and again running in parallel with the N1 Highway until Faranah Station. After Faranah, the railway extends east along the southern boundary of the Upper Niger National Park, crosses the Mafou River, the Niandan River and the N33 Highway, passes Nialinko Station and runs along the mountains. It then passes Diankoya Station, crosses Sonamba River to the south of Médina, runs southeast until the west of Kérouané Township where the Station is established, crosses the Milo River and finally arrives at the foothills of the Simandou Mining Area.  The project's Simandou South mining complex (covering mining blocks 3 &amp; 4) component consists of the following elements:  -- Mine Access:  access to the open-pit mine will be via access roads going uphill to the top of the mountain, most probably on both east and west sides during construction. The pioneer mining area will comprise one or two open pits, using the blasting and excavation method to exploit the iron ore blocks, with haulage by heavy duty trucks to feed into the prime crushing stations at the designed fringe of the open pits. Conveyor systems will then carry the ore downhill to reach the processing plant. -- Mineral Processing: the crushed iron ore will be transported from the pit areas to the mineral processing plant via two or three surface conveyors. The mine plant site will be located on relatively flat ground close to the train loading facility northwest of the deposits. Mineral processing will consist of screening and secondary crushing. The final product is high-grade iron ore fines and lumps ready for rail shipment and sea shipment. -- Mine Support Facilities: support facilities will be located adjacent to the railway terminal on the west side of the mine. These include a mining camp, mobile equipment workshop, fuel storage, power generation, concrete batch plant, administrative offices, temporary ore storage and water management infrastructure. Rock waste material left over after mining will be stored in a dumping pit. The location of the dumping pit will be carefully chosen, taking into consideration environmental and safety factors. Proper preservation measures will be deployed to ensure the stability of the waste stockpiles and to avoid waste rocks to be flooded by heavy rain. --  Other supporting facilities will include a water reservoir, to be constructed to maintain fresh water supply to the mining facilities both for living use and for environmental purposes such as dust suppression. Other miscellaneous facilities required are being assessed and designed. --  A supporting airport 20km north of Kérouanéis being planned to improve the logistics to the mine. The airport will be constructed in three separate phases. The runway will be initially laterite in Phase 1A, then to be hardened by concrete in Phase 1B. There is a potential plan to expand to a longer airstrip during Phase 2. Phase 1B includes constructing buildings and facilities required for airport operation.  The scope of the project component involving the Simandou North mining complex (covering mining blocks 1 &amp; 2) is currently unknown.  CTG is reportedly designing and implementing the Simandou Project in compliance with the Equator Principles requirements (version IV, June 2020). As a result, CTG has agreed to comply with IFC Performance Standards (PS) -- in particular, PS1, PS2, PS4, PS4, PS5 and PS6.</t>
  </si>
  <si>
    <t>Export-Import Bank of China (China Eximbank)|Industrial and Commercial Bank of China (ICBC)</t>
  </si>
  <si>
    <t>Chinese State-owned Policy Bank|Chinese State-owned Commercial Bank</t>
  </si>
  <si>
    <t>Baowu Simandou Mining (Shanghai) Company Limited</t>
  </si>
  <si>
    <t>Shandong Weiqiao Aluminium &amp; Electricity Co. Ltd</t>
  </si>
  <si>
    <t>Chinese Private Sector</t>
  </si>
  <si>
    <t>Winning Consortium Simandou Pte. Ltd. (WCS)</t>
  </si>
  <si>
    <t>The loan was collateralized against the mining titles on Simandou blocks 1 and 2, which were purchased by Winning Consortium Simandou S.A.U. in November 2019 for $14 billion.</t>
  </si>
  <si>
    <t>Iron ore</t>
  </si>
  <si>
    <t>China Eximbank contributes to syndicated M&amp;A loan for acquisition of Simandou Iron Mine Project (Linked to Record ID#102605 and #108567)</t>
  </si>
  <si>
    <t>China Development Bank (CDB)|Industrial and Commercial Bank of China (ICBC)</t>
  </si>
  <si>
    <t>ICBC contributes to syndicated M&amp;A loan for acquisition of Simandou Iron Mine Project (Linked to Record ID#102605 and #108566)</t>
  </si>
  <si>
    <t>China Development Bank (CDB)|Export-Import Bank of China (China Eximbank)</t>
  </si>
  <si>
    <t>Chinese State-owned Policy Bank|Chinese State-owned Policy Bank</t>
  </si>
  <si>
    <t>Chancay Port</t>
  </si>
  <si>
    <t>BOC, BoComm, and SRCB contributions to USD 975 million syndicated loan for Phase 1 of Chancay Multipurpose Port Terminal Construction Project in Peru in 2023</t>
  </si>
  <si>
    <t>Peru</t>
  </si>
  <si>
    <t>PER</t>
  </si>
  <si>
    <t>Bank of China (Grand Cayman Branch) participates in $975 million syndicated loan for Phase 1 of Chancay Multipurpose Port Terminal Construction Project</t>
  </si>
  <si>
    <t>On February 10, 2021, Peru's National Port Authority (Autoridad Portuaria Nacional or APN) signed a concession agreement with COSCO SHIPPING Ports Chancay Perú S.A. (CSP Chancay), granting it the exclusive right to operate a new, multipurpose seaport in the small coastal city of Chancay (located 78 km north of Lima). Then, on March 28, 2023, a syndicate composed of Bank of China (Hong Kong) Limited, the Shanghai Branch of Bank of China Limited, the Grand Cayman Branch of Bank of China Limited, Bank of Communications Co., Ltd, the Shanghai Pilot Free Trade Zone Branch of China Minsheng Banking Corp., Ltd, and Shanghai Rural Commercial Bank Co., Ltd, signed a $975 million syndicated term facility (loan) agreement with CSP Chancay -- a special purpose vehicle that is 60% owned by COSCO SHIPPING Ports, a Hong Kong listed company, and 40% owned by Volcan Compañía Minera S.A.A. (Volcan), a Peruvian listed company — for Phase 1 of the Chancay Multipurpose Port Terminal Construction Project.  The loan carried a 15 year maturity and an interest rate of SOFR rate (simple daily average) plus 1.93% margin. It was secured by (i.e. collateralized against) shares of CSP Chancay, an all-assets pledge, an accounts pledge, a land and concession mortgage, and direct agreements with project contractors. The loan proceeds were to be used for by the borrower to cover 72.22% of the $1.3 billion cost of Phase 1.  The Port of Chancay is located about 58 km north of Lima. It is a natural deep-water harbour, which will allow the handling of cargo through a port operational zone, an entrance complex and an underground viaduct tunnel. It is intended to be Peru's first private port for public use. It is a deep water port, with a maximum water depth of 17.8 meters and will be able to handle ultra-large container ships. It will be multipurpose, able to handle all types of cargo: containerized, general, non-mineral bulk, liquid, and rolling. The overall project contains three major sections: the port operational zone where the port activities themselves occur, an entrance complex, and an underground 1.8km viaduct tunnel that connects the two.  Phase 1 is expected to take up 141 hectares and have a total designed annual throughput of 1 million TEUs. It will include, in the port operational zone, the maritime approach and maneuvering channels for ships; the shelter breakwater south of Punta Chancay; and the first 4 berths (docks). Berths 1 and 2 will be part of the Bulk, General Cargo and Rolling Terminal. More specifically, Berth 1 will be a multipurpose dock to handle solid/liquid bulk and rolling cargo, while Berth 2 will focus on general cargo and non-containerized loose cargo ships, as well as Ro / Ro type ships for rolling cargo. Berths 3 and 4 will be specialized to serve container ships. Per the project website, ‘they will have modern high-tech equipment for loading, unloading and transfer of containers, storage yards, administrative areas, service areas and the workshops that are required for the efficient operation of the terminal.’ Phase 1 will also include the construction of the 1.8 km underground viaduct tunnel and an access road interchange from the Pan-American highway to the entrance complex's vehicular foreport. Shanghai Zhenhua Heavy Industries Co., Ltd (ZPMC) was contracted to provide port machinery equipment for Phase 1, three portal cranes for Berth 1 and 2 and six remote-controlled STS cranes and 15 double cantilever automated stacking cranes (ASCs) for the container berth.  The Chancay Port terminal has gone through several iterations. Preliminary design and feasibility studies began as early as May 2008, with designs changed in January 2013 and July 2015. Preliminary works and earthworks began in May 2016 but stopped in April 2018. Shortly after, in June 2018, the project was redesigned, with a larger capacity port envisioned. Then, in January 2019, COSCO signed the investment agreement to acquire its 60% stake in the project's SPV, officially becoming the majority owner on May 13, 2019. In June 2019, construction on the tunnel portal and a camp for 1500 project workers began, completed by December 2020. This was followed by the beginning of construction of the tunnel and access roads in March 2021 and the port's operational zone itself in May 2021. Peru's National Port Authority granted the Port Qualification on February 11, 2021. The terminal is expected to be fully operational by November 2024 — ahead of Xi Jinping’s expected visit to Peru for the Asia-Pacific Economic Cooperation (APEC) summit that month. Five double-cantilever automated rail cranes (ARMGs) from ZPMC were delivered in June 2024. Three bulk cargo portal cranes and three portal cranes from ZPMC were delivered in July 2024. Three rail-mounted gantry cranes and six portal crane hoppers from ZPMC were delivered in August 2024. The port was officially inaugurated on November 14, 2024.  The project has also been subject to some controversy. Despite an initial Environmental Impact Study (EIS) being approved in December 2013 and an amendment to the EIS (referred to as MEIA-d for its Spanish-language name) for the updated port design being approved on December 22, 2020, concerns about potential environmental impacts were voiced by local residents. Additionally, several social and environmental organizations have argued that many issues raised (by both authorities and civil society groups) prior to the approval of the updated MEIA-d were not adequately addressed by the company. Concerns from residents and civil society groups include the contamination of the nearby Santa Rosa wetlands, negative impacts on air quality via the expulsion of toxic PM10 and PM2.5 dust, effects of dredging and sediment discharge, and noise pollution. A group of citizens appealed the updated MEIA's approval by the National Environmental Certification Service for Sustainable Investments (SENACE), but SENACE rejected the appeal in March 2021.  As early as March 2017, residents additionally reported damage to their homes as a result of vibrations from pre-construction and earthworks activities. CSP Chancay reportedly has paid for some minor repairs to local homes following complaints, but, as of a May 2021 report, residents indicated that the damage was continuing.  In March 2024, APN asserted that CSP Chancay was mistakenly granted exclusivity to operate the Chancay multipurpose port terminal, which in turn led to a proposal to open the facility to other companies offering similar operational services. Carlos Tejada, the Adjunct General Manager of CSP Chancay, responded by conveying the concerns of CSP Chancay shareholders to a congressional committee. He warned that regulatory and policy uncertainty could jeopardize financing for future stages of the port development project. He also noted that CSP Chancay's Chinese lenders had registered concern because the exclusive operator status of CSP Chancay is crucial for the port's business model (as it would allow the company to generate revenue by charging for services such as loading and unloading shipping containers). Chinese lenders also reportedly warned that a shift to a multi-operator model, as proposed by Peruvian authorities, could reduce the revenues of CSP Chancay, thereby impacting the project's financial viability and the return on investment for CSP Chancay's shareholders.  Then, in June 2024, ahead of Peruvian President Dina Boluarte's five-day tour of China (that includes a meeting with Xi Jinping in Beijing), the Government of Peru formally withdrew its legal petition to block CSP Chancay from having exclusive rights to operate the Chancay Multipurpose Port Terminal. The Government of Peru attributed the dispute to an 'administrative error.'</t>
  </si>
  <si>
    <t>Port of Chancay</t>
  </si>
  <si>
    <t>Chancay Multipurpose Port Terminal</t>
  </si>
  <si>
    <t>COSCO SHIPPING (China COSCO SHIPPING Corporation Limited)</t>
  </si>
  <si>
    <t>Pier or Berth; Terminal; Port; Port Basin and Marine Preparation; Administrative, Storage, or Supportive Facilities</t>
  </si>
  <si>
    <t>Toromocho Copper Mine, Raura Mine, Antamina Mine</t>
  </si>
  <si>
    <t>Copper; zinc; lead; silver</t>
  </si>
  <si>
    <t>Mina Justa Copper Mine Project; Marcona Mine; Toromocho Copper Mine; Raura Mine; Antamina Mine</t>
  </si>
  <si>
    <t>Cayman Islands</t>
  </si>
  <si>
    <t>Bank of China (Hong Kong) Limited (BOCHK)|China Bank of Communications (BoCom or BoComm)|China Minsheng Banking Corp Ltd (CMBC)|Shanghai Rural Commercial Bank Co., Ltd. (SRCB)</t>
  </si>
  <si>
    <t>Chinese State-owned Commercial Bank|Chinese State-owned Commercial Bank|Chinese Private Sector|Chinese State-owned Commercial Bank</t>
  </si>
  <si>
    <t>COSCO SHIPPING Ports Chancay Perú S.A. (CSP Chancay)</t>
  </si>
  <si>
    <t>COSCO SHIPPING (China COSCO SHIPPING Corporation Limited)|Shanghai Zhenhua Heavy Industries Co., Ltd. (ZPMC)|Volcan Compañía Minera S.A.A.</t>
  </si>
  <si>
    <t>Chinese State-owned Company|Chinese State-owned Company|Recipient Private Sector</t>
  </si>
  <si>
    <t>Chinese State-owned Commercial Bank</t>
  </si>
  <si>
    <t>Shares of CSP Chancay, an all-assets pledge, an accounts pledge, a land and concession mortgage, and direct agreements with project contractors</t>
  </si>
  <si>
    <t>Bank of Communications participates in $975 million syndicated loan for Phase 1 of Chancay Multipurpose Port Terminal Construction Project</t>
  </si>
  <si>
    <t>Mina Justa Copper Mine Project, Marcona Mine</t>
  </si>
  <si>
    <t>Bank of China (BOC)|Bank of China (Hong Kong) Limited (BOCHK)|China Minsheng Banking Corp Ltd (CMBC)|Shanghai Rural Commercial Bank Co., Ltd. (SRCB)</t>
  </si>
  <si>
    <t>Shanghai Rural Commercial Bank participates in $975 million syndicated loan for Phase 1 of Chancay Multipurpose Port Terminal Construction Project</t>
  </si>
  <si>
    <t>Shanghai Rural Commercial Bank Co., Ltd. (SRCB)</t>
  </si>
  <si>
    <t>Bank of China (BOC)|Bank of China (Hong Kong) Limited (BOCHK)|China Bank of Communications (BoCom or BoComm)|China Minsheng Banking Corp Ltd (CMBC)</t>
  </si>
  <si>
    <t>Chinese State-owned Commercial Bank|Chinese State-owned Commercial Bank|Chinese State-owned Commercial Bank|Chinese Private Sector</t>
  </si>
  <si>
    <t>Bank of China (Shanghai Branch) participates in $975 million syndicated loan for Phase 1 of Chancay Multipurpose Port Terminal Construction Project</t>
  </si>
  <si>
    <t>South Africa</t>
  </si>
  <si>
    <t>ZAF</t>
  </si>
  <si>
    <t>Chinese Government provides R180 million grant for feasibility studies on Small Harbours Development Project</t>
  </si>
  <si>
    <t>On March 27, 2023, the Department of Public Works and Infrastructure of South Africa stated that the department had received in kind grant funding of R180 million from the Chinese Government for feasibility studies on the Small Harbours Development Project.  The purpose of the feasibility studies would be to conduct studies on developing new harbors in areas including Port Nolloth in the Northern Cape, Port St Johns in the Eastern Cape and Port Shepstone in KwaZulu Natal. The chosen areas align with sites proposed in Operation Phakisa, the South African government's initiative aimed at developing the economic potential of South Africa's oceans and coastal areas.  There is some uncertainty as to if funding was actually committed. The Small Harbours Development project was named a priority project under the Forum for China-Africa Cooperation for South Africa after the 2018 Beijing summit. During the China-Indian Ocean Region Forum on Development Cooperation on 7 and 8 December 2023, South African Minister of Public Works and Infrastructure Sihle Zikalala was to sign an exchange of letters on the project with the China International Development Corporation Agency (CIDCA). According to media reports, in July 2024, the South African side asserted the letters were never signed, and there is no CIDCA involvement in the project. However, the Chinese Embassy stated that the project was still in process pending approval from the South African side.  Concerns were raised that some of the proposed harbor sites would be too close to iSimangaliso Wetland Park and could endanger its Marine Protected Area.</t>
  </si>
  <si>
    <t>Pipeline: Pledge</t>
  </si>
  <si>
    <t>Port Nolloth, Port St Johns, and Port Shepstone</t>
  </si>
  <si>
    <t>PRC Central Government</t>
  </si>
  <si>
    <t>China International Development Cooperation Agency (CIDCA)</t>
  </si>
  <si>
    <t>South Africa Department of Public Works and Infrastructure (DPWI)</t>
  </si>
  <si>
    <t>Chinese Government Agency</t>
  </si>
  <si>
    <t>ZAR</t>
  </si>
  <si>
    <t>December 2022 £710 million GBP syndicated loan to PD Ports for refinancing purposes in the United Kingdom</t>
  </si>
  <si>
    <t>United Kingdom</t>
  </si>
  <si>
    <t>GBR</t>
  </si>
  <si>
    <t>ICBC contributes £1.82 million GBP to the £20 million GBP revolver tranche of a £710 million GBP syndicated loan to PD Ports for refinancing purposes (Linked to Record ID#101116 and #101117)</t>
  </si>
  <si>
    <t>On December 8, 2022, financial close was reached on a deal in which a syndicate of 11 banks — including the Industrial and Commercial Bank of China (ICBC) — entered into a £710.00 million GBP ($865.17 million USD) syndicated loan agreement with PD Ports Limited — a Middlesbrough, England-headquartered port, harbor shipping, and logistics company wholly owned by Canada's Brookfield Asset Management — for refinancing purposes. This loan was divided into three tranches: a £20.00 million GBP ($24.37 million USD) revolver tranche with a maturity period of five years and a final maturity date of December 27, 2027; a £150.00 million GBP ($182.78 million USD) capex facility with a maturity period of five years and a final maturity date of December 27, 2027; and a £540.00 million GBP ($658.02 million USD) term loan tranche with a maturity period of five years and a final maturity date of December 27, 2027. The proceeds of this loan were to be used by the borrower for refinancing purposes.  In addition to ICBC, the following lenders contributed to the loan syndicate: ABN AMRO Bank N.V., Allied Irish Banks (AIB), Canadian Imperial Bank of Commerce (CIBC), Crédit Agricole Group, DNB ASA, Lloyds Bank, National Australia Bank Limited (NAB), National Westminster Bank Plc (NatWest), Royal Bank of Canada (RBC), and the Bank of Nova Scotia (Scotiabank).  Each lender, including ICBC, contributed £1.82 million GBP ($2.22 million USD) to the £20 million GBP revolver tranche; ICBC's contribution is captured by Record ID#101115. Each lender, including ICBC, contributed £13.64 million GBP ($16.62 million USD) to the £150 million GBP capex facility tranche; ICBC's contribution is captured by Record ID#101116. Each lender, including ICBC, contributed £49.09 million GBP ($59.82 million USD) to the £540 million GBP term loan tranche; ICBC's contribution is captured by Record ID#101117.</t>
  </si>
  <si>
    <t>ABN AMRO Bank NV|Allied Irish Banks, p.l.c. (AIB)|Bank of Nova Scotia (Scotiabank)|Canadian Imperial Bank of Commerce (CIBC)|Credit Agricole S.A. (Crédit Agricole Group)|DNB Bank ASA (formerly DnB NOR ASA)|Lloyds Bank plc (formerly Lloyds TSB Bank PLC)|National Australia Bank Limited (NAB)|National Westminster Bank Plc (NatWest)|Royal Bank of Canada (RBC)</t>
  </si>
  <si>
    <t>Other Private Sector|Other State-owned Bank|Other Private Sector|Other Private Sector|Other Private Sector|Other Private Sector|Recipient Private Sector|Other Private Sector|Recipient State-owned Bank|Other Private Sector</t>
  </si>
  <si>
    <t>PD Ports Limited</t>
  </si>
  <si>
    <t>GBP</t>
  </si>
  <si>
    <t>ICBC contributes £13.64 million GBP to the £150 million GBP capex facility tranche of a £710 million GBP syndicated loan to PD Ports for refinancing purposes (Linked to Record ID#101115 and #101117)</t>
  </si>
  <si>
    <t>ICBC contributes £49.09 million GBP to the £540 million GBP term loan tranche of a £710 million GBP syndicated loan to PD Ports for refinancing purposes (Linked to Record ID#101115 and #101116)</t>
  </si>
  <si>
    <t>November 2022 $850 million AUD syndicated loan to the Port of Brisbane for unspecified purposes in Australia</t>
  </si>
  <si>
    <t>Bank of China contributes to a $400 million AUD tranche of a $850 million AUD syndicated loan to the Port of Brisbane for unspecified purposes</t>
  </si>
  <si>
    <t>On or around November 7, 2022, a syndicate of 15 banks  — including the Bank of China (BOC), China Construction Bank Corporation (CCB), and and the Industrial and Commercial Bank of China (ICBC) — entered into a $850 million AUD ($551 million USD) syndicated loan agreement with QPH Finance Co. Pty. Ltd. — an Australia-incorporated special purpose vehicle (SPV) and the financing arm of Port of Brisbane Pty Ltd (PBPL), which owns and operates the Port of Brisbane on a 99-year lease; QPH is owned by the APH Consortium consisting of the following four owners: IFM Investors Pty Ltd. on behalf of itself and its managed and advised funds (26.67% equity stake), Tawreed Investments Ltd, a wholly-owned subsidiary of the Abu Dhabi Investment Authority (ADIA) (19.99% equity stake), QIC Private Capital Pty Ltd on behalf of its managed funds (26.67% equity stake), and Caisse de dépôt et placement du Québec (CDPQ) (26.67% equity stake) — for unspecified purposes. This loan consisted of several tranches, with portions having maturity periods ranging from a minimum of three years to a maximum of 14 years. There was a $400 million AUD ($267 million USD) portion with two tranches, one with a maturity period of 10 years with an interest rate of BBSY plus 175 basis points (bps) and one with a maturity period of 12 years with an interest rate of 195 bps.  Record ID#108800 captures BOC's contribution to the $400 million AUD loan. Record ID#108801 captures ABC's contribution. Record ID#111088 captures ICBC's contribution. In addition to the Chinese state-owned banks, the following lenders contributed to the loan syndicate: MUFG Bank, Ltd., National Australia Bank Limited (NAB), Crédit Industriel et Commercial (CIC), Daido Life Insurance, E.SUN Commercial Bank, Ltd., First Commercial Bank Limited, Fubon Bank, Hua Nan Commercial Bank, Ltd. (HNCB), Mega International Commercial Bank Co., Ltd., Meiji Yasuda Life Insurance Company, Taiwan Cooperative Bank, and Westbourne Capital Pty Limited. MUFG and NAB were mandated lead arrangers, bookrunners and underwriters, with the other lenders joining in syndication  In June 2023, it was announced that $500 million AUD of the loan had been converted into a sustainability-linked loan as provided by a syndicate of 10 lenders, split across a $240 million AUD tranche with a maturity period of four years and a $260 million AUD tranche with a maturity period of six years. The loan was executed under the Port of Brisbane's Sustainability Financing Framework and was linked to three Key Performance Indicators (KPIs): emissions reductions of scope 1 and 2 emissions periodically to below 8,702 tCO2e by fiscal year 2026 (from an fiscal year 2022 baseline of 12,289 tCO2e); biodiversity via rehabilitation of 10 hectares of land in aggregate across fiscal year 2024, fiscal year 2025, and fiscal year 2026; and mental health first aid to achieve Tier 2 (Advanced Workplace) status given by Mental Health First Aid Australia by fiscal year 2025. If the borrower met the KPIs, the financing cost of the loan would be reduced.</t>
  </si>
  <si>
    <t>Port of Brisbane</t>
  </si>
  <si>
    <t>Agricultural Bank of China (ABC)|Crédit Industriel et Commercial (CIC)|Daido Life Insurance Company|E.SUN Commercial Bank, Ltd.|First Commercial Bank Limited|Hua Nan Commercial Bank, Ltd. (HNCB)|Industrial and Commercial Bank of China (ICBC)|Mega International Commercial Bank Co., Ltd. (formerly International Commercial Bank of China)|Meiji Yasuda Life Insurance Company|MUFG Bank, Ltd. (Formerly Bank of Tokyo-Mitsubishi UFJ, Ltd. (BTMU))|National Australia Bank Limited (NAB)|Taipei Fubon Commercial Bank Co., Ltd. (Taipei Fubon Bank)|Taiwan Cooperative Bank|Westbourne Capital Pty Limited</t>
  </si>
  <si>
    <t>Chinese State-owned Commercial Bank|Other Private Sector|Other Private Sector|Other Private Sector|Other Private Sector|Other Private Sector|Chinese State-owned Commercial Bank|Other Private Sector|Other Private Sector|Other Private Sector|Recipient Private Sector|Other Private Sector|Other State-owned Bank|Recipient Private Sector</t>
  </si>
  <si>
    <t>QPH Finance Co. Pty. Ltd.</t>
  </si>
  <si>
    <t>BBSYB</t>
  </si>
  <si>
    <t>Agricultural Bank of China contributes to a $400 million AUD tranche of a $850 million AUD syndicated loan to the Port of Brisbane for unspecified purposes</t>
  </si>
  <si>
    <t>Bank of China (BOC)|Crédit Industriel et Commercial (CIC)|Daido Life Insurance Company|E.SUN Commercial Bank, Ltd.|First Commercial Bank Limited|Hua Nan Commercial Bank, Ltd. (HNCB)|Industrial and Commercial Bank of China (ICBC)|Mega International Commercial Bank Co., Ltd. (formerly International Commercial Bank of China)|Meiji Yasuda Life Insurance Company|MUFG Bank, Ltd. (Formerly Bank of Tokyo-Mitsubishi UFJ, Ltd. (BTMU))|National Australia Bank Limited (NAB)|Taipei Fubon Commercial Bank Co., Ltd. (Taipei Fubon Bank)|Taiwan Cooperative Bank|Westbourne Capital Pty Limited</t>
  </si>
  <si>
    <t>ICBC contributes to a $400 million AUD tranche of a $850 million AUD syndicated loan to the Port of Brisbane for unspecified purposes</t>
  </si>
  <si>
    <t>Agricultural Bank of China (ABC)|Bank of China (BOC)|Crédit Industriel et Commercial (CIC)|Daido Life Insurance Company|E.SUN Commercial Bank, Ltd.|First Commercial Bank Limited|Hua Nan Commercial Bank, Ltd. (HNCB)|Mega International Commercial Bank Co., Ltd. (formerly International Commercial Bank of China)|Meiji Yasuda Life Insurance Company|MUFG Bank, Ltd. (Formerly Bank of Tokyo-Mitsubishi UFJ, Ltd. (BTMU))|National Australia Bank Limited (NAB)|Taipei Fubon Commercial Bank Co., Ltd. (Taipei Fubon Bank)|Taiwan Cooperative Bank|Westbourne Capital Pty Limited</t>
  </si>
  <si>
    <t>Chinese State-owned Commercial Bank|Chinese State-owned Commercial Bank|Other Private Sector|Other Private Sector|Other Private Sector|Other Private Sector|Other Private Sector|Other Private Sector|Other Private Sector|Other Private Sector|Recipient Private Sector|Other Private Sector|Other State-owned Bank|Recipient Private Sector</t>
  </si>
  <si>
    <t>Bank of Communications provides BRL 100 million loan to Terminal de Contêineres de Paranaguá (TCP) Participações S.A. for unspecified purposes in 2022</t>
  </si>
  <si>
    <t>On April 22, 2022, Banco BOCOM BBM S.A. signed a BRL 100,000,000 loan agreement with Terminal de Contêineres de Paranaguá (TCP) Participações S.A. — a special purpose vehicle and wholly-owned subsidiary of Kong Rise Development Limited that  is responsible for Brazil’s port of Paranaguá — for unspecified purposes. The loan carried a 1-year maturity and an annual interest rate of CDI plus a 1.25% margin. The other borrowing terms of the loan are unknown. The loan was repaid in full on April 18, 2023.</t>
  </si>
  <si>
    <t>CDB provides loan for Phase 1 of Kampot International Tourism Port Project</t>
  </si>
  <si>
    <t>Cambodia</t>
  </si>
  <si>
    <t>KHM</t>
  </si>
  <si>
    <t>On April 26, 2018, Guangxi Beibu Gulf International Port Group and Try Pheap Group Co. Ltd (TPG) signed a cooperation agreement regarding the Kampot International Tourism Port Project. China Development Bank (CDB) subsequently issued a loan to Kampot Logistics and Port Company Limited (贡布物流和港口公司 or KLP) — a special purpose vehicle and joint venture of Guangxi Beibu Gulf International Port Group and Try Pheap Group Co. Ltd (TPG) — for Phase 1 of the Kampot Multipurpose Port Project. The face value and borrowing terms of the loan are unknown.  The purpose of the project is to construct a deep-water harbor capable of accommodating large vessels in Bokor City within Kampot province. Upon completion, the seaport in Kampot is intended to connect the region’s coastal shipping corridor, linking with Ha Tien, Vietnam and Thailand’s Trat province, along with Cambodia’s Sihanoukville and Koh Kong provinces. The seaport is expected to have a maximum depth of 16-18 meters and the capacity to accommodate large vessels of up to 30,000 tons.  The project site is located in Chum Kriel village, Chum Kriel commune, and Teuk Chhou district — about 6 km southeast of Kampot town, along the Dang Prek estuary of the Kampot river which flows into Kampot bay. The total cost of the three-phase project is $1.5 billion.  Phase 1 of the Kampot International Tourism Port Project involved the construction of a 450-meter-long and 60-meter-wide berth, a storage area of 8,800 square meters, a 1,330 square meter-the inspection building, and an administrative building. The total cost of Phase 1 was $140 million. China Harbour Engineering Co Ltd (CHEC) was the EPC contractor responsible for Phase 1. Work formally began at the site on May 5, 2022 with a groundbreaking ceremony presided over by Cambodia’s Minister of Public Works and Transport Sun Chanthol. However, the construction (EPC) contract between CHEC and KLP was not signed until May 5, 2023. The project’s Phase 1 inauguration ceremony took place on June 6, 2024.</t>
  </si>
  <si>
    <t>Kampot International Tourism Port</t>
  </si>
  <si>
    <t>Pier or Berth; Administrative, Storage, or Supportive Facilities</t>
  </si>
  <si>
    <t>Ferry or Passenger</t>
  </si>
  <si>
    <t>Kampot Logistics and Port Company Limited</t>
  </si>
  <si>
    <t>China Co-Financing Fund for Latin America and the Caribbean (CHC)</t>
  </si>
  <si>
    <t>China Co-Financing Fund for Latin America and the Caribbean provides loan for Gulf of Urabá Multipurpose Port Facility Construction Project</t>
  </si>
  <si>
    <t>In March 2019, the the Government of Colombia granted — through its National Agency for Infrastructure — a 30-year private concession agreement to a French-Colombian consortium known as Puerto Bahía Colombia de Urabá S.A. Then, on April 13, 2022, Puerto Bahía Colombia de Urabá S.A. — a special purpose vehicle and joint venture of CMA Terminals Holding (CMATH) [22% ownership stake], Puertos Inversiones y Obras (Pio) SAS [14% ownership stake], Eiffage S.A [22% ownership stake], Fondo de Inversión en Infraestructura AM Sura – Credicorp Capital (UPLI) [8% ownership stake], Agrícola Santamaría SAS [6% ownership stake], C.I. Banafrut S.A [6% ownership stake], C.I. Unibán S.A [15% ownership stake], C.I. Tropical SAS [6% ownership stake], and Termotecnica SA [3% ownership stake] — signed a set of senior and mezzanine loan agreements for the Gulf of Urabá Multipurpose Port Facility Construction Project.  The project’s $393 million senior financing was provided by the Inter-American Investment Corporation, Inter-American Development Bank and China Co-Financing Fund for Latin America and the Caribbean, together with a group of Colombian banks (Bancoldex, Davivienda and Financiera de Desarrollo Nacional). IDB Invest provided a $150 million, 17-year loan, while China Co-Financing Fund for Latin America and the Caribbean provided a $50 million, 17-year loan and three Colombian banks (Bancoldex, Davivienda, and Financiera de Desarrollo Nacional) provided loans worth $193 million in loans. The World Bank’s Multilateral Investment Guarantee Agency (MIGA) issued a 15-year guarantee to JP Morgan for a $103.7 million facility that it provided to Financiera de Desarrollo Nacional (FDN), a Colombian government-backed infrastructure development bank, which in turn on-lent the proceeds to Puerto Bahía Colombia de Urabá S.A. An additional $130 million mezzanine financing was provided by Global Infrastructure Partners. The aggregate proceeds of the financing packages represented approximately 77% of the $672 million total amount required to complete the project, with the balance contributed by the project’s sponsors.  The project consists of the design, construction, operation and maintenance of a $673 million private greenfield multipurpose port facility located in the Gulf of Urabá — near the city of Turbo in the northern part of the Department of Antioquia — under a 30-year concession contract. It is expected to build up on existing and captive traffic (major shipping lines already call at Urabá despite the lack of modern port facilities), becoming the main outlet for Urabá’s banana and fruit exports, which represent 75% of Colombian banana exports. Due to its location and logistic cost advantages, it is also expected that Puerto Antioquia will divert cargo in/out of Medellin (the 2nd largest city in Colombia and main international trade region in Colombia), in/out Bogotá, and their surrounding areas.  The project’s main components include (i) an offshore deck with 1337 meters of berth (570 for container, 537 for bulk &amp; general cargo, 230 for RoRo) capable of handling super post-Panamax vessels; (ii) a 3.8km viaduct and access road that connects the offshore deck with the inland terminal; and (iii) 38ha inland terminal/logistic facilities, including a container yard, dry-bulk storage facilities, warehouses, inspection areas, maintenance and admin buildings and utilities. The project’s initial handling capacity is expected to be 600,000 TEU (expansible to 800,000 TEU), 1.15 million tons of general cargo per year, three million tons of bulk cargo per year, and 60,000 vehicles years. Prior to construction, the project site only had land access routes, but prior to the start of port operations, it is expected that there will be an alternate (13 km) road built in order to allow for the progressive expansion of port operations.  The project was screened by the IADB and determined to be ‘Category A’ because its potential environmental and social impacts are diverse and irreversible. The main environmental and social concerns associated with the project are related to potential impacts to Indigenous Peoples; community health and safety impacts, particularly due to a marked increase in traffic during construction and operation; potential impacts to the marine environment from dredging and driving of piles during construction; occupational health and safety; and waste management.  The project is subject to the following International Finance Corporation Performance Standards (PS): PS1: Evaluation and Management of Environmental and Social Risks and Impacts, PS2: Labor and Working Conditions, PS3: Resource Efficiency and Pollution Prevention, PS4: Community Health, Safety and Security, PS5: Land Acquisition and Involuntary Resettlement, PS6: Conservation of Biodiversity and Sustainable Management of Living Natural Resources, PS7: Indigenous Peoples, PS8: Cultural Heritage.  Puerto Bahía Colombia de Urabá S.A., and Consorcio Terminal Marítimo Antioquia (COTEMA) — a consortium consisting of Eiffage Génie Civil Marine and Termotécnica Coindustrial S.A. — signed an EPC contract in 2020. Then, in February 2022, the EPC contractor was issued a ‘notice to proceed’. Construction began in April 2022. Dredging work was completed in August 2022. The project was originally scheduled to be completed in the first quarter of 2025.  When the port is completed,  it is expected to become the main outlet for banana and agricultural exports from Urabá. In addition, given the port’s location and expected savings in transportation costs for exporters, the port is expected to handle a major portion of cargo from the cities of Medellín, Bogotá, and their surrounding areas. Overall, the project is expected to generate over 1,200 direct jobs during construction, 700 direct jobs during the operation stage, and an estimated 14,000 indirect jobs.</t>
  </si>
  <si>
    <t>Puerto Antioquia</t>
  </si>
  <si>
    <t>Pier or Berth; Terminal; Port Basin and Marine Preparation; Administrative, Storage, or Supportive Facilities</t>
  </si>
  <si>
    <t>General Cargo and Container; Agriculture and Fishing</t>
  </si>
  <si>
    <t>Gold</t>
  </si>
  <si>
    <t>Banco Davivienda S.A. (Davivienda)|Banco de Comercio Exterior de Colombia S.A. (Bancóldex)|Financiera de Desarrollo Nacional (FDN)|Global Infrastructure Partners, LLC (GIP)|IDB Invest (formerly Inter-American Investment Corporation or IIC)|Inter-American Development Bank|JP Morgan</t>
  </si>
  <si>
    <t>Recipient Private Sector|Recipient State-owned Bank|Recipient State-owned Bank|Other Private Sector|Other Intergovernmental Organization|Other Intergovernmental Organization|Other Private Sector</t>
  </si>
  <si>
    <t>Puerto Bahía Colombia de Urabá S.A.</t>
  </si>
  <si>
    <t>China Co-Financing Fund for Latin America and the Caribbean (CHC)|Eiffage Génie Civil Marine|Inter-American Development Bank|Termotécnica Coindustrial S.A.</t>
  </si>
  <si>
    <t>Other Intergovernmental Organization|Other Private Sector|Other Intergovernmental Organization|Recipient Private Sector</t>
  </si>
  <si>
    <t>Loans related to the Port of Newcastle in Australia|$494.45 million AUD green loan tranche of a $639.43 million AUD syndicated loan for the Port of Newcastle 2021 Refinancing Project in Australia</t>
  </si>
  <si>
    <t>2021 $639.43 million AUD syndicated loan for the Port of Newcastle 2021 Refinancing Project in Australia</t>
  </si>
  <si>
    <t>Agricultural Bank of China contributes $44.95 million AUD to the $494.45 million AUD green loan tranche of a $639.43 million AUD syndicated loan for the Port of Newcastle 2021 Refinancing Project (Linked to Record ID#95707, #95708, #95709, #95710, and #95711)</t>
  </si>
  <si>
    <t>On December 18, 2015, financial close was reached on a deal in which a syndicate of seven lenders — including the Industrial and Commercial Bank of China (ICBC) — entered into a $897.00 million AUD ($639.15 million USD) syndicated loan agreement with Port of Newcastle Investments Financing Pty Ltd. — a special purpose vehicle (SPV) that is jointly owned by The Infrastructure Fund (TIF) (50% ownership stake) and China Merchants Port Holdings Company (50% ownership stake) — for the Port of Newcastle 2015 Refinancing Project. This syndicated loan consisted of four tranches: a $502.00 million AUD ($357.70 million USD) term loan tranche with a maturity period of three years and a maturity date of December 18, 2018; a $320.00 million AUD ($228.01 million USD) term loan tranche with a maturity period of five years and a maturity date of December 20, 2020; a $60.00 million AUD ($42.75 million USD) capex term loan tranche with a maturity period of three years and a maturity date of December 18, 2018; and a $15.00 million AUD ($10.69 million USD) revolver tranche with a maturity period of three years and a maturity date of December 18, 2018.  ICBC contributed $63.00 million AUD ($44.89 million USD) to the $502 million AUD term loan, as captured by Record ID#95701 captures ICBC's contribution. ICBC contributed $80.00 million AUD ($57.00 million USD) to the $320 million AUD term loan, as captured Record ID#95702 captures ICBC's contribution. ICBC contributed $7.00 million AUD ($4.99 million USD) to the $60 million AUD capex term loan, as captured by Record ID#95744.  On July 23, 2018, financial close was reached on a deal in which a syndicate of 10 banks — including the Bank of China (BOC), the Bank of Communications (BoComm), and ICBC — entered into a $948 million AUD ($703.59 million USD) syndicated loan agreement with Port of Newcastle Investments Financing Pty Ltd. for the Port of Newcastle 2018 Refinancing Project. This loan was split into four tranches: a $515.00 million AUD ($382.23 million USD) term loan tranche with a maturity period of three years and a maturity date of July 23, 2021; a $343.00 million AUD ($254.57 million USD) term loan tranche with a maturity period of five years and a maturity date of July 23, 2023; and a $75.00 million AUD ($55.66 million USD) with a maturity period of three years and a maturity date of July 23, 2021; a $15.00 million AUD ($11.13 million USD) revolver term loan with a maturity period of three years and a maturity date of July 23, 2021. The interest rate was said to based on BBSY plus a margin in the 100s basis points (bps) range. The proceeds of this loan were used to refinance existing facilities, to pay transaction costs, and provide capex drawdowns and working capital for the Port of Newcastle in New South Wales; specifically, refinancing the 2015 $897 million AUD syndicated loan.  BOC contributed $36.05 million AUD ($26.76 million USD), BoComm contributed $36.05 million AUD, and ICBC contributed $67.80 million AUD ($50.32 million USD) to the $515 million AUD term loan tranche. Record ID#95703 captures BOC's contribution. Record ID#95704 captures BoComm's contribution. Record ID#95705 captures ICBC's contribution.  BOC contributed $38.75 million AUD ($28.76 million USD), BoComm contributed $38.75 million AUD, and ICBC contributed $47.00 million AUD ($34.88 million USD) to the $343 million AUD term loan tranche. Record ID#95817 captures BOC's contribution. Record ID#95818 captures BoComm's contribution. Record ID#95819 captures ICBC's contribution.  ICBC contributed $10.00 million AUD ($7.42 million USD) to the $75 million AUD term loan tranche. Record ID#95820 captures ICBC's contribution.  Then, on May 7, 2021, financial close was reached on a deal in which a syndicate of 11 banks — including the Agricultural Bank of China, BOC, BoComm, China Everbright Bank, China Merchants Bank, and ICBC — entered into a $639.43 million AUD ($497.16 million USD) syndicated loan agreement with Port of Newcastle Investments Financing Pty Ltd. for the Port of Newcastle 2021 Refinancing Project. This loan was split into two tranches: a $494.5 million AUD ($384.44 million USD) sustainability-linked 'green' loan (SLL) with a maturity period of five years, a maturity date of May 7, 2026, and an interest rate of BBSW plus an estimated margin between two and six bps; and a $144.98 million AUD ($112.72 million USD) credit facility tranche with a maturity period of two years and six months (2.5 years) and an interest rate of BBSW plus an estimated margin of two to six bps. The proceeds of this loan were used for the refinancing of the Port of Newcastle in New South Wales; specifically, refinancing the 2018 $948 million AUD syndicated loan.  The exact interest rate of the SLL green loan was determined by the Port of Newcastle's compliance with social and environmental metrics, with lower margins to be met if compliance on these metrics was achieved: keeping its Scope 1 and 2 greenhouse gas emissions below the 2025 trajectory level; ensuring that existing and new suppliers are screened for modern slavery risks and that engagement occurs when higher risk is identified; establishing an Aboriginal and Torres Strait Islander student internship program with the University of Newcastle; acquiring accreditation of mental health first aiders in each of the port's departments; and demonstrating progress under Sustainability Advantage Recognition Scheme of the New South Wales Government.  All 11 lenders, including the six Chinese state-owned banks, contributed $44.95 million AUD ($34.95 million USD) to the $494.45 million AUD SLL tranche and $13.18 million AUD ($10.25 million USD) to the $144.98 million AUD credit facility tranche. In addition to the six Chinese state-owned banks, the following lenders contributed to the loan syndicate: National Australia Bank Limited (NAB), Commonwealth Bank of Australia (CBA), RBC Capital Markets, First Commercial Bank, and Citigroup. Previous lenders to the Port of New Castle, including Australia and New Zealand Banking Group (ANZ), DBS Bank, Mizuho Bank, and DBS Bank, declined to participate in this round of refinancing amidst a shift in banks financing coal-related projects, of which the port is a major exporter of. Some bankers also raised concerns that the fact that a coal port receiving an SLL would harm the credibility of the financing mechanism. NAB served as Sustainable Finance Structuring Coordinator.  Record ID#95706 captures ABC's contribution to the $494.45 million AUD SLL tranche. Record ID#95707 captures BOC's contribution. Record ID#95708 captures BoComm's contribution. Record ID#95709 captures China Everbright Bank's contribution. Record ID#95710 captures China Merchants Bank's contribution. Record ID#95711 captures ICBC's contribution.  Record ID#95822 captures ABC's contribution to the $144.98 million AUD credit facility tranche. Record ID#95823 captures BOC's contribution. Record ID#95824 captures BoComm's contribution. Record ID#95825 captures China Everbright Bank's contribution. Record ID#95826 captures China Merchants Bank's contribution. Record ID#95827 captures ICBC's contribution.</t>
  </si>
  <si>
    <t>Port of Newcastle</t>
  </si>
  <si>
    <t>Northparkes Copper and Gold Mine</t>
  </si>
  <si>
    <t>Bank of China (BOC)|China Bank of Communications (BoCom or BoComm)|China Everbright Bank|China Merchants Bank Co., Ltd.|Citigroup Inc.|Commonwealth Bank of Australia (CBA) (CommBank)|First Commercial Bank Limited|Industrial and Commercial Bank of China (ICBC)|National Australia Bank Limited (NAB)|RBC Capital Markets</t>
  </si>
  <si>
    <t>Chinese State-owned Commercial Bank|Chinese State-owned Commercial Bank|Chinese State-owned Commercial Bank|Chinese State-owned Commercial Bank|Other Private Sector|Recipient Private Sector|Other Private Sector|Chinese State-owned Commercial Bank|Recipient Private Sector|Other Private Sector</t>
  </si>
  <si>
    <t>Port of Newcastle Investments Financing Pty Ltd.</t>
  </si>
  <si>
    <t>BBSW</t>
  </si>
  <si>
    <t>Bank of China contributes $44.95 million AUD to the $494.45 million AUD green loan tranche of a $639.43 million AUD syndicated loan for the Port of Newcastle 2021 Refinancing Project (Linked to Record ID#95706, #95708, #95709, #95710, and #95711)</t>
  </si>
  <si>
    <t>Agricultural Bank of China (ABC)|China Bank of Communications (BoCom or BoComm)|China Everbright Bank|China Merchants Bank Co., Ltd.|Citigroup Inc.|Commonwealth Bank of Australia (CBA) (CommBank)|First Commercial Bank Limited|Industrial and Commercial Bank of China (ICBC)|National Australia Bank Limited (NAB)|RBC Capital Markets</t>
  </si>
  <si>
    <t>Bank of Communications contributes $44.95 million AUD to the $494.45 million AUD green loan tranche of a $639.43 million AUD syndicated loan for the Port of Newcastle 2021 Refinancing Project (Linked to Record ID#95706, #95707, #95709, #95710, and #95711)</t>
  </si>
  <si>
    <t>Agricultural Bank of China (ABC)|Bank of China (BOC)|China Everbright Bank|China Merchants Bank Co., Ltd.|Citigroup Inc.|Commonwealth Bank of Australia (CBA) (CommBank)|First Commercial Bank Limited|Industrial and Commercial Bank of China (ICBC)|National Australia Bank Limited (NAB)|RBC Capital Markets</t>
  </si>
  <si>
    <t>China Everbright Bank contributes $44.95 million AUD to the $494.45 million AUD green loan tranche of a $639.43 million AUD syndicated loan for the Port of Newcastle 2021 Refinancing Project (Linked to Record ID#95706, #95707, #95708, #95710, and #95711)</t>
  </si>
  <si>
    <t>China Everbright Group Limited</t>
  </si>
  <si>
    <t>China Everbright Bank</t>
  </si>
  <si>
    <t>Agricultural Bank of China (ABC)|Bank of China (BOC)|China Bank of Communications (BoCom or BoComm)|China Merchants Bank Co., Ltd.|Citigroup Inc.|Commonwealth Bank of Australia (CBA) (CommBank)|First Commercial Bank Limited|Industrial and Commercial Bank of China (ICBC)|National Australia Bank Limited (NAB)|RBC Capital Markets</t>
  </si>
  <si>
    <t>China Merchants Bank contributes $44.95 million AUD to the $494.45 million AUD green loan tranche of a $639.43 million AUD syndicated loan for the Port of Newcastle 2021 Refinancing Project (Linked to Record ID#95706, #95707, #95708, #95709, and #95711)</t>
  </si>
  <si>
    <t>China Merchants Group Limited</t>
  </si>
  <si>
    <t>China Merchants Bank Co., Ltd.</t>
  </si>
  <si>
    <t>Agricultural Bank of China (ABC)|Bank of China (BOC)|China Bank of Communications (BoCom or BoComm)|China Everbright Bank|Citigroup Inc.|Commonwealth Bank of Australia (CBA) (CommBank)|First Commercial Bank Limited|Industrial and Commercial Bank of China (ICBC)|National Australia Bank Limited (NAB)|RBC Capital Markets</t>
  </si>
  <si>
    <t>ICBC contributes $44.95 million AUD to the $494.45 million AUD green loan tranche of a $639.43 million AUD syndicated loan for the Port of Newcastle 2021 Refinancing Project (Linked to Record ID#95706, #95707, #95708, #95709, and #95710)</t>
  </si>
  <si>
    <t>Agricultural Bank of China (ABC)|Bank of China (BOC)|China Bank of Communications (BoCom or BoComm)|China Everbright Bank|China Merchants Bank Co., Ltd.|Citigroup Inc.|Commonwealth Bank of Australia (CBA) (CommBank)|First Commercial Bank Limited|National Australia Bank Limited (NAB)|RBC Capital Markets</t>
  </si>
  <si>
    <t>Chinese State-owned Commercial Bank|Chinese State-owned Commercial Bank|Chinese State-owned Commercial Bank|Chinese State-owned Commercial Bank|Chinese State-owned Commercial Bank|Other Private Sector|Recipient Private Sector|Other Private Sector|Recipient Private Sector|Other Private Sector</t>
  </si>
  <si>
    <t>Loans related to the Port of Newcastle in Australia|$144.98 million AUD credit facility tranche of a $639.43 million AUD syndicated loan for the Port of Newcastle 2021 Refinancing Project in Australia</t>
  </si>
  <si>
    <t>Agricultural Bank of China contributes $13.18 million AUD to the $144.98 million AUD credit facility tranche of a $639.43 million AUD syndicated loan for the Port of Newcastle 2021 Refinancing Project (Linked to Record ID#95823, #95824, #95825, #95826, and #95827)</t>
  </si>
  <si>
    <t>Bank of China contributes $13.18 million AUD to the $144.98 million AUD credit facility tranche of a $639.43 million AUD syndicated loan for the Port of Newcastle 2021 Refinancing Project (Linked to Record ID#95822, #95824, #95825, #95826, and #95827)</t>
  </si>
  <si>
    <t>Bank of Communications contributes $13.18 million AUD to the $144.98 million AUD credit facility tranche of a $639.43 million AUD syndicated loan for the Port of Newcastle 2021 Refinancing Project (Linked to Record ID#95822, #95823, #95825, #95826, and #95827)</t>
  </si>
  <si>
    <t>China Everbright Bank contributes $13.18 million AUD to the $144.98 million AUD credit facility tranche of a $639.43 million AUD syndicated loan for the Port of Newcastle 2021 Refinancing Project (Linked to Record ID#95822, #95823, #95824, #95826, and #95827)</t>
  </si>
  <si>
    <t>China Merchants Bank contributes $13.18 million AUD to the $144.98 million AUD credit facility tranche of a $639.43 million AUD syndicated loan for the Port of Newcastle 2021 Refinancing Project (Linked to Record ID#95822, #95823, #95824, #95825, and #95827)</t>
  </si>
  <si>
    <t>ICBC contributes $13.18 million AUD to the $144.98 million AUD credit facility tranche of a $639.43 million AUD syndicated loan for the Port of Newcastle 2021 Refinancing Project (Linked to Record ID#95822, #95823, #95824, #95825, and #95826)</t>
  </si>
  <si>
    <t>Loans related to GIP's Acquisition of a 26.25% stake in the Curtis Island LNG's Mixed-Use Infrastructure Project in Australia</t>
  </si>
  <si>
    <t>2021 $2.28711 billion AUD syndicated loan for GIP's Acquisition of a 26.25% Stake in the Curtis Island LNG's Mixed-Use Infrastructure Project</t>
  </si>
  <si>
    <t>Bank of China contributes $166.51 million AUD to a $2.28711 billion AUD syndicated loan for GIP's Acquisition of a 26.25% Stake in the Curtis Island LNG's Mixed-Use Infrastructure Project (Linked to Record ID#95892)</t>
  </si>
  <si>
    <t>On March 15, 2021, financial close was reached on a deal in which a syndicate of 13 lenders — including the Bank of China (BOC) and the Industrial and Commercial Bank of China (ICBC) — entered into a $2.28711 billion AUD ($1.77216 billion USD) syndicated loan agreement with GIP Capricorn FinCo Pty Ltd — a special purpose vehicle (SPV) and wholly owned subsidiary of Global Infrastructure Partners (GIP) — for GIP's Acquisition of a 26.25% Stake in the Curtis Island LNG's Mixed-Use Infrastructure Project. The loan carried a tenor (maturity) of 4 years and 10 months (4.833 years) and a maturity date of February 1, 2026.  BOC contributed $166.51 million AUD ($129.02 million USD) and ICBC contributed $171.06 million million AUD ($132.55 million USD) to the loan syndicate. Record ID#95891 captures BOC's contribution. Record ID#95892 captures ICBC's contribution. In addition to BOC and ICBC, the following lenders contributed the respective amounts to the loan syndicate: Mizuho Bank ($196.06 million AUD; $151.92 million USD), Australia and New Zealand Banking Group (ANZ) ($196.06 million AUD), BNP Paribas S.A. ($171.06 million AUD), Commonwealth Bank of Australia (CBA) ($171.06 million AUD), HSBC ($55.00 million AUD; $42.62 million USD), MUFG Bank, Ltd. ($171.06 million AUD), National Australia Bank Limited (NAB) ($196.06 million AUD), Société Générale S.A. (SocGen) ($171.06 million AUD), Standard Chartered Bank ($171.06 million AUD), Sumitomo Mitsui Banking Corporation (SMBC) ($196.06 million AUD), and BlackRock ($255.00 million AUD; $197.59 million USD).  The entire acquisition had a cost of $2.50051 billion AUD ($1.93751 billion USD). It was financed according to a 91-to-9 debt-to-equity ratio; in addition to the $2.287 billion AUD in debt, GIP provided $213.40 million AUD ($165.35 million USD) in equity.  The proceeds of this loan were to be used by the borrower to finance the acquisition of a 26.25% equity stake in Royal Dutch Shell's mixed-use infrastructure at the Curtis LNG facility, the Queensland Curtis LNG (QCLNG) Common Facilities. The sale was initially proposed in June 2020 and drew substantial interest from buyers; the project's storage terminal tanks and 15-year contract to rent to QGC, guaranteed by Tokyo and Gas and CNOOC, were of particular interest. Prospective buyers included GIP, IFM Investors, Cheung Kong Infrastructure (CKI), Macquarie, and QIC. In October 2020, GIP, IFM, and CKI were shortlisted to submit formal bid. CKI was then dropped leaving a bidding war between GIP and IFM. In December 2020, Shell entered into exclusive negotiations with GIP. The sale was expected to close by the end of 2020 but was delayed because of the sale's complexity. On December 21, 2020, GIP signed the purchase agreement for $2.5 billion AUD with Shell, with financial close delayed until March 2021 due to the Australian regulatory approval process. QGC Common Facilities Company Pty Ltd, Shell's wholly-owned subsidiary, was the specific seller. The sale was completed on March 15, 2021.  Then on July 27, 2021, financial close was reached on a deal in which a syndicate of 13 lenders — including BOC and ICBC — entered into a $2.070 billion USD syndicated debt facilities agreement with GIP Capricorn FinCo Pty Ltd for the 2021 Refinancing of GIP's Acquisition of a 26.25% Stake in the Curtis Island LNG's Mixed-Use Infrastructure Project. The debt consisted of a $1.435 billion USD 13-year commercial bond with a 3.11% coupon and a $635.00 million USD term loan with a maturity period of five years. The proceeds of these debt facilities were to be used by the borrower for the refinancing of the $2.28711 billion AUD syndicated loan entered into the acquisition of of 26.25% interest in the Queensland Curtis Island LNG mixed-use infrastructure.  All 13 lenders, including BOC and ICBC, contributed $48.85 million USD to the $635 million USD term loan. Record ID#95893 captures BOC's contribution. Record ID#95894 captures ICBC's contribution.  The QCLNG Common Facilities are located on Curtis Island near Gladstone, Queensland. The Curtis Island LNG plant liquefies coal seam gas extracted from the Surat Basin from south Queensland to produce to LNG supply domestic and international customers. The plant was originally developed by BG Group and then acquired by Shell in 2015 for $70 billion USD. In addition to the plant, the LNG Project consisted of two LNG trains that were majority owned and operated by QGC; CNOOC owned 50% of Train 1 while Tokyo Gas owned 2.5% of Train 2. The QCLNG Common Facilities included berths, jetties, storage tanks, pipelines, and downstream assets of the liquefier that service QCLNG’s LNG trains. The entire LNG facility has a capacity of 8.5 million tons per annum.</t>
  </si>
  <si>
    <t>Queensland Curtis LNG Common Facilities</t>
  </si>
  <si>
    <t>Mineral or Energy Infrastructure</t>
  </si>
  <si>
    <t>Australia and New Zealand Banking Group (ANZ)|BlackRock, Inc.|BNP Paribas S.A.|Commonwealth Bank of Australia (CBA) (CommBank)|HSBC Bank PLC|Industrial and Commercial Bank of China (ICBC)|Mizuho Bank, Ltd.|MUFG Bank, Ltd. (Formerly Bank of Tokyo-Mitsubishi UFJ, Ltd. (BTMU))|National Australia Bank Limited (NAB)|Société Générale S.A. (SocGen or Societe Generale)|Standard Chartered Bank PLC|Sumitomo Mitsui Banking Corporation (SMBC)</t>
  </si>
  <si>
    <t>Recipient Private Sector|Other Private Sector|Other Private Sector|Recipient Private Sector|Other Private Sector|Chinese State-owned Commercial Bank|Other Private Sector|Other Private Sector|Recipient Private Sector|Other Private Sector|Other Private Sector|Other Private Sector</t>
  </si>
  <si>
    <t>GIP Capricorn FinCo Pty Ltd</t>
  </si>
  <si>
    <t>ICBC contributes $171.06 million million AUD to a $2.28711 billion AUD syndicated loan for GIP's Acquisition of a 26.25% Stake in the Curtis Island LNG's Mixed-Use Infrastructure Project (Linked to Record ID#95891)</t>
  </si>
  <si>
    <t>Australia and New Zealand Banking Group (ANZ)|Bank of China (BOC)|BlackRock, Inc.|BNP Paribas S.A.|Commonwealth Bank of Australia (CBA) (CommBank)|HSBC Bank PLC|Mizuho Bank, Ltd.|MUFG Bank, Ltd. (Formerly Bank of Tokyo-Mitsubishi UFJ, Ltd. (BTMU))|National Australia Bank Limited (NAB)|Société Générale S.A. (SocGen or Societe Generale)|Standard Chartered Bank PLC|Sumitomo Mitsui Banking Corporation (SMBC)</t>
  </si>
  <si>
    <t>Recipient Private Sector|Chinese State-owned Commercial Bank|Other Private Sector|Other Private Sector|Recipient Private Sector|Other Private Sector|Other Private Sector|Other Private Sector|Recipient Private Sector|Other Private Sector|Other Private Sector|Other Private Sector</t>
  </si>
  <si>
    <t>2021 $635 million USD term loan of $2.070 billion USD syndicated debt facility for the 2021 Refinancing of GIP's Acquisition of a 26.25% Stake in the Curtis Island LNG's Mixed-Use Infrastructure Project in Australia</t>
  </si>
  <si>
    <t>Bank of China contributes $48.85 million USD to a $635 million USD term loan of $2.070 billion USD syndicated debt facility for the 2021 Refinancing of GIP's Acquisition of a 26.25% Stake in the Curtis Island LNG's Mixed-Use Infrastructure Project (Linked to Record ID#95894)</t>
  </si>
  <si>
    <t>On March 15, 2021, financial close was reached on a deal in which a syndicate of 13 lenders — including the Bank of China (BOC) and the Industrial and Commercial Bank of China (ICBC) — entered into a $2.28711 billion AUD ($1.77216 billion USD) syndicated loan agreement with GIP Capricorn FinCo Pty Ltd — a special purpose vehicle (SPV) and wholly owned subsidiary of Global Infrastructure Partners (GIP) — for GIP's Acquisition of a 26.25% Stake in the Curtis Island LNG's Mixed-Use Infrastructure Project. The loan carried a tenor (maturity) of 4 years and 10 months (4.833 years) and a maturity date of February 1, 2026.  BOC contributed $166.51 million AUD ($129.02 million USD) and ICBC contributed $171.06 million million AUD ($132.55 million USD) to the loan syndicate. Record ID#95891 captures BOC's contribution. Record ID#95892 captures ICBC's contribution.  The entire acquisition had a cost of $2.50051 billion AUD ($1.93751 billion USD). It was financed according to a 91-to-9 debt-to-equity ratio; in addition to the $2.287 billion AUD in debt, GIP provided $213.40 million AUD ($165.35 million USD) in equity.  The proceeds of this loan were to be used by the borrower to finance the acquisition of a 26.25% equity stake in Royal Dutch Shell's mixed-use infrastructure at the Curtis LNG facility, the Queensland Curtis LNG (QCLNG) Common Facilities. The sale was initially proposed in June 2020 and drew substantial interest from buyers; the project's storage terminal tanks and 15-year contract to rent to QGC, guaranteed by Tokyo and Gas and CNOOC, were of particular interest. Prospective buyers included GIP, IFM Investors, Cheung Kong Infrastructure (CKI), Macquarie, and QIC. In October 2020, GIP, IFM, and CKI were shortlisted to submit formal bid. CKI was then dropped leaving a bidding war between GIP and IFM. In December 2020, Shell entered into exclusive negotiations with GIP. The sale was expected to close by the end of 2020 but was delayed because of the sale's complexity. On December 21, 2020, GIP signed the purchase agreement for $2.5 billion AUD with Shell, with financial close delayed until March 2021 due to the Australian regulatory approval process. QGC Common Facilities Company Pty Ltd, Shell's wholly-owned subsidiary, was the specific seller. The sale was completed on March 15, 2021.  Then on July 27, 2021, financial close was reached on a deal in which a syndicate of 13 lenders — including BOC and ICBC — entered into a $2.070 billion USD syndicated debt facilities agreement with GIP Capricorn FinCo Pty Ltd for the 2021 Refinancing of GIP's Acquisition of a 26.25% Stake in the Curtis Island LNG's Mixed-Use Infrastructure Project. The debt consisted of a $1.435 billion USD 13-year commercial bond with a 3.11% coupon and a $635.00 million USD term loan with a maturity period of five years. The proceeds of these debt facilities were to be used by the borrower for the refinancing of the $2.28711 billion AUD syndicated loan entered into the acquisition of of 26.25% interest in the Queensland Curtis Island LNG mixed-use infrastructure.  All 13 lenders, including BOC and ICBC, contributed $48.85 million USD to the $635 million USD term loan. Record ID#95893 captures BOC's contribution. Record ID#95894 captures ICBC's contribution. In addition to BOC and ICBC, the following lenders contributed to the loan syndicate: Sumitomo Mitsui Banking Corporation (SMBC), MUFG Bank, Ltd., Mizuho Financial Group, National Australia Bank Limited (NAB), Société Générale S.A. (SocGen), Australia and New Zealand Banking Group (ANZ), BlackRock, BNP Paribas Fortis, Commonwealth Bank of Australia (CBA), Standard Chartered Bank, and HSBC.  The QCLNG Common Facilities are located on Curtis Island near Gladstone, Queensland. The Curtis Island LNG plant liquefies coal seam gas extracted from the Surat Basin from south Queensland to produce to LNG supply domestic and international customers. The plant was originally developed by BG Group and then acquired by Shell in 2015 for $70 billion USD. In addition to the plant, the LNG Project consisted of two LNG trains that were majority owned and operated by QGC; CNOOC owned 50% of Train 1 while Tokyo Gas owned 2.5% of Train 2. The QCLNG Common Facilities included berths, jetties, storage tanks, pipelines, and downstream assets of the liquefier that service QCLNG’s LNG trains. The entire LNG facility has a capacity of 8.5 million tons per annum.</t>
  </si>
  <si>
    <t>Australia and New Zealand Banking Group (ANZ)|BlackRock, Inc.|BNP Paribas Fortis S.A./N.V.|Commonwealth Bank of Australia (CBA) (CommBank)|HSBC Bank PLC|Industrial and Commercial Bank of China (ICBC)|Mizuho Financial Group (MHFG)|MUFG Bank, Ltd. (Formerly Bank of Tokyo-Mitsubishi UFJ, Ltd. (BTMU))|National Australia Bank Limited (NAB)|Société Générale S.A. (SocGen or Societe Generale)|Standard Chartered Bank PLC|Sumitomo Mitsui Banking Corporation (SMBC)</t>
  </si>
  <si>
    <t>ICBC contributes $48.85 million USD to a $635 million USD term loan of $2.070 billion USD syndicated debt facility for the 2021 Refinancing of GIP's Acquisition of a 26.25% Stake in the Curtis Island LNG's Mixed-Use Infrastructure Project (Linked to Record ID#95893)</t>
  </si>
  <si>
    <t>Australia and New Zealand Banking Group (ANZ)|Bank of China (BOC)|BlackRock, Inc.|BNP Paribas Fortis S.A./N.V.|Commonwealth Bank of Australia (CBA) (CommBank)|HSBC Bank PLC|Mizuho Financial Group (MHFG)|MUFG Bank, Ltd. (Formerly Bank of Tokyo-Mitsubishi UFJ, Ltd. (BTMU))|National Australia Bank Limited (NAB)|Société Générale S.A. (SocGen or Societe Generale)|Standard Chartered Bank PLC|Sumitomo Mitsui Banking Corporation (SMBC)</t>
  </si>
  <si>
    <t>Financing related to the Jurong Universal Terminal Oil Storage in Singapore</t>
  </si>
  <si>
    <t>Bank of China and China Petroleum Finance Company contributions to USD 1.5 billion syndicated loan to Jurong Universal Terminal for acquisition purposes (2021)</t>
  </si>
  <si>
    <t>Singapore</t>
  </si>
  <si>
    <t>SGP</t>
  </si>
  <si>
    <t>Bank of China contributes to a $1.5 billion USD syndicated loan for the Jurong Universal Terminal Oil Storage Acquisition Project (Linked to Record ID#99576, #99588, #99589, #99590, #99591, and #99593)</t>
  </si>
  <si>
    <t>On March 28, 2011, financial close was reached on a deal in which a syndicate of five banks — including the Bank of China (BOC) — entered into a $800.00 million SGD syndicated loan agreement with Universal Terminal (S) Pte. Ltd. — a special purpose vehicle (SPV) and joint venture of Singapore-based conglomerate Universal Group Holdings (Pte.) Ltd. (UGH) (a holding company for the Lim family, owners of the Hin Leong Group) (65% equity stake) and PetroChina International (Singapore) Pte Ltd (35% equity) — for the Jurong Universal Terminal Oil Storage 2011 Refinancing Project. This loan carried a maturity period of four years, an interest rate of SOR plus a margin of 267 basis points (bps), and a final maturity date of March 27, 2015. The proceeds were to be used by the borrower to refinance a 10-year $539 million SGD term loan from 2006 and for general corporate purposes. BOC contributed $100.00 million SGD to the loan syndicate; in addition to BOC, the following lenders contributed the respective amounts to the loan syndicate: DBS Bank ($415.00 million SGD), United Overseas Bank Limited (UOB) ($145.00 million SGD), Commonwealth Bank of Australia (CBA) ($70.00 million SGD), and Natixis ($70.00 million SGD). UOB served as sole mandated lead arranger, bookrunner, and underwriter. BOC served as lead arranger. CBA and Natixis served as arrangers. Record ID#99576 captures BOC's contribution.  In September 2013, financial close was reached on a deal in which a three-bank syndicate entered into a $1.15 billion SGB ($923.6 million USD) loan agreement with Universal Group Holdings (Pte.) Ltd. — a holding company wholly owned by the Lim family and holder of a 65% stake in Universal Terminal (S) Pte. Ltd. — for the Jurong Universal Terminal Oil Storage 2013 Refinancing Project. Then, in mid-October 2013, three banks launched the loan into syndication.  Then, on December 30, 2013, financial close was reached on general syndication after eight lenders joined. As a result, a syndicate of 11 banks — including the Bank of China (Hong Kong) Limited (BOCHK) and China CITIC Bank — provided the $1.15 billion SGD syndicated loan to Universal Holdings (Pte.) Ltd. for the Jurong Universal Terminal Oil Storage 2013 Refinancing Project. This loan was divided into two tranches: a $610 million SGD and a $540 million SGD. Both tranches carried a maturity period of five years and an interest rate of 3-month swap offer rate SIBOR plus a margin of 290 bps. Universal Group Holdings (Pte.) Ltd. issued a guarantee to the lenders in the event the project company failed to renew, at market rates, any of its capacity contracts scheduled to mature before the maturity of the loan. Furthermore, this loan was secured by (i.e. collateralized against) Universal Holdings' 65% equity stake in Universal Terminal (S) Pte. Ltd. The loan contained restrictions on indebtedness for the borrower and Universal Terminal (S) Pte. Ltd., ring-fenced the borrower's assets from encumbrances, and an obligation to maximize dividend payments to the holding company with any incremental cash swept at 100%. The proceeds were to be used by the borrower to repay the 2010 $800 million SGD loan (via the proceeds of the $610 million SGD tranche) and for general corporate purposes (via the proceeds of the $540 million SGD tranche).  BOCHK contributed $200 million SGD and China CITIC Bank contributed $50 million SGD to the loan syndicate. Record ID#99588 captures BOCHK's contribution. Record ID#99589 captures China CITIC Bank's contribution. In addition to BOCHK and China CITIC Bank, the following lenders contributed the respective amount to the loan syndicate: DBS Bank ($210 million SGD), Maybank Banking Berhad ($210 million SGD), Standard Chartered Bank ($150 million SGD), Commonwealth Bank of Australia (CBA) ($75 million SGD), HSBC Bank ($75 million SGD), Bank of East Asia Limited (BEA) ($50 million SGD), CTBC Financial Holdings ($50 million SGD), Sumitomo Mitsui Banking Corporation (SMBC) ($50 million SGD), and Hong Leong Finance ($300 million SGD). DBS, Maybank, and Standard Chartered served as the original bookrunners, underwriters, and mandated lead arrangers. BOCHK joined as a mandated lead arranger and bookrunner during syndication. China CITIC Bank, CBA, and HSBC joined as mandated lead arrangers in syndication. BEA, CTBC, SMBC, and Hong Leong Finance joined as lead arrangers in syndication.  Then, on December 29, 2015, financial close was reached on a deal in which a syndicate of four mandated lead arrangers and bookrunners — BOC, DBS (acting as coordinator), HSBC, and Standard Chartered — entered into a $1.750 billion SGD ($1.24196 billion USD) syndicated loan agreement with UT Singapore Services Pte Ltd — a wholly-owned subsidiary of Universal Terminal (S) Pte Ltd — for the Jurong Universal Terminal Oil Storage 2015 Refinancing and Restructuring Project. This loan carried a maturity period of five years and a final maturity date of December 29, 2020. It featured a fully amortizing repayment profile. UT Singapore issued a guarantee in support of this loan.  Then, in January 2016, the banks began early bird syndication and set February 24, 2016 as the response date for interested banks. Close on syndication was reached in June 2016. During syndication, two more lenders — Chinese state-owned China Petroleum Finance Company Limited and UOB — joined the loan syndicate, raising the total lenders to six. Each lender, including BOC and China Petroleum Finance, contributed approximately $218.3 million USD to the loan syndicate. Record ID#99590 captures BOC's contribution. Record ID#99591 captures China Petroleum Finance's contribution.  The proceeds were to be used for the refinancing of senior debt and to support the acquisition by the borrower of the Universal Terminal from its parent company; specifically, Universal Terminal (S) Pte Ltd transferred the terminal to UT Singapore Services for $3 billion SGD ($1.2 billion USD) and granted a long-term lease of its JTC premises to UT Singapore. The acquisition was completed in January 2016. Concurrent with the restructuring, Universal Group Holdings and PetroChina International together sold a 34% stake in Universal Terminal (S) to MAIF Investments Singapore Pte Ltd — a Macquarie-run fund owned by Macquarie Asia Infrastructure Investments Pte Ltd (40% equity stake), National Pension Service of Korea (30% equity stake), and Abu Dhabi Investment Authority (30% equity stake) — for $629 million SGD ($438 million USD) leaving Universal Holdings with a 41% stake in Universal Terminal and PetroChina International with a 25% stake.  Then, on March 19, 2021, financial close was reached on the Jurong Universal Terminal Oil Storage Acquisition Project, in which Jurong Port Universal Terminal Pte. Ltd. (JPUT) — a special purpose vehicle wholly owned by Jurong Port Pte. Ltd., a Singaporean port operator wholly owned by Singaporean statutory board (autonomous government entity) JTC Corporation (JTC) — acquired Universal Holdings (Pte.) Ltd.'s 41% stake in Universal Terminal (S) Pte. Ltd. and UT Singapore Services, its storage tanks, plant, equipment, machinery, and jetty facilities for $3 billion SGD ($2.2 billion USD).  To support this acquisition, a syndicate of eight lenders — including BOC and China Petroleum Finance Company Limited — entered into a $1.5 billion SGD ($1.1 billion USD) syndicated loan agreement with Jurong Port Universal Terminal Pte. Ltd. This loan carried a maturity period of five years. In addition to BOC and China Petroleum Finance, the following lenders contributed to the loan syndicate: UOB, DBS, SMBC, HSBC, Hong Leong Finance, and Maybank. UOB served as mandated lead arranger and brought the other seven lenders onboard during syndication. Record ID#99592 captures BOC's contribution. Record ID#99593 captures China Petroleum Finance's contribution.  The Universal Terminal is an oil storage facility located on Jurong Island, Singapore, with a total storage capacity of 2.333 million cubic meters. Its facilities became operational in 2008. It is one of the largest independently-run oil terminals in the world.</t>
  </si>
  <si>
    <t>Jurong Port</t>
  </si>
  <si>
    <t>Jurong Port Universal Terminal</t>
  </si>
  <si>
    <t>PetroChina International (Singapore) Pte Ltd.</t>
  </si>
  <si>
    <t>General Cargo and Container; Energy and Minerals</t>
  </si>
  <si>
    <t>China Petroleum Finance Company Limited (CPF)|DBS Bank Ltd.|Hong Leong Finance|HSBC Bank PLC|Malayan Banking Berhad (Maybank)|Sumitomo Mitsui Banking Corporation (SMBC)|United Overseas Bank Limited (UOB)</t>
  </si>
  <si>
    <t>Chinese State-owned Company|Recipient Private Sector|Recipient Private Sector|Other Private Sector|Other Private Sector|Other Private Sector|Recipient Private Sector</t>
  </si>
  <si>
    <t>Jurong Port Universal Terminal Pte. Ltd. (JPUT)</t>
  </si>
  <si>
    <t>SGD</t>
  </si>
  <si>
    <t>China Petroleum Finance Company contributes to a $1.5 billion USD syndicated loan for the Jurong Universal Terminal Oil Storage Acquisition Project (Linked to Record ID#99576, #99588, #99589, #99590, #99591, and #99592)</t>
  </si>
  <si>
    <t>On March 28, 2011, financial close was reached on a deal in which a syndicate of five banks — including the Bank of China (BOC) — entered into a $800.00 million SGD syndicated loan agreement with Universal Terminal (S) Pte. Ltd. — a special purpose vehicle (SPV) and joint venture of Singapore-based conglomerate Universal Group Holdings (Pte.) Ltd. (UGH) (a holding company for the Lim family, owners of the Hin Leong Group) (65% equity stake) and PetroChina International (Singapore) Pte Ltd (35% equity) — for the Jurong Universal Terminal Oil Storage 2011 Refinancing Project. This loan carried a maturity period of four years, an interest rate of SOR plus a margin of 267 basis points (bps), and a final maturity date of March 27, 2015. The proceeds were to be used by the borrower to refinance a 10-year $539 million SGD term loan from 2006 and for general corporate purposes. BOC contributed $100.00 million SGD to the loan syndicate; in addition to BOC, the following lenders contributed the respective amounts to the loan syndicate: DBS Bank ($415.00 million SGD), United Overseas Bank Limited (UOB) ($145.00 million SGD), Commonwealth Bank of Australia (CBA) ($70.00 million SGD), and Natixis ($70.00 million SGD). UOB served as sole mandated lead arranger, bookrunner, and underwriter. BOC served as lead arranger. CBA and Natixis served as arrangers. Record ID#96895 captures BOC's contribution.  In September 2013, financial close was reached on a deal in which a three-bank syndicate entered into a $1.15 billion SGB ($923.6 million USD) loan agreement with Universal Group Holdings (Pte.) Ltd. — a holding company wholly owned by the Lim family and holder of a 65% stake in Universal Terminal (S) Pte. Ltd. — for the Jurong Universal Terminal Oil Storage 2013 Refinancing Project. Then, in mid-October 2013, three banks launched the loan into syndication.  Then, on December 30, 2013, financial close was reached on general syndication after eight lenders joined. As a result, a syndicate of 11 banks — including the Bank of China (Hong Kong) Limited (BOCHK) and China CITIC Bank — provided the $1.15 billion SGD syndicated loan to Universal Holdings (Pte.) Ltd. for the Jurong Universal Terminal Oil Storage 2013 Refinancing Project. This loan was divided into two tranches: a $610 million SGD and a $540 million SGD. Both tranches carried a maturity period of five years and an interest rate of 3-month swap offer rate SIBOR plus a margin of 290 bps. Universal Group Holdings (Pte.) Ltd. issued a guarantee to the lenders in the event the project company failed to renew, at market rates, any of its capacity contracts scheduled to mature before the maturity of the loan. Furthermore, this loan was secured by (i.e. collateralized against) Universal Holdings' 65% equity stake in Universal Terminal (S) Pte. Ltd. The loan contained restrictions on indebtedness for the borrower and Universal Terminal (S) Pte. Ltd., ring-fenced the borrower's assets from encumbrances, and an obligation to maximize dividend payments to the holding company with any incremental cash swept at 100%. The proceeds were to be used by the borrower to repay the 2010 $800 million SGD loan (via the proceeds of the $610 million SGD tranche) and for general corporate purposes (via the proceeds of the $540 million SGD tranche).  BOCHK contributed $200 million SGD and China CITIC Bank contributed $50 million SGD to the loan syndicate. Record ID#99588 captures BOCHK's contribution. Record ID#99589 captures China CITIC Bank's contribution. In addition to BOCHK and China CITIC Bank, the following lenders contributed the respective amount to the loan syndicate: DBS Bank ($210 million SGD), Maybank Banking Berhad ($210 million SGD), Standard Chartered Bank ($150 million SGD), Commonwealth Bank of Australia (CBA) ($75 million SGD), HSBC Bank ($75 million SGD), Bank of East Asia Limited (BEA) ($50 million SGD), CTBC Financial Holdings ($50 million SGD), Sumitomo Mitsui Banking Corporation (SMBC) ($50 million SGD), and Hong Leong Finance ($300 million SGD). DBS, Maybank, and Standard Chartered served as the original bookrunners, underwriters, and mandated lead arrangers. BOCHK joined as a mandated lead arranger and bookrunner during syndication. China CITIC Bank, CBA, and HSBC joined as mandated lead arrangers in syndication. BEA, CTBC, SMBC, and Hong Leong Finance joined as lead arrangers in syndication.  Then, on December 29, 2015, financial close was reached on a deal in which a syndicate of four mandated lead arrangers and bookrunners — BOC, DBS (acting as coordinator), HSBC, and Standard Chartered — entered into a $1.750 billion SGD ($1.24196 billion USD) syndicated loan agreement with UT Singapore Services Pte Ltd — a wholly-owned subsidiary of Universal Terminal (S) Pte Ltd — for the Jurong Universal Terminal Oil Storage 2015 Refinancing and Restructuring Project. This loan carried a maturity period of five years and a final maturity date of December 29, 2020. It featured a fully amortizing repayment profile. UT Singapore issued a guarantee in support of this loan.  Then, in January 2016, the banks began early bird syndication and set February 24, 2016 as the response date for interested banks. Close on syndication was reached in June 2016. During syndication, two more lenders — Chinese state-owned China Petroleum Finance Company Limited and UOB — joined the loan syndicate, raising the total lenders to six. Each lender, including BOC and China Petroleum Finance, contributed approximately $218.3 million USD to the loan syndicate. Record ID#99590 captures BOC's contribution. Record ID#99591 captures China Petroleum Finance's contribution.  The proceeds were to be used for the refinancing of senior debt and to support the acquisition by the borrower of the Universal Terminal from its parent company; specifically, Universal Terminal (S) Pte Ltd transferred the terminal to UT Singapore Services for $3 billion SGD ($1.2 billion USD) and granted a long-term lease of its JTC premises to UT Singapore. The acquisition was completed in January 2016. Concurrent with the restructuring, Universal Group Holdings and PetroChina International together sold a 34% stake in Universal Terminal (S) to MAIF Investments Singapore Pte Ltd — a Macquarie-run fund owned by Macquarie Asia Infrastructure Investments Pte Ltd (40% equity stake), National Pension Service of Korea (30% equity stake), and Abu Dhabi Investment Authority (30% equity stake) — for $629 million SGD ($438 million USD) leaving Universal Holdings with a 41% stake in Universal Terminal and PetroChina International with a 25% stake.  Then, on March 19, 2021, financial close was reached on the Jurong Universal Terminal Oil Storage Acquisition Project, in which Jurong Port Universal Terminal Pte. Ltd. (JPUT) — a special purpose vehicle wholly owned by Jurong Port Pte. Ltd., a Singaporean port operator wholly owned by Singaporean statutory board (autonomous government entity) JTC Corporation (JTC) — acquired Universal Holdings (Pte.) Ltd.'s 41% stake in Universal Terminal (S) Pte. Ltd. and UT Singapore Services, its storage tanks, plant, equipment, machinery, and jetty facilities for $3 billion SGD ($2.2 billion USD).  To support this acquisition, a syndicate of eight lenders — including BOC and China Petroleum Finance Company Limited — entered into a $1.5 billion SGD ($1.1 billion USD) syndicated loan agreement with Jurong Port Universal Terminal Pte. Ltd. This loan carried a maturity period of five years. In addition to BOC and China Petroleum Finance, the following lenders contributed to the loan syndicate: UOB, DBS, SMBC, HSBC, Hong Leong Finance, and Maybank. UOB served as mandated lead arranger and brought the other seven lenders onboard during syndication. Record ID#99592 captures BOC's contribution. Record ID#99593 captures China Petroleum Finance's contribution.  The Universal Terminal is an oil storage facility located on Jurong Island, Singapore, with a total storage capacity of 2.333 million cubic meters. Its facilities became operational in 2008. It is one of the largest independently-run oil terminals in the world.</t>
  </si>
  <si>
    <t>China National Petroleum Corporation (CNPC)</t>
  </si>
  <si>
    <t>China Petroleum Finance Company Limited (CPF)</t>
  </si>
  <si>
    <t>Bank of China (BOC)|DBS Bank Ltd.|Hong Leong Finance|HSBC Bank PLC|Malayan Banking Berhad (Maybank)|Sumitomo Mitsui Banking Corporation (SMBC)|United Overseas Bank Limited (UOB)</t>
  </si>
  <si>
    <t>Chinese State-owned Commercial Bank|Recipient Private Sector|Recipient Private Sector|Other Private Sector|Other Private Sector|Other Private Sector|Recipient Private Sector</t>
  </si>
  <si>
    <t>2021 Bank of China contributions to $200 million AUD syndicated loan for the Dalrymple Bay Coal Terminal Refinancing Project in Australia</t>
  </si>
  <si>
    <t>Bank of China contributes $42.50 million AUD to a $170 million AUD tranche of the $200 million AUD syndicated loan for the Dalrymple Bay Coal Terminal Refinancing Project (Linked to Record ID#93799)</t>
  </si>
  <si>
    <t>On August 24, 2021, financial close was reached on a deal in which a syndicate of four banks — including Bank of China (BOC), Australia and New Zealand Banking Group (ANZ), Mizuho Bank, and National Australia Bank Limited (NAB) — provided a $200 million AUD ($144.40 million USD) syndicated revolving loan to Dalrymple Bay Infrastructure Limited (DBI) — a special purpose vehicle, for the operation, maintenance, and development of Queensland Government-owned Dalrymple Bay Coal Terminal, that is owned by Queensland Investment Corporation (QIC) (10%), an investment company owned by the Queensland Government, the Brookfield Americas Infrastructure Fund (15%), and Brookfield Infrastructure Partners (75%) — for the Dalrymple Bay Coal Terminal Refinancing Project.  The $200 million AUD syndicated loan was divided into two tranches: a $170 million AUD ($122.74 million USD) revolving facility tranche with a maturity period of five years and a final maturity date of August 13, 2026 and a $30 million AUD ($21.66 million USD) revolving facility tranche with a maturity period of four years and a final maturity date of August 13, 2025. This syndicated loan received the benefit of the DB Finance Deed of Common Provisions and ranked pari passu with all other senior secured debt. The syndicated loan was secured by (i.e. collateralized against) units and shares held in DBT Trust and Dalrymple Bay Infrastructure Management Pty Ltd (DBIM), a fixed and floating charge over all the assets of Dalrymple Bay Finance Pty Ltd (DB Finance), DBT Trust, and DB Finance, and real property mortgages granted by the DBT Trust and DBIM.  All lenders, including BOC, equally contributed $42.50 million AUD ($30.69 million USD) to the $170 million AUD tranche and $7.50 million AUD ($5.42 million USD) to the $30 million AUD tranche. The proceeds are to be used by DBI to refinance debt related to the Dalrymple Bay Coal Terminal.  As of December 31, 2021, $48 million AUD had been drawn down under the $200 million AUD syndicated facility.  Record ID#93798 captures BOC's $42.50 million AUD contribution to the $170 million AUD tranche. Record ID#93799 captures BOC's $7.50 million AUD contribution to the $30 million AUD tranche.</t>
  </si>
  <si>
    <t>Port of Hay Point</t>
  </si>
  <si>
    <t>Dalrymple Bay Coal Terminal</t>
  </si>
  <si>
    <t>Australia and New Zealand Banking Group (ANZ)|Mizuho Bank, Ltd.|National Australia Bank Limited (NAB)</t>
  </si>
  <si>
    <t>Recipient Private Sector|Other Private Sector|Recipient Private Sector</t>
  </si>
  <si>
    <t>Dalrymple Bay Infrastructure Limited (DBI)</t>
  </si>
  <si>
    <t>Dalrymple Bay Finance Pty Ltd (DB Finance)|Dalrymple Bay Infrastructure Management Pty Ltd (DBIM)|DBT Trust</t>
  </si>
  <si>
    <t>Other Joint Venture/Special Purpose Vehicle|Other Joint Venture/Special Purpose Vehicle|Other Joint Venture/Special Purpose Vehicle</t>
  </si>
  <si>
    <t>The syndicated loan was secured by units and shares held in DBT Trust and Dalrymple Bay Infrastructure Management Pty Ltd (DBIM), a fixed and floating charge over all the assets of Dalrymple Bay Finance Pty Ltd (DB Finance), DBT Trust, and DB Finance, and real property mortgages granted by the DBT Trust and DBIM.</t>
  </si>
  <si>
    <t>Bank of China contributes $7.50 million AUD to a $30 million AUD tranche of the $200 million AUD syndicated loan for the Dalrymple Bay Coal Terminal Refinancing Project (Linked to Record ID#93798)</t>
  </si>
  <si>
    <t>Bank of China (Thai) provides bridge loan for Laem Chabang Port Terminal Phase III Public-Private Partnership (PPP) Project</t>
  </si>
  <si>
    <t>Thailand</t>
  </si>
  <si>
    <t>THA</t>
  </si>
  <si>
    <t>On November 30, 2021, the Port Authority of Thailand (PAT) and GPC International Terminal Co., Ltd. — a Thailand-incorporated special purpose vehicle and joint venture of Gulf Energy Development plc (GULF) [40% equity stake], PTT Tank Terminal Company Limited (PTT TANK) [30% equity stake] and CHEC OVERSEA INFRASTRUCTURE HOLDING PTE. LTD. (CHEC OVERSEA) [30% equity stake] — signed a public-private partnership (PPP) contract for the development and operation of the Laem Chabang Port Phase 3, Terminal F Project in Tungsukla Subdistrict, Sriracha District, and Chonburi Province. The PPP contract specifies a 4-year construction period and a 35-year concession period for the $914.5 million project.  The Bank of China (Thai) (BOCT) subsequently issued a bridge loan to GPC International Terminal Co., Ltd. for the Laem Chabang Port Terminal Phase III PPP Project. The borrowing terms of the loan are unknown.  The purpose of the project is to construct six quays and a railway station at Laem Chabang Port in Tungsukla Subdistrict, Sriracha District, and Chonburi Province. Four container berths are expected to add capacity of 7 million containers per year, while a general berth is expected to handle a million containers per year. A RO/RO terminal is expected to accommodate a million cars per year. As of February 2024, construction of sand barriers was 71% complete, excavation and dredging was 61% complete, and wave barriers were 39% complete. The port was originally scheduled to open for commercial operations by 2025.</t>
  </si>
  <si>
    <t>Laem Chabang Port</t>
  </si>
  <si>
    <t>CHEC Oversea Infrastructure Holding Pte. Ltd.</t>
  </si>
  <si>
    <t>CHEC Overseas Infrastructure Holding Pte. Ltd.; COSCO SHIPPING (China COSCO SHIPPING Corporation Limited), Hutchison Ports Thailand</t>
  </si>
  <si>
    <t>Bank of China (Thai) Public Company Limited</t>
  </si>
  <si>
    <t>GPC International Terminal Co., Ltd.</t>
  </si>
  <si>
    <t>Bank of China signs MOU with Muara Port Company Sdn Bhd for fishing complex project</t>
  </si>
  <si>
    <t>On December 22, 2020, the Muara Port Company Sdn Bhd (MPC), a joint venture between China's Guangxi Beibu Gulf International Port Group and Brunei's Darussalam Assets, signed an agreement with the Government of Brunei, to develop and operate Muara Fish Landing Complex, Brunei's largest fishing facility.  During the same ceremony, MPC also signed a Memorandum of Understanding (MOU) with Bank Islam Brunei Darussalam, and another MOU with Bank of China (BOC), Brunei Branch, to strengthen financial cooperation. It is unclear whether this MOU has produced subsequent financial commitments from BOC for the Muara Fish Landing Complex or any other MPC projects.</t>
  </si>
  <si>
    <t>Muara Fish Landing Complex</t>
  </si>
  <si>
    <t>Pier or Berth; Terminal</t>
  </si>
  <si>
    <t>AGRICULTURE, FORESTRY, FISHING</t>
  </si>
  <si>
    <t>Bank Islam Brunei Darussalam</t>
  </si>
  <si>
    <t>Chinese State-Owned Bank Contributions to the Bayport Terminal</t>
  </si>
  <si>
    <t>China Eximbank contributes RMB 525 million loan for the Bayport Terminal Expansion Project</t>
  </si>
  <si>
    <t>Israel</t>
  </si>
  <si>
    <t>ISR</t>
  </si>
  <si>
    <t>China Eximbank contributes RMB 525 million loan for the Bayport Terminal Expansion Project (Linked to Record ID#95397)</t>
  </si>
  <si>
    <t>On March 21, 2014, a syndicate of five banks provided an RMB 6.7 billion loan to Shanghai International Port Group (Singapore) Pte. Ltd (SIPG) for the Bayport Terminal Concession Project. The loan carried a 1-year maturity and a 5% interest rate.  Bank of China contributed RMB 3 billion. Bank of China made an initial loan disbursement of RMB 1.6 billion on March 21, 2014. Record ID#95383 captures the combined RMB 4.6 billion contribution. Bank of Shanghai contributed RMB 500 million, as captured by Record ID#95385. ICBC contributed RMB 600 million, as captured by Record ID#96387. Bank of Communications contributed RMB 500 million, as captured by Record ID#95386. HSBC contributed RMB 500 million.  The purpose of the loan was to support SIPG’s bid for the concession of the Bayport terminal at Haifa Port. Under the terms of its 25-year concession agreement, SIPG was responsible for construction of the facilities at the back terminal, deployment and installation of the equipment and daily running and operation of the terminal. With a total 1,500 meters of quay length, a 78 hectare surface and a 17.3 meters draft, the new Bayport terminal was expected to handle the annual container throughput of 1.86 million TEU. In April 2015, SIPG won its bid to operate the Bayport terminal at Haifa Port (beginning in 2021).  Then, in July 2020, SIPG Bayport Terminal Co., Ltd. — a special purpose vehicle and wholly-owned subsidiary of SIPG — secured two loans for the Bayport Terminal Expansion Project: an RMB 525 million loan from the Shanghai Branch of China Eximbank (Record ID#95396) and a $340 million loan from the Shanghai Branch of Bank of China (Record ID#95397). The borrower was expected to use the loan proceeds to finance a $293,477,232 commercial (EPC) contract with China Construction Harbour and Channel Engineering Bureau Group Co., Ltd., which was signed on April 12, 2018.  The purpose of the Bayport Terminal Expansion Project was to construct an 805.5-meter-long wharf in the first phase, with an annual design throughput of 1.06 million TEUs, and a 715.7-meter-long wharf in the second phase, with an annual design throughput of 800,000 TEUs. Upon completion, the project was expected to reduce local port congestion, resulting in more efficient and convenient cargo logistics services for Israel and its neighboring areas, and become an important channel of trade with Europe.  China Construction Harbour and Channel Engineering Bureau Group Co., Ltd. was the EPC contractor responsible for implementation. The project commenced on July 1, 2018 and concluded on June 15, 2021. September 1, 2021 marked the official start of operations at Haifa Port’s Bayport Terminal by SIPG Bayport Terminal Co., Ltd.</t>
  </si>
  <si>
    <t>Haifa Port</t>
  </si>
  <si>
    <t>Bayport Terminal</t>
  </si>
  <si>
    <t>Shanghai International Port Group (Singapore) Pte. Ltd (SIPG)</t>
  </si>
  <si>
    <t>Shanghai International Port Group (SIPG)</t>
  </si>
  <si>
    <t>Pier or Berth</t>
  </si>
  <si>
    <t>SIPG Bayport Terminal Co., Ltd.</t>
  </si>
  <si>
    <t>China Construction Harbour and Channel Engineering Bureau Group Co., Ltd</t>
  </si>
  <si>
    <t>Bank of China contributes $340 million loan for the Bayport Terminal Expansion Project</t>
  </si>
  <si>
    <t>Bank of China contributes $340 million loan for the Bayport Terminal Expansion Project (Linked to Record ID#95396)</t>
  </si>
  <si>
    <t>ICBC provides BRL 45 million loan to Terminal de Contêineres de Paranaguá (TCP) Participações S.A. for unspecified purposes</t>
  </si>
  <si>
    <t>On March 30, 2020, ICBC do Brasil Banco Múltiplo S.A. signed a BRL 45,000,000 loan agreement with Terminal de Contêineres de Paranaguá (TCP) Participações S.A. — a special purpose vehicle and wholly-owned subsidiary of Kong Rise Development Limited  — for unspecified purposes. The loan carried a 1-year maturity and an annual interest rate of CDI plus a 2.1% margin. The other borrowing terms of the loan are unknown. The loan's (principal) amount outstanding was BRL 10,070,000 as of December 31, 2020, BRL 10,210,000 as of June 30, 2021, and BRL 10,461,000 as of December 31, 2021.</t>
  </si>
  <si>
    <t>China's debt relief actions in Pakistan|China’s Short-term Debt Suspension Actions in response to COVID-19|China’s Short-term Debt Suspension Actions in response to COVID-19 for DSSI period 2 between January-June 2021</t>
  </si>
  <si>
    <t>Pakistan</t>
  </si>
  <si>
    <t>PAK</t>
  </si>
  <si>
    <t>China Eximbank suspends debt service payments on government concessional loan for Gwadar Port Project from January-June 2021 (Linked to Record ID#38996)</t>
  </si>
  <si>
    <t>In response to the COVID-19 pandemic and the G20 Finance Ministers and Central Bank Governors meeting that took place on April 15, 2020 and on November 13, 2020, the Chinese Government agreed to work with other G20 members to implement the Debt Service Suspension Initiative (DSSI). Then, on November 19, 2020, China Eximbank and the Government of Pakistan signed a debt suspension agreement [No. DSSI2021PHASE1-029]. Under the terms of the agreement, the lender agreed to suspend principal and interest payments due between January 1, 2021 and June 30, 2021 under an RMB 481,400,000 government concessional loan (GCL) agreement that the Government of Pakistan and China Eximbank signed on December 26, 2002 for the Gwadar Port Project (as captured via Record ID#38996).  The total estimated suspension amount under the GCL was RMB 20,306,322.60. However, at the time that the parties signed the debt suspension agreement, they both acknowledged that the total suspension amount would ultimately be determined at the end of the suspension period (since loan disbursements could be made during the suspension period and the lender agreed to suspend the payment of interest accrued on any disbursements during the suspension period). The lender and borrower agreed that the suspension of debt service would be undertaken on a net present value (NPV)-neutral basis. Therefore, the borrower agreed to pay interest accrued on the amount outstanding under the total suspension amount (‘Suspension Interest’) by paying the Suspension Interest on the amount outstanding under each loan agreement’s suspension amount at the same rate of interest set forth in the original loan agreement. The lender and the borrower agreed that the repayment of the suspension amount for each loan agreement would take place in 2 equal, successive, and semi-annual installments during a 1-year repayment period after a 1-year grace period (starting from and including the repayment date/repayment date of principal and interest falling within the suspension period).  The first scheduled repayment date for the total suspension amount under the GCL was November 9, 2022 and the last scheduled repayment date for the total suspension amount under the GCL was May 9, 2023. Under the terms of the debt suspension agreement, the lender and the borrower also agreed that ‘[t]he suspension interest on the amount outstanding under the Suspension Amount concerning each Loan Agreement shall be calculated on the basis of the actual number of days elapsed and a year of 360 days, from and including the Repayment Date/Repayment Date of Principal and Interest falling within the Suspension Period to the date of payment in full of the corresponding Suspension Amount, and shall be paid in arrears on each Interest Payment Date under the corresponding Loan Agreement.’  The borrower also agreed that (1) ‘it shall continue to perform all its obligations […] under the Loan Agreements as supplemented and amended by [the debt suspension agreement]’; (2) ‘it shall use the created fiscal space to increase social, health, or economic spending in response to the COVID-19 crisis […]’ and ‘work closely with the International Financial Institutions who are expected to put in place a monitoring system’;  (3) ‘it shall disclose to the Lender all Public Sector Financial Commitments (as defined in the Government Finance Statistics Manual 2014 (GFSM2014)), respecting commercially sensitive information’; and (4) ‘it shall contract no new non-concessional debt during the Suspension Period, other than agreements under the DSSI’.</t>
  </si>
  <si>
    <t>Debt rescheduling</t>
  </si>
  <si>
    <t>Debt Rescheduling</t>
  </si>
  <si>
    <t>Gwadar Port</t>
  </si>
  <si>
    <t>China Overseas Ports Holding Company (COPHC) Pakistan</t>
  </si>
  <si>
    <t>ZPMC Lanka Company Ltd.</t>
  </si>
  <si>
    <t>Duddar Lead-Zinc Mine</t>
  </si>
  <si>
    <t>ACTION RELATING TO DEBT</t>
  </si>
  <si>
    <t>Government of Pakistan</t>
  </si>
  <si>
    <t>Fixed Interest Rate</t>
  </si>
  <si>
    <t>China Eximbank suspends debt service payments on preferential buyer’s credit for Gwadar Port Channel Deepening Project from January-June 2021 (Linked to Record ID#38995)</t>
  </si>
  <si>
    <t>In response to the COVID-19 pandemic and the G20 Finance Ministers and Central Bank Governors meeting that took place on April 15, 2020 and on November 13, 2020, the Chinese Government agreed to work with other G20 members to implement the Debt Service Suspension Initiative (DSSI). Then, on November 19, 2020, China Eximbank and the Government of Pakistan signed a debt suspension agreement [No. DSSI2021PHASE1-032]. Under the terms of the agreement, the lender agreed to suspend principal and interest payments due between January 1, 2021 and June 30, 2021 under a $22.26 million preferential buyer’s credit (PBC) agreement that the Government of Pakistan and China Eximbank signed on March 24, 2006 for the Gwadar Port Channel Deepening Project (as captured via Record ID#38995).  The total estimated suspension amount under the PBC was $984,386.67. However, at the time that the parties signed the debt suspension agreement, they both acknowledged that the total suspension amount would ultimately be determined at the end of the suspension period (since loan disbursements could be made during the suspension period and the lender agreed to suspend the payment of interest accrued on any disbursements during the suspension period). The lender and borrower agreed that the suspension of debt service would be undertaken on a net present value (NPV)-neutral basis. Therefore, the borrower agreed to pay interest accrued on the amount outstanding under the total suspension amount (‘Suspension Interest’) by paying the Suspension Interest on the amount outstanding under each loan agreement’s suspension amount at the same rate of interest set forth in the original loan agreement. The lender and the borrower agreed that the repayment of the suspension amount for each loan agreement would take place in 1 installment during a 0.5-year repayment period after a 1-year grace period (starting from and including the repayment date/repayment date of principal and interest falling within the suspension period).  The first (and last) scheduled repayment date for the total suspension amount under the PBC was July 21, 2022. Under the terms of the debt suspension agreement, the lender and the borrower also agreed that ‘[t]he suspension interest on the amount outstanding under the Suspension Amount concerning each Loan Agreement shall be calculated on the basis of the actual number of days elapsed and a year of 360 days, from and including the Repayment Date/Repayment Date of Principal and Interest falling within the Suspension Period to the date of payment in full of the corresponding Suspension Amount, and shall be paid in arrears on each Interest Payment Date under the corresponding Loan Agreement.’  The borrower also agreed that (1) ‘it shall continue to perform all its obligations […] under the Loan Agreements as supplemented and amended by [the debt suspension agreement]’; (2) ‘it shall use the created fiscal space to increase social, health, or economic spending in response to the COVID-19 crisis […]’ and ‘work closely with the International Financial Institutions who are expected to put in place a monitoring system’;  (3) ‘it shall disclose to the Lender all Public Sector Financial Commitments (as defined in the Government Finance Statistics Manual 2014 (GFSM2014)), respecting commercially sensitive information’; and (4) ‘it shall contract no new non-concessional debt during the Suspension Period, other than agreements under the DSSI’.</t>
  </si>
  <si>
    <t>Guyana</t>
  </si>
  <si>
    <t>GUY</t>
  </si>
  <si>
    <t>Chinese Government donates shipping container scanners worth $5 million USD to Guyana in August 2020</t>
  </si>
  <si>
    <t>On August 14, 2020, the Chinese Government donated NUCTECH mobile container scanners worth $5 million USD to Guyana. The ceremony was held at the Guyana National Industrial Company Inc. Port in Georgetown where the scanners were to be used. The donation includes a relocatable 1 container/vehicle inspection system, 1 container code recognition system, 1 radioactivity monitor, and 2 x-ray inspection systems.</t>
  </si>
  <si>
    <t>Guyana National Industrial Company Inc. Port</t>
  </si>
  <si>
    <t>Nuctech Company Limited (Tongfang Vision Technology Co., Ltd.)</t>
  </si>
  <si>
    <t>Aurora Gold Mine</t>
  </si>
  <si>
    <t>Las Cristinas Mine; Aurora Gold Mine</t>
  </si>
  <si>
    <t>TRADE POLICIES AND REGULATIONS</t>
  </si>
  <si>
    <t>Government of Guyana</t>
  </si>
  <si>
    <t>Loans related to the Port of Melbourne Privatization Project in Australia|$667.2 million AUD term loan tranche of the 2019 $1.69720 billion AUD syndicated loan for the Port of Melbourne 2019 Refinancing Project in Australia</t>
  </si>
  <si>
    <t>2019 $1.69720 billion AUD syndicated loan for the Port of Melbourne 2019 Refinancing Project in Australia</t>
  </si>
  <si>
    <t>Bank of China contributes $33.24 million AUD to the $667.2 million AUD term loan tranche to the $1.69720 billion AUD syndicated loan for the Port of Melbourne 2019 Refinancing Project (Linked to Record ID#95475 and #95476)</t>
  </si>
  <si>
    <t>On October 31, 2016, financial close was reached on the $9.70184 billion AUD ($7.37996 billion USD) Port of Melbourne Privatization Project. As part of the financing, a syndicate of 17 banks — including the Bank of China (BOC), China Construction Bank Corporation (CCB), and the Industrial and Commercial Bank of China (ICBC) — entered into a $4.58204 billion AUD ($3.48545 billion USD) syndicated loan agreement with Lonsdale Finance Pty Limited — a special purpose vehicle (SPV) that is jointly owned by QIC Global Infrastructure Fund (10% equity stake), Global Infrastructure Partners III (13.33% equity stake), OMERS (20% equity stake), China Investment Corporation Capital (13.33% equity stake), QIC Global Infrastructure (10% equity stake), National Pension Service of Korea (13.33% equity stake), and Future Fund of Australia (20% equity stake) — to facilitate the privatization of the Port of Melbourne container terminal.  The $4.58204 billion AUD syndicated loan was divided into five tranches: a $1.750 billion AUD ($1.33118 billion USD) term loan tranche with a maturity period of three years and a maturity date of October 31, 2019; a $1.752 billion AUD ($1.33270 billion USD) term loan tranche with a maturity period of five years and a maturity date of October 31, 2021; a $700 million AUD ($532.47 million USD) term loan tranche with a maturity period of seven years and a maturity date of October 31, 2023; a $350.04 million AUD ($266.27 million USD) revolver tranche with a maturity period of five years and a maturity date of October 31, 2021; and a $30.00 million AUD ($22.82 million USD) working capital tranche with a maturity period of three years and a maturity date of October 31, 2019.  BOC contributed $184.21 million AUD ($140.12 million USD), CCB contributed $110.23 million AUD ($83.85 million USD), and ICBC contributed $91.89 million AUD ($69.90 million USD) to the $1.75 billion AUD term loan tranche. In addition to these three lenders, the following banks contributed the respective amounts to this tranche: Australia and New Zealand Banking Group (ANZ) ($73.51 million AUD; $55.92 million USD), Bank of America Merrill Lynch ($73.59 million AUD; $55.98 million USD), the Bank of Nova Scotia (Scotiabank) ($91.89 million AUD; $69.90 million USD), Bank of Tokyo-Mitsubishi, Ltd. (BTMU) ($91.89 million AUD), BNP Paribas S.A. ($91.89 million AUD), Canadian Imperial Bank of Commerce (CIBC) ($91.89 million AUD), Commonwealth Bank of Australia (CBA) ($136.00 million AUD; $103.45 million USD), DBS Bank ($110.23 million AUD; $83.85 million USD), Export Development Canada (EDC) ($143.35 million AUD; $109.04 million USD), ING Bank ($110.27 million AUD; $83.88 million USD), National Australia Bank Limited (NAB) ($110.27 million AUD), Natixis ($91.89 million AUD), Société Générale S.A. (SocGen) ($55.13 million AUD; $41.94 million USD), and Sumitomo Mitsui Banking Corporation (SMBC) ($91.89 million AUD). Record ID#95462 captures BOC's contribution. Record ID#95463 captures CCB's contribution. Record ID#95464 captures ICBC's contribution.  BOC contributed $177.53 million AUD ($135.04 million USD), CCB contributed $106.27 million AUD ($80.83 million USD), and ICBC contributed $88.55 million AUD ($67.36 million USD) to the $1.752 billion AUD term loan tranche. In addition to these three lenders, the following banks contributed the respective amounts to this tranche: ANZ ($73.51 million AUD; $55.92 million USD), Bank of America ($101.73 million AUD; $77.38 million USD), Scotiabank ($88.55 million AUD), BTMU ($88.55 million AUD), BNP Paribas ($88.55 million AUD), CIBC ($88.55 million AUD), CBA ($131.06 million AUD; $99.69 million USD), DBS Bank ($106.27 million AUD), EDC ($168.09 million AUD; $127.86 million USD), ING Bank ($106.27 million AUD), NAB ($106.27 million AUD), Natixis ($88.55 million AUD), SocGen ($55.13 million AUD; $41.94 million USD), and SMBC ($88.55 million AUD). Record ID#95465 captures BOC's contribution. Record ID#95466 captures CCB's contribution. Record ID#95467 captures ICBC's contribution.  BOC contributed $77.06 million AUD ($58.62 million USD), CCB contributed $46.13 million AUD ($35.09 million USD), and ICBC contributed $38.44 million AUD ($29.24 million USD) to the $700 million AUD term loan tranche. In addition to these three lenders, the following banks contributed the respective amounts to this tranche: ANZ ($29.40 million AUD; $22.37 million USD), Scotiabank ($38.44 million AUD; $29.24 million USD), BTMU ($38.44 million AUD), BNP Paribas ($38.44 million AUD), CIBC ($38.44 million AUD), CBA ($56.89 million AUD; $43.28 million USD), DBS Bank ($46.13 million AUD), EDC ($59.97 million AUD; $45.62 million USD), ING Bank ($46.13 million AUD), NAB ($46.13 million AUD), Natixis ($38.44 million AUD), SocGen ($23.06 million AUD; $17.54 million USD), and SMBC ($38.44 million AUD). Record ID#95468 captures BOC's contribution. Record ID#95469 captures CCB's contribution. Record ID#95470 captures ICBC's contribution.  BOC contributed $40.29 million AUD ($30.65 million USD), CCB contributed $24.11 million AUD ($18.34 million USD), and ICBC contributed $20.10 million AUD ($15.29 million USD) to the $350.04 million AUD revolver tranche. In addition to these three lenders, the following banks contributed the respective amounts to this tranche: ANZ ($14.70 million AUD; $11.18 million USD), Bank of America ($16.08 million AUD; $12.23 million USD), Scotiabank ($20.10 million AUD; $15.29 million USD), BTMU ($20.10 million AUD), BNP Paribas ($20.10 million AUD), CIBC ($20.10 million AUD), CBA ($29.74 million AUD; $22.62 million USD), DBS Bank ($24.15 million AUD; $18.37 million USD), ING Bank ($24.11 million AUD; $18.34 million USD), NAB ($24.11 million AUD), Natixis ($20.10 million AUD), SocGen ($12.06 million AUD; $9.17 million USD), and SMBC ($20.10 million AUD). Record ID#95471 captures BOC's contribution. Record ID#95472 captures CCB's contribution. Record ID#95473 captures ICBC's contribution.  The $30 million AUD working capital tranche was solely and entirely provided by CBA. All 17 lenders, including BOC, CCB, and ICBC, served as mandated lead arrangers. Natixis and 12 lenders served as hedge providers In addition to the $4.58204 billion AUD senior debt, $5.1198 billion AUD ($3.89451 billion USD) in equity was provided by the sponsors for the project, with $2.04792 billion AUD ($1.5578 billion USD) provided by QIC, $2.04792 billion AUD provided by Global Infrastructure Partners, and $1.02396 billion AUD ($778.90 million USD) by OMERS; the debt-to-equity ratio was 47:53 for the $9.7 billion AUD project.  The proceeds of this loan were used by the borrower for the privatization of the Port of Melbourne, Victoria; the sponsors received a 50-year concession and lease from the State Government of Victoria to operate the port. The port is a landlord port with control over port land and crucial infrastructure including the wharves and shipping canals and other infrastructure, with a 515-hectare land footprint, 35 commercial berths, and seven kilometers of berth length. The Port of Melbourne is Australia's largest container and general cargo port and the sole container port of the State of Victoria, with a monopolistic catchment area including east South Australia, Tasmania, and south New South Wales; it handles a large amount of automotive products, dry bulk, liquid bulk, and break bulk cargos. The Port of Melbourne is considered to be a 'strategic link' between Australia and its major trading partners.  Then, on May 9, 2019, financial close was reached on a deal in which a syndicate of 14 lenders — including BOC, Bank of Communications (BoComm), and CCB — provided a $1.69720 billion AUD ($1.18384 billion USD) syndicated loan to Lonsdale Finance Pty Limited for the Port of Melbourne 2019 Refinancing Project. The $1.69720 billion AUD syndicated loan was divided into three tranches: a $667.20 million AUD ($465.39 million USD) term loan tranche with a maturity period of two years and six months (2.5 years) and maturity date of November 9, 2021; a $500.00 million AUD ($348.76 million USD) term loan tranche with a maturity period of four years and six months (4.5 years) and a final maturity date of November 9, 2023; a $500.00 million AUD revolver tranche with a maturity period of three years and six months (3.5 years) and a final maturity date of November 9, 2022; and a $30.00 million AUD ($20.93 million USD) working capital tranche with a maturity period of three years and a final maturity date of May 9, 2022 solely and entirely provided by MUFG Bank, Ltd. The proceeds of this loan were used by the borrower to refinance the debt of the Port of Melbourne.  All 14 lenders, including BOC, BoComm, and CCB, contributed $47.66 million AUD each ($33.24 million USD) to the $667.2 million AUD term loan tranche. In addition to these three lenders, the following banks contributed to the tranche: ANZ, BNP Paribas, CIBC, Norinchukin Bank (Nochu Bank), BofA Securities, Scotiabank, CBA, EDC, NAB, Westpac Banking Corporation, and MUFG Bank, Ltd. Record ID#95474 captures BOC's contribution. Record ID#95475 captures BoComm's contribution. Record ID#95476 captures CCB's contribution.  All 13 lenders, including BOC, BoComm, and CCB, contributed $38.46 million AUD each ($26.83 million USD) to the $500 million AUD term loan tranche. In addition to these three lenders, the following banks contributed to the tranche: ANZ, BNP Paribas, CIBC, Nochu Bank, BofA Securities, Scotiabank, CBA, EDC, NAB, and Westpac. Record ID#95477 captures BOC's contribution. Record ID#95478 captures BoComm's contribution. Record ID#95479 captures CCB's contribution.  13 lenders, including BOC, BoComm, and CCB, contributed $35.00 million AUD each ($24.41 million USD) and one lender, MUFG Bank, contributed $45.00 million AUD ($31.39 million USD), to the $500 million AUD revolver tranche. In addition to these three lenders, the following banks contributed to the tranche: ANZ, BNP Paribas, CIBC, Nochu Bank, BofA Securities, Scotiabank, CBA, EDC, NAB, Westpac, and MUFG. Record ID#95480 captures BOC's contribution. Record ID#95481 captures BoComm's contribution. Record ID#95482 captures CCB's contribution.</t>
  </si>
  <si>
    <t>Australia and New Zealand Banking Group (ANZ)|Bank of Nova Scotia (Scotiabank)|BNP Paribas S.A.|BofA Securities, Inc. (Formerly Bank of America Merrill Lynch (BAML))|Canadian Imperial Bank of Commerce (CIBC)|China Bank of Communications (BoCom or BoComm)|China Construction Bank Corporation (CCB)|Commonwealth Bank of Australia (CBA) (CommBank)|Export Development Canada (EDC)|MUFG Bank, Ltd. (Formerly Bank of Tokyo-Mitsubishi UFJ, Ltd. (BTMU))|National Australia Bank Limited (NAB)|Norinchukin Bank (Nochu Bank)|Westpac Banking Corporation</t>
  </si>
  <si>
    <t>Recipient Private Sector|Other Private Sector|Other Private Sector|Other Private Sector|Other Private Sector|Chinese State-owned Commercial Bank|Chinese State-owned Commercial Bank|Recipient Private Sector|Other State-owned Company|Other Private Sector|Recipient Private Sector|Other Private Sector|Recipient Private Sector</t>
  </si>
  <si>
    <t>Bank of Communications contributes $33.24 million AUD to the $667.2 million AUD term loan tranche to the $1.69720 billion AUD syndicated loan for the Port of Melbourne 2019 Refinancing Project (Linked to Record ID#95474 and #95476)</t>
  </si>
  <si>
    <t>Australia and New Zealand Banking Group (ANZ)|Bank of China (BOC)|Bank of Nova Scotia (Scotiabank)|BNP Paribas S.A.|BofA Securities, Inc. (Formerly Bank of America Merrill Lynch (BAML))|Canadian Imperial Bank of Commerce (CIBC)|China Construction Bank Corporation (CCB)|Commonwealth Bank of Australia (CBA) (CommBank)|Export Development Canada (EDC)|MUFG Bank, Ltd. (Formerly Bank of Tokyo-Mitsubishi UFJ, Ltd. (BTMU))|National Australia Bank Limited (NAB)|Norinchukin Bank (Nochu Bank)|Westpac Banking Corporation</t>
  </si>
  <si>
    <t>Recipient Private Sector|Chinese State-owned Commercial Bank|Other Private Sector|Other Private Sector|Other Private Sector|Other Private Sector|Chinese State-owned Commercial Bank|Recipient Private Sector|Other State-owned Company|Other Private Sector|Recipient Private Sector|Other Private Sector|Recipient Private Sector</t>
  </si>
  <si>
    <t>China Construction Bank contributes $33.24 million AUD to the $667.2 million AUD term loan tranche to the $1.69720 billion AUD syndicated loan for the Port of Melbourne 2019 Refinancing Project (Linked to Record ID#95474 and #95475)</t>
  </si>
  <si>
    <t>Australia and New Zealand Banking Group (ANZ)|Bank of China (BOC)|Bank of Nova Scotia (Scotiabank)|BNP Paribas S.A.|BofA Securities, Inc. (Formerly Bank of America Merrill Lynch (BAML))|Canadian Imperial Bank of Commerce (CIBC)|China Bank of Communications (BoCom or BoComm)|Commonwealth Bank of Australia (CBA) (CommBank)|Export Development Canada (EDC)|MUFG Bank, Ltd. (Formerly Bank of Tokyo-Mitsubishi UFJ, Ltd. (BTMU))|National Australia Bank Limited (NAB)|Norinchukin Bank (Nochu Bank)|Westpac Banking Corporation</t>
  </si>
  <si>
    <t>Loans related to the Port of Melbourne Privatization Project in Australia|$500 million AUD term loan tranche of the 2019 $1.69720 billion AUD syndicated loan for the Port of Melbourne 2019 Refinancing Project in Australia</t>
  </si>
  <si>
    <t>Bank of China contributes $38.46 million AUD to the $500 million AUD term loan tranche to the $1.69720 billion AUD syndicated loan for the Port of Melbourne 2019 Refinancing Project (Linked to Record ID#95478 and #95479)</t>
  </si>
  <si>
    <t>Bank of Communications contributes $38.46 million AUD to the $500 million AUD term loan tranche to the $1.69720 billion AUD syndicated loan for the Port of Melbourne 2019 Refinancing Project (Linked to Record ID#95477 and #95479)</t>
  </si>
  <si>
    <t>China Construction Bank contributes $38.46 million AUD to the $500 million AUD term loan tranche to the $1.69720 billion AUD syndicated loan for the Port of Melbourne 2019 Refinancing Project (Linked to Record ID#95477 and #95478)</t>
  </si>
  <si>
    <t>Loans related to the Port of Melbourne Privatization Project in Australia|$500 million AUD revolver tranche of the 2019 $1.69720 billion AUD syndicated loan for the Port of Melbourne 2019 Refinancing Project in Australia</t>
  </si>
  <si>
    <t>Bank of China contributes $35 million AUD to the $500 million AUD revolver tranche to the $1.69720 billion AUD syndicated loan for the Port of Melbourne 2019 Refinancing Project (Linked to Record ID#95481 and #95482)</t>
  </si>
  <si>
    <t>Bank of Communications contributes $35 million AUD to the $500 million AUD revolver tranche to the $1.69720 billion AUD syndicated loan for the Port of Melbourne 2019 Refinancing Project (Linked to Record ID#95480 and #95482)</t>
  </si>
  <si>
    <t>China Construction Bank contributes $35 million AUD to the $500 million AUD revolver tranche to the $1.69720 billion AUD syndicated loan for the Port of Melbourne 2019 Refinancing Project (Linked to Record ID#95480 and #95481)</t>
  </si>
  <si>
    <t>Government of Ghana's borrowings under oil-backed master loan facility</t>
  </si>
  <si>
    <t>China Development Bank provides $185.57 million loan for Ghana Coastal Fishing Landing Sites Project</t>
  </si>
  <si>
    <t>Ghana</t>
  </si>
  <si>
    <t>GHA</t>
  </si>
  <si>
    <t>China Development Bank provides $185.57 million loan for Ghana Coastal Fishing Landing Sites Project (Linked to Record ID#2034)</t>
  </si>
  <si>
    <t>On December 16, 2011, China Development Bank and the Government of Ghana signed a $3 billion master facility agreement (captured via Record ID#2034). This agreement established two lending facilities: Tranche A and Tranche B. Tranche A is a $1.5 billion facility and any borrowings through this facility are undertaken with a 15 year maturity, 5 year grace period, an interest rate of 6-month LIBOR plus a 2.95% margin, a 0.25% upfront fee, and a 1% commitment fee. Tranche B is a $1.5 billion facility and any borrowings through this facility are undertaken with a 10 year maturity, 3 year grace period, an interest rate of 6-month LIBOR plus a 2.85% margin, and a 1% commitment fee.  Both loan tranches (Tranches A and B) under the master facility agreement are collateralized against cash proceeds from the sale of crude oil from the Jubilee field. In December 2011, the Government of Ghana and China Development Bank signed an Accounts Agreement that established a Collection Account (CA), Debt Service Reserve Account (DSRA), and Owner Contribution Account in CDB’s Hong Kong Branch for the operation and management of the loan. Under the terms of the Accounts Agreement (which was amended on June 13, 2012 and June 21, 2013), the Government of Ghana (a) granted CDB a first fixed charge over all repayment accounts, including the CA, the DSRA, and the Owner Contribution Account; (b) agreed to maintain a cover of 1.5 times each repayment in the DSRA at all times (i.e., a debt service cover ratio of 1.5). CDB’s security interest in the charged assets, pursuant to the charge over accounts, continued to be in full force and effect, after the master facility agreement was amended in 2018.  In 2011, Ghana National Petroleum Corporation (GNPC) and China International United Petroleum and Chemicals Co. (UNIPEC Asia Company Limited) also signed an Offtaker Agreement for the sale and purchase of crude oil to support repayment of the loan. Under the terms of the Offtaker Agreement, GNPC agreed to supply and sell 13,000 barrels of crude oil from Jubilee Field each day to UNIPEC Asia over a 15.5 year period. The proceeds from these oil sales were then to be withdrawn from Ghana’s Petroleum Holding Fund by BoG (as required by Ghana’s Petroleum Revenue Management Act) and deposited into the CA and the DSRA to facilitate loan repayment and provide sources of collateral. In the event the proceeds from crude oil sales under the Offtaker Agreement were insufficient for the Government of Ghana to meet its debt service obligations, the Ghana’s Ministry of Finance and Economic Planning (MOFEP) was also granted authority to transfer funds from the Annual Budget Funding Amount (ABFA) to an offshore escrow account for the purpose of servicing outstanding debts to CDB and/or meeting the Government of Ghana’s counterpart funding commitments.  A Five Party Agreement (signed in December 2011 and amended on June 13, 2012 and June 21, 2013) between the Government of Ghana, Bank of Ghana (BoG), GNPC, CDB, and UNIPEC Asia Company Limited allows for provides the Government of Ghana the opportunity to use other sources of revenue to meet its debt service obligations. The Five Party Agreement also sets out the structure of the oil-backed borrowing arrangement and the key contractual obligations of each party under the arrangement, including the Government of Ghana obligation to open and maintain the transaction accounts, BoG’s obligation to ensure timely and legal transfers of repayments to CDB accounts and to open and maintain standby letters of credit, GNPC’s obligation to supply and UNIPEC’s obligation to purchase crude oil to support repayments, and the  obligation of Ghana’s MOFEP to oversee and manage the subsidiary loans and projects approved through the master facility agreement. The cash balance of the DSRA was GHS 0 ($0) in 2013, GHS 415,877 ($136,753.55) in 2014, GHS 364,979,295 ($96,783,244.94) in 2015, GHS 366,604,322 ($92,926,496.66) in 2016, GHS 370,586,909 ($84,231,954.95) in 2017, GHS 370,586,909 ($78,960,839.70) in 2018, GHS 370,586,909 ($69,152,250.23) in 2019, GHS 370,586,909 ($64,710,992) in 2020, GHS 370,586,909 ($62,547,369.40) in 2021, and GHS 370,586,909 ($41,014,089.71) in 2022.  The cash balance of the Owner Contribution Account was GHS 0 ($0) in 2013, GHS 41,642,584 ($13,693,403.20) in 2014, GHS 192,069,065 ($50,931,840.84) in 2015, GHS 206,380,064 ($52,313,012.09) in 2016, GHS 206,380,064 ($46,908,824.43) in 2017, GHS 206,380,064 ($43,973,337.31) in 2018, GHS 206,380,064 ($38,510,928.15) in 2019, GHS 206,380,064 ($36,037,588.88) in 2020, GHS 206,380,064 ($34,832,666.20) in 2021, and GHS 206,380,064 ($22,840,770.28) in 2022.  The cash balance of the CA was GHS 0 ($0) in 2013, GHS 0 ($0) in 2014, GHS 9,576,037 ($2,539,321.94) in 2015, GHS 9,576,037 ($2,427,324.27) in 2016, GHS 9,576,037 ($2,176,569.91) in 2017, GHS 9,576,037 ($2,040,363.28) in 2018, GHS 9,576,037 ($1,786,907.44) in 2019, GHS 9,576,037 ($1,672,144.47) in 2020, GHS 9,576,037 ($1,616,236.05) in 2021, and GHS 9,576,037 ($1,059,811.96) in 2022.  Under the terms of the master facility agreement, subsidiary loan agreements must be negotiated to secure financial support for any given project. On April 17, 2019, China Development Bank and the Government of Ghana signed a subsidiary loan agreement worth $185,570,000 — using the Tranche B lending facility — for the Coastal Fishing Landing Sites Project. This project was originally identified as eligible for lending through the Tranche A facility; however, the Government of Ghana and CDB agreed to fund it through the Tranche B facility and shorten the maturity of the loan to ensure that the off-taker agreement did not extend beyond its current term. As such, the terms of lending for this project (9 year maturity, 3 year grace period, 6-month LIBOR plus a 2.85% margin, and a 1% commitment fee) were slightly different than the terms specified for lending through the Tranche B facility in the master facility agreement signed on December 16, 2011. The borrower was also responsible for paying a 5.56% (approximately $8.77 million) lump sum Sinosure premium and maintaining a minimum cash balance of 1.3 times the repayment amount for each six month cycle in a designated DSRA at all times. The proceeds of the loan were to be used by the borrower to partially finance a $195,507,564.00 commercial contract [ID#GPHA-CHEC-11-FLS] between China Harbour Engineering Company Limited (CHEC) and Ghana Ports and Harbours Authority (GPHA), which was signed in August 2012 (and then amended on July, 6 2018). The Coastal Fishing Landing Sites Project involves the development of 12 coastal fishing ports and fish landing sites with related on-land facilities.  The (principal) amount outstanding under the Tranche B lending facility was GHS 1,505,360,000 ($268,814,285) as of December 31, 2020 and GHS 1,107,600,000 ($213,000,000) as of December 31, 2021.  These fishing ports, landing sites and related facilities are located in Axim and Dixcove in the Western Region, Otuam, Moree, Mumford, Winneba, Senya Beraku, Gomoa Fete and Elmina in the Central Region, Teshie and James Town in the Greater Accra Region, and Keta in the Volta Region. The facilities will include breakwater for a sheltered berthing and anchorage bay; quay walls for the berthing, loading/unloading of canoes and trawlers; navigational aids for the safe arrival and departure of canoes and trawlers; fish handling sheds for the transfer and sale of fresh fish under all weather conditions, ice blocks/crush making plant for the manufacture and sale of ice blocks of crushed blocks to fisherman; net mending and drying yards for fishermen to spread and mend or dry their nets; pre-mixed fuel supply yard for the installation of pre-mixed fuel tanks for sale of pre-mixed fuel to fishermen; canoe/trawler repair yard for the maintenance and repair of damaged vessels; maintenance and repair of outboard motors and marine engines yards; services to the fishing ports (e.g. roads, driveways, water and power supply, telephone lines); and port administration building to accommodate the port management and the staff of the Department of Fisheries.  CHEC is the general EPC contractor responsible for implementation. Its EPC contract specifies that construction was to commence within 56 days of the signing of the subsidiary loan agreement (April 17, 2019). A formal groundbreaking ceremony for this project took place at the Axim fishing port in the Western Region on July 24, 2019. However, project implementation did not begin until August 22, 2019. As of August 2020, construction of the revetment and breakwater at the Axim fishing port was ongoing and entering its final stage, with a target completion date of September 2020. As of August 2020, construction of an underwater quay wall at the Axim fishing port was also set to be completed in January 2021.  Other planned activities at the Axim fishing port include the construction of 9 buildings, including an administration building, fish market, net mending hall, ice making plant, workshop large, fuel depot, day care, toilet, and a power station. All of these activities were expected to reach completion by September 2021. As of August 2020, the various fishing port and landing sites had achieved the following completion rates: Axim 42.01%, Dixcove is 38.23%, Moree 37.52%, Mumford 38.57%, Winneba 8.88%, Senya 90.69%, Gomoa Fete 69.82%, Teshie 38.32% and Keta 5.25%. As of January 2024, all fishing port and landing sites except for Jamestown and and Keta had been completed. In September 2024, the Jamestown fishing port was completed.  There are some indications that the CDB loan for the Ghana Coastal Fishing Landing Sites Project may have financially underperformed vis-a-vis the original expectations of the lender. According to the World Bank’s International Development Statistics, the Government of Ghana had accumulated principal and interest arrears to one or more official sector Chinese creditors worth $908,337,346.70) in 2020 ($763,228,526.60 in principal arrears and $145,108,820.10 in interest arrears). There are some indications that the China Eximbank loan for Phase 1 of the Kpong Water Expansion Supply Project may have financially underperformed vis-a-vis the original expectations of the lender. According to the World Bank’s International Development Statistics, the Government of Ghana had accumulated principal and interest arrears to one or more official sector Chinese creditors worth $908,337,346.70) in 2020 ($763,228,526.60 in principal arrears and $145,108,820.10 in interest arrears). Then, on December 19, 2022, the Government of Ghana announced a sovereign default, suspending debt service on its Eurobonds, its commercial loans, and most of its bilateral loans.</t>
  </si>
  <si>
    <t>Ghana Coastal Fishing Landing Sites</t>
  </si>
  <si>
    <t>Government of Ghana</t>
  </si>
  <si>
    <t>China Harbour Engineering Co., Ltd. (CHEC)|Ghana Ports and Harbours Authority|Government of Ghana</t>
  </si>
  <si>
    <t>Chinese State-owned Company|Recipient Government Agency|Recipient Government Agency</t>
  </si>
  <si>
    <t>Ghana National Petroleum Corporation</t>
  </si>
  <si>
    <t>All borrowings under the Government of Ghana's master facility agreement with China Development Bank (CDB) are collateralized against cash proceeds from the sale of crude oil from the Jubilee field. In December 2011, the Government of Ghana and China Development Bank signed an Accounts Agreement that established a Collection Account (CA), Debt Service Reserve Account (DSRA), and Owner Contribution Account in CDB’s Hong Kong Branch for the operation and management of the loan. Under the terms of the Accounts Agreement (which was amended on June 13, 2012 and June 21, 2013), the Government of Ghana (a) granted CDB a first fixed charge over all repayment accounts, including the CA, the DSRA, and the Owner Contribution Account; and (b) agreed to maintain a cover of 1.5 times each repayment in the DSRA at all times (i.e., a debt service cover ratio of 1.5). CDB’s security interest in the charged assets, pursuant to the charge over accounts, continued to be in full force and effect, after the master facility agreement was amended in 2018.  In 2011, Ghana National Petroleum Corporation (GNPC) and China International United Petroleum and Chemicals Co. (UNIPEC Asia Company Limited) also signed an Offtaker Agreement for the sale and purchase of crude oil to support repayment of the loan. Under the terms of the Offtaker Agreement, GNPC agreed to supply and sell 13,000 barrels of crude oil from Jubilee Field each day to UNIPEC Asia over a 15.5 year period. The proceeds from these oil sales were then to be withdrawn from Ghana’s Petroleum Holding Fund by BoG (as required by Ghana’s Petroleum Revenue Management Act) and deposited into the CA and the DSRA to facilitate loan repayment and provide sources of collateral. In the event the proceeds from crude oil sales under the Offtaker Agreement were insufficient for the Government of Ghana to meet its debt service obligations, the Ghana’s Ministry of Finance and Economic Planning (MOFEP) was also granted authority to transfer funds from the Annual Budget Funding Amount (ABFA) to an offshore escrow account for the purpose of servicing outstanding debts to CDB and/or meeting the Government of Ghana’s counterpart funding commitments.  A Five Party Agreement (signed in December 2011 and amended on June 13, 2012 and June 21, 2013) between the Government of Ghana, Bank of Ghana (BoG), GNPC, CDB, and UNIPEC Asia Company Limited allows for provides the Government of Ghana the opportunity to use other sources of revenue to meet its debt service obligations. The Five Party Agreement also sets out the structure of the oil-backed borrowing arrangement and the key contractual obligations of each party under the arrangement, including the Government of Ghana obligation to open and maintain the transaction accounts, BoG’s obligation to ensure timely and legal transfers of repayments to CDB accounts and to open and maintain standby letters of credit, GNPC’s obligation to supply and UNIPEC’s obligation to purchase crude oil to support repayments, and the obligation of Ghana’s MOFEP to oversee and manage the subsidiary loans and projects approved through the master facility agreement. The cash balance of the DSRA was GHS 0 ($0) in 2013, GHS 415,877 ($136,753.55) in 2014, GHS 364,979,295 ($96,783,244.94) in 2015, GHS 366,604,322 ($92,926,496.66) in 2016, GHS 370,586,909 ($84,231,954.95) in 2017, GHS 370,586,909 ($78,960,839.70) in 2018, GHS 370,586,909 ($69,152,250.23) in 2019, GHS 370,586,909 ($64,710,992) in 2020, GHS 370,586,909 ($62,547,369.40) in 2021, and GHS 370,586,909 ($41,014,089.71) in 2022.  The cash balance of the Owner Contribution Account was GHS 0 ($0) in 2013, GHS 41,642,584 ($13,693,403.20) in 2014, GHS 192,069,065 ($50,931,840.84) in 2015, GHS 206,380,064 ($52,313,012.09) in 2016, GHS 206,380,064 ($46,908,824.43) in 2017, GHS 206,380,064 ($43,973,337.31) in 2018, GHS 206,380,064 ($38,510,928.15) in 2019, GHS 206,380,064 ($36,037,588.88) in 2020, GHS 206,380,064 ($34,832,666.20) in 2021, and GHS 206,380,064 ($22,840,770.28) in 2022.  The cash balance of the CA was GHS 0 ($0) in 2013, GHS 0 ($0) in 2014, GHS 9,576,037 ($2,539,321.94) in 2015, GHS 9,576,037 ($2,427,324.27) in 2016, GHS 9,576,037 ($2,176,569.91) in 2017, GHS 9,576,037 ($2,040,363.28) in 2018, GHS 9,576,037 ($1,786,907.44) in 2019, GHS 9,576,037 ($1,672,144.47) in 2020, GHS 9,576,037 ($1,616,236.05) in 2021, and GHS 9,576,037 ($1,059,811.96) in 2022.</t>
  </si>
  <si>
    <t>Oil</t>
  </si>
  <si>
    <t>LIBOR</t>
  </si>
  <si>
    <t>Loans and investments stemming from development of China-Oman Industrial Park and May, 2016 usufruct-investment agreement</t>
  </si>
  <si>
    <t>In 2017, Bank of China contributes to USD 1.35 billion syndicated loan for China-Oman Industrial Park Project</t>
  </si>
  <si>
    <t>Oman</t>
  </si>
  <si>
    <t>OMN</t>
  </si>
  <si>
    <t>Bank of China contributes $224.58 million to $1.34744 billion syndicated loan for the Special Economic Zone at Duqm</t>
  </si>
  <si>
    <t>On May 23, 2016, Oman Wanfang LLC, a Chinese state-owned enterprise (SOE) and Oman’s Special Economic Zone Authority in Duqm (SEZAD), signed an usufruct-investment agreement establishing the project. Per the terms of agreement, the development of the industrial park is to be carried out, together with other Chinese investors and companies, in multiple phases. The total aggregated investment is expected to be up to $10 billion by 2022, to be funded generally on a per project basis with other investors.  Then, on June 13, 2019, a syndicate of six banks — including the Bank of China (BOC) — signed a $1.34744 billion syndicated loan agreement with Oman’s Ministry of Finance for the China-Oman (Duqm) Industrial Park Project (or the Special Economic Zone at Duqm Project). The loan carries a 15 year maturity and an unknown interest rate.  Besides BOC, participants in the loan syndicate included Standard Chartered Bank, JPMorgan, Société Générale S.A. (SocGen), Crédit Agricole, and Banco Santander. Each lender contributed about $224,573,333.333 to the loan syndicate. Multilateral Investment Guarantee Agency (MIGA) insurance coverage was obtained to cover the Non-Honoring of Sovereign Financial Obligations (“NHSFO”) Guarantees on a debt financing structure of up to $2.0 billion (including principal, interest, MIGA premium and other financing costs) for a tenor of up to 15 years.  The project involves the construction of marine infrastructure for new liquid bulk berthing facilities and related flood protection, as well as drainage, road and other related infrastructure at the Port of Duqm in the Special Economic Zone (SEZ) in Duqm, Oman. It has seven components: (1) Construction of roads, buildings and additional infrastructure at the commercial pre-gate, gates and inspection zone of Port of Duqm; (2) Design and development of marine infrastructure for the new liquid bulk berths in the Port of Duqm (stage 1) including optional dredging; (3) Construction of Road No 1 and Road No 5 to link the Liquid Berth Terminal at Duqm Port to the Heavy Industrial Zone and drainage systems along the two roads; (4) Construction of Jurf and Saay flood protection channels in Duqm; (5) Construction of Jurf and Saay flood protection dams in Duqm; (6) Engineering, procurement and construction of Duqm Refinery service corridor to liquid jetty; and (7) Construction of interface roadway projects in Duqm. Furthermore, the proceeds would be used to refinance some of the infrastructure projects on the Special Economic Zone at Duqm.  Within the SEZ, the development of Duqm Port is being financed by the Government of the Sultanate of Oman (GoO) from the Sultanate budget, and in conjunction with $265 million loan from the Asian Infrastructure Investment Bank (AIIB) specifically for the construction of infrastructure components related to the commercial terminal at the Port of Duqm (PoD).  Project implementation commenced on April 19, 2017. As of January 2019, Components 1-7 had achieved the following completion rates: Component 1 (74%), Component 2 (85%), Component 3 (40%), Component 4 (78%), Component 5 (88%), Component 6 (40%), and Component 7 (100%). The project was originally expected to reach completion by the end of the second quarter of 2020.</t>
  </si>
  <si>
    <t>Port of Duqm</t>
  </si>
  <si>
    <t>Oman Wanfang LLC</t>
  </si>
  <si>
    <t>Pier or Berth; Port; Port Basin and Marine Preparation; Industrial Park; Administrative, Storage, or Supportive Facilities</t>
  </si>
  <si>
    <t>Asian Infrastructure Investment Bank (AIIB)|Banco Santander, S.A. (Santander Group) (formerly Banco Santander Central Hispano, S.A.)|Credit Agricole S.A. (Crédit Agricole Group)|JPMorgan Chase Bank, N.A. (Chase Bank, formerly the Chase Manhattan Bank)|Société Générale S.A. (SocGen or Societe Generale)|Standard Chartered Bank PLC</t>
  </si>
  <si>
    <t>Other Intergovernmental Organization|Other Private Sector|Other Private Sector|Other Private Sector|Other Private Sector|Other Private Sector</t>
  </si>
  <si>
    <t>Oman Ministry of Finance</t>
  </si>
  <si>
    <t>Special Economic Zone Authority at Duqm (SEZAD)</t>
  </si>
  <si>
    <t>Multilateral Investment Guarantee Agency (MIGA)</t>
  </si>
  <si>
    <t>Tekirdağ Port Privatization, Modernization, and Capacity Expansion Project</t>
  </si>
  <si>
    <t>ICBC Turkey contributes $17.5 million to $35 million loan with EBRD for Tekirdağ Port Privatization Project</t>
  </si>
  <si>
    <t>Turkey</t>
  </si>
  <si>
    <t>TUR</t>
  </si>
  <si>
    <t>ICBC Turkey contributes $17.5 million to $35 million loan with EBRD for Tekirdağ Port Privatization Project (Linked to Record ID#92202)</t>
  </si>
  <si>
    <t>In 2019, ICBC Turkey and the European Bank for Reconstruction and Development (EBRD) provided approximately $130 million of debt financing to Ceyport Tekirdağ Uluslararası Liman İşletmeciliği A.Ş. (“Tekirdağ A.S.”) — a special purpose vehicle and wholly owned subsidiary of Ceynak Lojistik ve Ticaret A.Ş. (Cey Group; Ceynak, Samsunport, Ali Avcı, M Berzan Avcı, Lerzan Avcı Lülecioğlu) that was awarded a 36 year concession in December 2018 by the Turkish privatization authority and granted operation rights for the Port of Tekirdağ — for the privatization, modernization, and capacity expansion of Tekirdağ Port. The total estimated cost of the project is between $127.8 million and $130 million.  EBRD and ICBC Turkey both issued loans worth $17.5 million (collectively worth $35 million) for the privatization of Tekirdağ Port. The loan from the EBRD was approved July 24, 2019, and both the ICBC Turkey and the EBRD loans were announced on December 10, 2019. These loans reportedly carried a maturity of 7 years and a grace period of 3.5 years. ICBC Turkey’s contribution of $17.5 million is captured via Record ID#67309.  Additionally, ICBC Turkey provided a $95 million loan to Tekirdağ A.S. in 2019 for the modernization and capacity expansion of Tekirdağ Port. The borrowing terms of this loan, which is captured via Record ID#92202, are unknown. The Tekirdağ Port Privatization, Modernization, and Capacity Expansion Project has two components the (i) privatization of the Port of Tekirdağ, an operational brownfield terminal located in the Thrace region, and (ii) the Port’s investment plan for capacity expansion and equipment acquisition. The Port’s expansion and modernization are required by the technical specification of the awarded privatization tender, which includes expanding the handling capacity from 1.5 million to 3.0 million tons, repairing the damaged areas and building a passenger pier, enlargement the surface to 260.000.-m2 over a 15 year period. The Tekirdağ port (Ceyport), which is located in Ertuğrul District (Süleymanpaşa District) within Tekirdağ Province, handles general cargo, dry and liquid bulk, containers and roll-on/roll-off (Ro-Ro) vessels and serves industrial and agricultural production and trade in the region. Tekirdağ is an important hinterland area for the Port with its organized industrial zones. Major industrial activities in the region include textile manufacturing, wheat processing, steel manufacturing and glass manufacturing, amongst other activities and the Port has served each of these industries in its history. The Port is the only port handling terminal in the Thrace region with a railway connection, which also includes a ferry line to ÇelebiPort / Bandırma in West Anatolia region also Derince port in Kocaeli region. The Port provides dry bulk and general cargo handling and storage services. The main products are grain, fertiliser and sunflower seeds. The Port has eight piers and berth range between 6-12 meters. Ceynak has been an Operations and Maintenance operator for handling services of the terminal since 2012. The Port comprises of 152,547.02 m2 of surface area and has been providing service on Barbaros Road, Tekirdağ in the name of Türkiye Denizcilik İşletmeleri Anonim Şirketi (Turkey Maritime Organization or TDI) Tekirdağ Limanı. The Port has been under the management of TDI since 2012 and governed by the Tekirdağ Port Authority. The Port’s previous private operator was Akport until 2011. Ceynak acquired the privatization tender of the Port in 2018 and started providing operational services for the Port of Tekirdağ.</t>
  </si>
  <si>
    <t>Port of Tekirdağ</t>
  </si>
  <si>
    <t>Pier or Berth; Port; Administrative, Storage, or Supportive Facilities</t>
  </si>
  <si>
    <t>ICBC Turkey Bank A.Ş.</t>
  </si>
  <si>
    <t>European Bank for Reconstruction and Development (EBRD)</t>
  </si>
  <si>
    <t>Ceyport Tekirdağ Uluslararası Liman Işletmeciliği A.Ş. (Tekirdağ A.S.)</t>
  </si>
  <si>
    <t>China-Mauritania Integrated Marine Industrial Park</t>
  </si>
  <si>
    <t>China Eximbank provides RMB 586 million government concessional loan for Industrial Fishing Port Project</t>
  </si>
  <si>
    <t>95357|95359|95358</t>
  </si>
  <si>
    <t>Mauritania</t>
  </si>
  <si>
    <t>MRT</t>
  </si>
  <si>
    <t>China Eximbank provides RMB 586 million government concessional loan for Industrial Fishing Port Project (Linked to Record ID#57090)</t>
  </si>
  <si>
    <t>On February 28, 2018, the Chinese Government and the Government of Mauritania signed a preferential loan framework agreement for the Industrial Fishing Port Project. Then, on July 15, 2019, China Eximbank and the Government of Mauritania signed an RMB 586 million ($87 million) government concessional loan (GCL) agreement for the the Capital Fishing Port Project. The loan agreement was ratified by Mauritania’s Parliament on January 4, 2021. The borrowing terms of the GCL are as follows: a 20 year maturity, a 5 year grace period, a 2% interest rate, a 0.25% management fee, and a 0.25% commitment fee. The proceeds of the GCL are to be used by the borrower to finance a commercial contract with China Road and Bridge Corporation (CRBC).  The purpose of the project is to construct a multifunctional, industrial fishing port — located 28 kilometers south of the capital city of Nouakchott (also known as PK28 or the pole point located 28 km from Nouakchott) — with the capacity to produce 400,000 tons of fish per year. The project involves the dredging of a basin ad channel, the construction of protective dykes on the north and south sides, the construction of landing quays, and the construction of auxiliary buildings. The project is expected to generate 2,300 jobs, including 1,500 jobs during the construction phase and 800 permanent jobs.  As of February 2022, AidData had not yet identified any evidence of project implementation.</t>
  </si>
  <si>
    <t>Nouakchott Industrial Fishing Port</t>
  </si>
  <si>
    <t>Pier or Berth; Port Basin and Marine Preparation; Administrative, Storage, or Supportive Facilities</t>
  </si>
  <si>
    <t>Agriculture and Fishing</t>
  </si>
  <si>
    <t>Government of Mauritania</t>
  </si>
  <si>
    <t>China Road &amp; Bridge Corporation (CRBC)</t>
  </si>
  <si>
    <t>China Development Bank provides $629 million loan for Phase 1 of Lekki Deep Water Port Project</t>
  </si>
  <si>
    <t>Nigeria</t>
  </si>
  <si>
    <t>NGA</t>
  </si>
  <si>
    <t>On April 21, 2011, Nigerian Ports Authority (NPA) and Lekki Port LFTZ Enterprise Limited (LPLEL) — a special purpose vehicle and joint venture of Lekki Port Investment Holding Inc. (75% equity stake) that is itself jointly owned by China Harbour Engineering Company Ltd (52.50% indirect equity stake in LPLEL) and Tolaram (22.5% indirect equity stake in LPLEL), Lagos State Government (20% equity stake), and the Nigerian Ports Authority (5% equity stake) — signed a concession agreement for the Lekki Deep Water Port Project. LPLEL was awarded a 45-year concession on a Build, Own, Operate and Transfer (BOOT) basis. It is responsible, under the terms of the concession agreement to develop, finance, build, operate and, at the end of the concession term, transferring the Lekki Deep Water Port (located in the Lagos Free Trade Zone) to NPA. LPLEL will earn revenues through operations of the port.  Upon completion, Lekki Port is expected to have a total of 3 container berths, 1 dry bulk berth and 3 liquid berths. The port is projected to have the capacity to handle about 5.5 million containers and estimated to generate 200,000 direct and indirect jobs in the economy. It is also expected to generate over $361 billion over the 45-year concession period with the Government of Nigeria earning about $200 billion. CMA Terminals Nigeria, a subsidiary of French shipping company CMA CGM, which it jointly owns with China Harbour Engineering Company (CHEC), will operate the port once it opens in 2022, following the signing of a sub-concession agreement on September 30, 2019.  On October 23, 2019, China Development Bank (CDB) and LPLEL signed a long-term, $629 million commercial loan agreement for Phase 1 of the Lekki Deep Water Port Project. The borrowing terms of the loan are unknown. However, it is known that the borrower purchased a credit insurance policy from Sinosure. The proceeds of the loan (captured via Record ID#85628) were to be used by the borrower to partially finance a $679 million commercial (EPC) contract with CHEC, which was signed on May 11, 2012. On the same day, CDB and Lekki Free Trade Zone Enterprise Limited signed a Sponsor Support Agreement, Completion Guarantee Agreement and the Tripartite Keep well Agreement as well as seven security documents.  The total cost of Phase 1 is $1.043 billion. CHEC made a $221,047,248 direct equity investment in Phase 1 of the project on March 30, 2020 (captured via Record ID#87054). The first, $60 million CDB loan tranche was disbursed on April 29, 2021 after Lekki Free Trade Zone Enterprise Limited had satisfied all the conditions precedent for the release of the funds. Additional debt financing was reportedly provided by Agence Francaise de Developpement (AFD), European Investment Bank, FMO, IFC, African Finance Corporation, DEG, Rand Merchant Bank, Standard Chartered, and Stanbic Bank.  CHEC is the EPC contractor responsible for implementation. A formal groundbreaking ceremony took place on March 29, 2018. Phase 1 construction activities commenced on June 15, 2020. Then, in October 2020, construction of a 680 meter long quay wall commenced, with the driving of the first sets of piles underway. Speaking at the flag-off ceremony at the project site, the Chief Executive Officer of Lekki Port, Mr. Ruogang Du, said that the commencement of piling of the quay wall, which is a major phase of the construction, symbolized a significant step towards the timely delivery of the project. In late November 2020, Mr. Rotimi Amaechi, Nigeria’s Minister of Transportation directed Dr. Magdalene Ajani, the Permanent Secretary of the Ministry, and the legal department to document an agreement with the Lekki Port LFTZ Enterprise Ltd., to ensure that the port becomes operational in 2022. The Minister of Transportation gave this directive while inspecting the project.  In late March 2021, it was announced that the project had achieved a 48% completion rate and would begin commercial operations during the first quarter of 2023. In early May 2021, Lekki Port LFTZ Enterprise Limited announced that construction of the Lekki Deep Seaport had reached a nearly 50% completion rate. At that time, the 1,909 meter long core of the main breakwater was completed, and work on the quay wall and landside infrastructure has reached advanced stages. This milestone of the completion of the core of the main breakwater was achieved on April 29, 2021. The Managing Director, Lekki Port LFTZ Enterprise Limited, Mr. Du Ruogang, affirmed that construction would be completed as scheduled (with a planned completion date of September 2022) and a targeted commercial operations date in Q4 2022. He also affirmed that the container terminal operator – Lekki Freeport Terminal, a subsidiary of CMA/CGM — was ready to commence operations (under a bespoke sub-concession arrangement) once construction was complete. In early August 2021, it was announced that the Lekki Deep Sea Port Project was moving forward according to schedule with 58.15% of the construction works having been completed. Phase 1 was ultimately completed when a project handover certificate was issued on October 24, 2022. Upon completion, it was originally expected that Phase 1 would increase the port’s handling capacity by 1.2 million twenty-foot equivalent units (TEUs). Phase 2 is expected to more than double this total to 2.5 TEUs.</t>
  </si>
  <si>
    <t>Lekki Deep Sea Port</t>
  </si>
  <si>
    <t>China Harbor Engineering Company Ltd.</t>
  </si>
  <si>
    <t>Africa Finance Corporation (AFC)|European Investment Bank|French Development Agency (AFD)|German Investment and Development Corporation (DEG)|International Finance Corporation (IFC)|Netherlands Development Finance Company (FMO)|Rand Merchant Bank (RMB)|Stanbic Bank|Standard Chartered Bank PLC</t>
  </si>
  <si>
    <t>Other Intergovernmental Organization|Other Intergovernmental Organization|Other State-owned Bank|Other State-owned Bank|Other Intergovernmental Organization|Other State-owned Bank|Other Private Sector|Other Private Sector|Other Private Sector</t>
  </si>
  <si>
    <t>Lekki Port LFTZ Enterprise Limited</t>
  </si>
  <si>
    <t>China Harbour Engineering Co., Ltd. (CHEC)|Tolaram Group Pte. Ltd.</t>
  </si>
  <si>
    <t>Chinese State-owned Company|Other Private Sector</t>
  </si>
  <si>
    <t>Government of Nigeria</t>
  </si>
  <si>
    <t>6 Wharf Expansion Project in New Zealand</t>
  </si>
  <si>
    <t>ICBC New Zealand provides a $80 million NZD loan for the 6 Wharf Expansion Project</t>
  </si>
  <si>
    <t>In 2019, the Industrial and Commercial Bank of China (New Zealand) Limited (ICBC New Zealand) signed a $80 million NZD facility (loan) agreement with Port of Napier Ltd., a state-owned company in New Zealand. This loan carried a maturity of five years, a final maturity date in September 2024, and a floating coupon (interest) rate. Port of Napier Ltd. also signed a $40 million NZD facility (loan) agreement with the Industrial and Commercial Bank of China (Asia) Limited (ICBC (Asia). This loan carried a maturity of five years, a final maturity date in September 2024, and a floating coupon (interest) rate. Port of Napier Ltd. provided negative pledges over its assets in respect of the sale of assets and other security interests for these facilities. Establishment fees were included as a prepayment within trade and other receivables until the facilities were drawn down. The proceeds of both loans were to be used by the borrower for general corporate purposes and to fund the completion of the 6 Wharf Expansion Project. Record ID#91385 captures the ICBC New Zealand loan; the ICBC (Asia) loan is captured via Record ID#91396.  In 2019, Port of Napier Ltd. also entered into a $60 million NZD facility (loan) agreement with Westpac New Zealand Limited (WNIZ) for the same purposes. That loan carried a maturity of four years, a final maturity period date in July 2023, and a floating coupon (interest) rate.  The 6 Wharf Expansion Project sought to construct a multi-purpose 350-meter-long, 35-meter-wide wharf along the north face of the Port of Napier's existing container terminal and dredge the sections of the port. 6 Wharf was designed to handle 320-meter-long container ships and 360-meter-long cruise ships and was capable of supporting twin lift gantry cranes and was supported by 400 reinforced concrete piles. The dredging program sought to dredge up to 14.5 meters in the swing basin and harbor entrance to allow for larger vessels to enter and create a new vessel turning area with10 MoorMaster mooring system units. 6 Wharf was also designed to bolster Napier Port's resilience to seismic events such as earthquakes (namely  and to resist future rising sea levels. The 6 Wharf Expansion Project was expected to reduce secondary vessel movements (the movement of vessels off wharves to accommodate other vessels) by an expected 100 movements annually, improving operating efficiency, and allow the port to handle more, larger vessels for 24 hours per day (as opposed to the risk of liquefaction) previous situation, where container vessels could only move around the port during daylight hours). In the 10 years before the COVID-19 pandemic, Napier Port — New Zealand's fourth largest port — had experienced 50%, 94%, and 64% increases in containers, cruise ships, and bulk cargo respectively. The 6 Wharf Expansion Project was expected to foster the conditions for its continued growth. The 6 Wharf Expansion Project was estimated to cost between $173 million NZD and $190 million NZD.  As part of the project, Port of Napier established the Mana Whenua Steering Komiti, composed of 15 representatives from different marae, hapū and mana whenua entities to assess, monitor, and protect the cultural health of the marine environment, particularly that of Pania Reef, during the project. The designated project site for 6 Wharf was home to several nests of kororā (little blue penguins). A 750-square meter sanctuary, New Zealand's first on-port sanctuary for penguins, was established in response to protect and grow the penguin population; trained handlers were hired to move the penguins nesting in the 6 Wharf project site prior to construction, with approximately 70 pairs moved and 185 birds microchipped, with cameras in two of next boxes set up to broadcast on a live stream channel on YouTube– known as “Keeping Up With the Kororā” for the public to watch.  HEB Construction was the lead contractor responsible for project implementation. Heron Construction &amp; Dredging Limited was the key subcontractor for the implementation of dredging works. Beca Group was involved in the design of the project. Cavotec Group AB provided its automated mooring technology. Stantec provided environmental planning services, including for the protection of Pania Reef. Construction was originally planned to commence at the end of 2019 and reach completion in 2022. A groundbreaking ceremony was held on February 5, 2020; at that time, the project was expected to reach completion by the end of 2022. 6 Wharf opened on July 22, 2022, and was named as 'Te Whiti'.</t>
  </si>
  <si>
    <t>General Cargo and Container; Ferry or Passenger</t>
  </si>
  <si>
    <t>Industrial and Commercial Bank of China (Asia) Limited (ICBC (Asia))|Westpac New Zealand Limited (WNZL)</t>
  </si>
  <si>
    <t>Chinese State-owned Commercial Bank|Other Private Sector</t>
  </si>
  <si>
    <t>Port of Napier Ltd. (Napier Port)</t>
  </si>
  <si>
    <t>Beca Group Limited|Cavotec Group AB|HEB Construction Ltd.|Heron Construction &amp; Dredging Limited|Stantec Inc.</t>
  </si>
  <si>
    <t>Recipient Private Sector|Other Private Sector|Recipient Private Sector|Recipient Private Sector|Other Private Sector</t>
  </si>
  <si>
    <t>ICBC (Asia) provides a $40 million NZD loan for the 6 Wharf Expansion Project</t>
  </si>
  <si>
    <t>In 2019, the Industrial and Commercial Bank of China (New Zealand) Limited (ICBC New Zealand) signed a $80 million NZD facility (loan) agreement with Port of Napier Ltd., a state-owned company in New Zealand. This loan carried a maturity of five years, a final maturity date in September 2024, and a floating coupon (interest) rate. Port of Napier Ltd. also signed a $40 million NZD facility (loan) agreement with the Industrial and Commercial Bank of China (Asia) Limited (ICBC (Asia). This loan carried a maturity of five years, a final maturity date in September 2024, and a floating coupon (interest) rate. Port of Napier Ltd. provided negative pledges over its assets in respect of the sale of assets and other security interests for these facilities. Establishment fees were included as a prepayment within trade and other receivables until the facilities were drawn down. The proceeds of both loans were to be used by the borrower for general corporate purposes and to fund the completion of the 6 Wharf Expansion Project. Record ID#91385 captures the ICBC New Zealand loan; the ICBC (Asia) loan is captured via Record ID#91396.  In 2019, Port of Napier Ltd. also entered into a $60 million NZD facility (loan) agreement with Westpac New Zealand Limited (WNIZ) for the same purposes. That loan carried a maturity of four years, a final maturity period date in July 2023, and a floating coupon (interest) rate.  The 6 Wharf Expansion Project sought to construct a multi-purpose 350-meter-long, 35-meter-wide wharf along the north face of the Port of Napier's existing container terminal and dredge the sections of the port. 6 Wharf was designed to handle 320-meter-long container ships and 360-meter-long cruise ships and was capable of supporting twin lift gantry cranes and was supported by 400 reinforced concrete piles. The dredging program sought to dredge up to 14.5 meters in the swing basin and harbor entrance to allow for larger vessels to enter and create a new vessel turning area with10 MoorMaster mooring system units. 6 Wharf was also designed to bolster Napier Port's resilience to seismic events such as earthquakes (namely and to resist future rising sea levels. The 6 Wharf Expansion Project was expected to reduce secondary vessel movements (the movement of vessels off wharves to accommodate other vessels) by an expected 100 movements annually, improving operating efficiency, and allow the port to handle more, larger vessels for 24 hours per day (as opposed to the risk of liquefaction) previous situation, where container vessels could only move around the port during daylight hours). In the 10 years before the COVID-19 pandemic, Napier Port — New Zealand's fourth largest port — had experienced 50%, 94%, and 64% increases in containers, cruise ships, and bulk cargo respectively. The 6 Wharf Expansion Project was expected to foster the conditions for its continued growth. The 6 Wharf Expansion Project was estimated to cost between $173 million NZD and $190 million NZD.  As part of the project, Port of Napier established the Mana Whenua Steering Komiti, composed of 15 representatives from different marae, hapū and mana whenua entities to assess, monitor, and protect the cultural health of the marine environment, particularly that of Pania Reef, during the project. The designated project site for 6 Wharf was home to several nests of kororā (little blue penguins). A 750-square meter sanctuary, New Zealand's first on-port sanctuary for penguins, was established in response to protect and grow the penguin population; trained handlers were hired to move the penguins nesting in the 6 Wharf project site prior to construction, with approximately 70 pairs moved and 185 birds microchipped, with cameras in two of next boxes set up to broadcast on a live stream channel on YouTube– known as “Keeping Up With the Kororā” for the public to watch.  HEB Construction was the lead contractor responsible for project implementation. Heron Construction &amp; Dredging Limited was the key subcontractor for the implementation of dredging works. Beca Group was involved in the design of the project. Cavotec Group AB provided its automated mooring technology. Stantec provided environmental planning services, including for the protection of Pania Reef. Construction was originally planned to commence at the end of 2019 and reach completion in 2022. A groundbreaking ceremony was held on February 5, 2020; at that time, the project was expected to reach completion by the end of 2022. 6 Wharf opened on July 22, 2022, and was named as 'Te Whiti'.</t>
  </si>
  <si>
    <t>Industrial and Commercial Bank of China (Asia) Limited (ICBC (Asia))</t>
  </si>
  <si>
    <t>Industrial and Commercial Bank of China (New Zealand) Limited (ICBC New Zealand) (ICBC NZ)|Westpac New Zealand Limited (WNZL)</t>
  </si>
  <si>
    <t>ICBC Turkey provides $95 million loan for Tekirdağ Port Modernization and Capacity Expansion Project</t>
  </si>
  <si>
    <t>ICBC Turkey provides $95 million loan for Tekirdağ Port Modernization and Capacity Expansion Project (Linked to Record ID#67309)</t>
  </si>
  <si>
    <t>In 2019, ICBC Turkey and the European Bank for Reconstruction and Development (EBRD) provided approximately $130 million of debt financing to Ceyport Tekirdağ Uluslararası Liman İşletmeciliği A.Ş. (“Tekirdağ A.S.”) — a special purpose vehicle and wholly owned subsidiary of Ceynak Lojistik ve Ticaret A.Ş. (Cey Group; Ceynak, Samsunport, Ali Avcı, M Berzan Avcı, Lerzan Avcı Lülecioğlu) that was awarded a 36 year concession in December 2018 by the Turkish privatization authority and granted operation rights for the Port of Tekirdağ — for the privatization, modernization, and capacity expansion of Tekirdağ Port. The total estimated cost of the project is between $127.8 million and $130 million.  EBRD and ICBC Turkey both issued loans worth $17.5 million (collectively worth $35 million) for the privatization of Tekirdağ Port. The loan from the EBRD was approved July 24, 2019, and both the ICBC Turkey and the EBRD loans were announced on December 10, 2019. These loans reportedly carried a maturity of 7 years and a grace period of 3.5 years. ICBC Turkey’s contribution of $17.5 million is captured via Record ID#67309.  Additionally, ICBC Turkey provided a $95 million loan to Tekirdağ A.S. in 2019 for the modernization and capacity expansion of Tekirdağ Port. The borrowing terms of this loan, which is captured via Record ID#92202, are unknown. The Tekirdağ Port Privatization, Modernization, and Capacity Expansion Project has two components the (i) privatization of the Port of Tekirdağ, an operational brownfield terminal located in the Thrace region, and (ii) the Port’s investment plan for capacity expansion and equipment acquisition. The Port’s expansion and modernization are required by the technical specification of the awarded privatization tender, which includes expanding the handling capacity from 1.5 million to 3.0 million tons, repairing the damaged areas and building a passenger pier, enlargement the surface to 260.000.-m2 over a 15 year period.  The Tekirdağ port (Ceyport), which is located in Ertuğrul District (Süleymanpaşa District) within Tekirdağ Province, handles general cargo, dry and liquid bulk, containers and roll-on/roll-off (Ro-Ro) vessels and serves industrial and agricultural production and trade in the region. Tekirdağ is an important hinterland area for the Port with its organized industrial zones. Major industrial activities in the region include textile manufacturing, wheat processing, steel manufacturing and glass manufacturing, amongst other activities and the Port has served each of these industries in its history. The Port is the only port handling terminal in the Thrace region with a railway connection, which also includes a ferry line to ÇelebiPort / Bandırma in West Anatolia region also Derince port in Kocaeli region. The Port provides dry bulk and general cargo handling and storage services. The main products are grain, fertilizer and sunflower seeds. The Port has eight piers and berth range between 6-12 meters. Ceynak has been an Operations and Maintenance operator for handling services of the terminal since 2012. The Port comprises of 152,547.02 m2 of surface area and has been providing service on Barbaros Road, Tekirdağ in the name of Türkiye Denizcilik İşletmeleri Anonim Şirketi (Turkey Maritime Organization or TDI) Tekirdağ Limanı. The Port has been under the management of TDI since 2012 and governed by the Tekirdağ Port Authority. The Port’s previous private operator was Akport until 2011. Ceynak acquired the privatization tender of the Port in 2018 and started providing operational services for the Port of Tekirdağ.</t>
  </si>
  <si>
    <t>Loans related to the NCIG Coal Export Terminal at Port of Newcastle in Australia</t>
  </si>
  <si>
    <t>ICBC contributions to a $340 million USD syndicated loan for the Newcastle Coal Infrastructure Group 2019 Refinancing Project</t>
  </si>
  <si>
    <t>ICBC contributes $48.57 million USD to a $340 million USD syndicated loan for the Newcastle Coal Infrastructure Group 2019 Refinancing Project</t>
  </si>
  <si>
    <t>On June 21, 2019, financial close was reached on a deal in which a syndicate of seven banks — including the Industrial and Commercial Bank of China (ICBC) — entered into a $340 million USD syndicated term loan agreement with Newcastle Coal Infrastructure Group Pty Ltd (NCIG) — a special purpose vehicle (SPV) then owned by a joint venture of BHP (35% equity stake), Yancoal (27% equity stake), Peabody Energy (18% equity stake), Whitehaven Coal (11% equity stake), and Banpu (9% equity stake) — for the Newcastle Coal Infrastructure Group 2019 Refinancing Project. The syndicated loan carried a maturity period of five years and three months (5.25 years) and a final maturity date of September 21, 2024. The proceeds of this loan were to be used by the borrower for the refinancing of existing debt facilities.  All seven lenders, including ICBC, contributed $48.57 million USD to the loan syndicate. In addition to ICBC, the following lenders contributed to the loan syndicate: Sumitomo Mitsui Banking Corporation (SMBC), Australia and New Zealand Banking Group (ANZ), Commonwealth Bank of Australia (CBA), National Australia Bank Limited (NAB), Overseas-Chinese Banking Corporation (OCBC Bank), and United Overseas Bank Limited (UOB).</t>
  </si>
  <si>
    <t>NCIG Coal Export Terminal</t>
  </si>
  <si>
    <t>Yancoal Australia Limited; China Merchants Port Holdings Company (CMPort)</t>
  </si>
  <si>
    <t>Australia and New Zealand Banking Group (ANZ)|Commonwealth Bank of Australia (CBA) (CommBank)|National Australia Bank Limited (NAB)|Oversea-Chinese Banking Corporation, Limited (OCBC Bank)|Sumitomo Mitsui Banking Corporation (SMBC)|United Overseas Bank Limited (UOB)</t>
  </si>
  <si>
    <t>Recipient Private Sector|Recipient Private Sector|Recipient Private Sector|Other Private Sector|Other Private Sector|Other Private Sector</t>
  </si>
  <si>
    <t>Newcastle Coal Infrastructure Group Pty Ltd (NCIG)</t>
  </si>
  <si>
    <t>October 2019  $625 million USD syndicated loan to Macquarie Infrastructure Partners for its acquisition of an 80% stake in the Long Beach Container Terminal in the United States</t>
  </si>
  <si>
    <t>ICBC contributes $39.02 million USD to the $200 million USD acquisition loan tranche of a $625 million USD syndicated loan to Macquarie Infrastructure Partners for its acquisition of an 80% stake in the Long Beach Container Terminal</t>
  </si>
  <si>
    <t>ICBC contributes $39.02 million USD to the $200 million USD acquisition loan tranche of a $625 million USD syndicated loan to Macquarie Infrastructure Partners for its acquisition of an 80% stake in the Long Beach Container Terminal (Linked to Record ID#106172 and #106173)</t>
  </si>
  <si>
    <t>On October 24, 2019, financial close was reached on a deal in which a syndicate of eight lenders — including the Industrial and Commercial Bank of China (ICBC) — entered into a $625.00 million USD syndicated loan agreement with Long Beach Container Terminal, LLC (LBCT LLC) — a Delaware-incorporated special purpose vehicle (SPV) and joint venture of Macquarie Infrastructure Partners Inc. (MIP), s a United States-based fund under Australia's Macquarie Infrastructure and Real Assets (MIRA), a division of Macquarie Group (50% equity stake) and Macquarie Infrastructure Partners IV, L.P., a Delaware-incorporated infrastructure fund managed by MIRA (50% equity stake) — to finance its acquisition of an 80% stake in the Long Beach Container Terminal (LBCT). This loan carried a maturity period of seven years and was divided into four tranches: a $200.00 million USD acquisition loan tranche; a $50.00 million USD revolving credit facility (RCF) tranche; a $175.00 million USD capex loan; and a $200.00 million USD letter of credit tranche.  ICBC contributed $39.02 million USD to the $200 million USD acquisition loan tranche. Record ID#106171 captures ICBC's contribution. In addition to ICBC, the following lenders contributed the respective amounts to the tranche: Crédit Agricole Group ($14.78 million USD), ING Capital LLC ($14.78 million USD), Intesa Sanpaolo S.P.A. ($29.56 million USD), MUFG Bank, Ltd. ($18.48 million USD), National Australia Bank Limited (NAB) ($29.56 million USD), Natixis ($39.02 million USD), and Société Générale S.A. (SocGen) ($14.78 million USD).  ICBC contributed $4.88 million USD to the $50 million USD RCF tranche. Record ID#106172 captures ICBC's contribution. In addition to ICBC, the following lenders contributed the respective amounts to the tranche: Crédit Agricole ($4.88 million USD), ING Capital ($4.88 million USD), Intesa Sanpaolo ($9.76 million USD), MUFG Bank ($6.10 million USD), NAB ($9.67 million USD), Natixis ($4.88 million USD), and SocGen ($4.88 million USD).  ICBC contributed $17.07 million USD to the $175 million USD capex loan tranche. Record ID#106173 captures ICBC's contribution. In addition to ICBC, the following lenders contributed the respective amounts to the tranche: Crédit Agricole ($17.07 million USD), ING Capital ($17.07 million USD), Intesa Sanpaolo ($34.15 million USD), MUFG Bank ($21.34 million USD), NAB ($34.15 million USD), Natixis ($17.07 million USD), and SocGen ($17.07 million USD).  ICBC did not contribute to the $200 million USD letter of credit, which was provided by Crédit Agricole ($24.24 million USD), MUFG Bank ($30.30 million USD), NAB ($48.48 million USD), and SocGen ($96.97 million USD).  ICBC, Crédit Agricole, ING Capital, Intesa Sanpaolo, MUFG, NAB, Natixis, and SocGen served as lead arrangers.  The proceeds were to be used by the borrower to finance and support Macquarie's $1.780 billion USD acquisition of a 80% equity interest in the Long Beach Container Terminal (LBCT) from Orient Overseas International (OOIL) as well as capital expenditure for a third berth. LBCT was a two-berth container terminal located in the Port of Long Beach, California with a capacity of 2 million twenty-foot equivalent units (TEU) annually which, at the time of the acquisition, was being expanded via the addition of a third berth that would raise total capacity to 3.3 million TEU. LBCT was fully automated and capable of handling two 20,000 TEU vessels per week. LBCT was the second largest terminal at Long Beach and was under a concession running to 2051.  Hong Kong-based container shipment company OOIL sold the asset due to national security concerns. In 2017, state-owned Chinese company China COSCO Shipping Corporation Limited and Shanghai International Port Group offered to buy OOIL for $6.3 billion USD, which would have given them ownership of LBCT, one of the busiest and most modern containers in the United States, a piece of critical economic infrastructure amidst poor relations between China and the United States. As a result, the Committee on Foreign Investment in the United States (CFIUS) ordered OOIL to divest from LBCT. On July 7, 2018, OOIL, Faulkner Global Holdings (a subsidiary of COSCO SHIPPING Holdings), the U.S. Department of Homeland Security and the U.S. Department of Justice entered into the National Security Agreement for OOIL's divestiture of LBCT its ownership of the LBCT business.  On April 30, 2019, Macquarie Infrastructure Partners entered into a sale and purchase agreement with OOIL's wholly-owned subsidiaries OOCL LLC and Long Beach Container Terminal, Inc. for the sale of LBCT, which included a 20-year Container Stevedoring and Terminal Services Agreement (minimum volume contract) for the port via its OOIL's wholly-owned subsidiary Overseas Orient Container Lines (OOCL). The acquisition was completed on October 24, 2019.</t>
  </si>
  <si>
    <t>Port of Long Beach</t>
  </si>
  <si>
    <t>Long Beach Container Terminal</t>
  </si>
  <si>
    <t>Credit Agricole S.A. (Crédit Agricole Group)|ING Capital LLC|Intesa Sanpaolo S.P.A. (formerly Cariplo/Banca Intesa/BCI)|MUFG Bank, Ltd. (Formerly Bank of Tokyo-Mitsubishi UFJ, Ltd. (BTMU))|National Australia Bank Limited (NAB)|Natixis|Société Générale S.A. (SocGen or Societe Generale)</t>
  </si>
  <si>
    <t>Other Private Sector|Other Private Sector|Other Private Sector|Other Private Sector|Other Private Sector|Other Private Sector|Other Private Sector</t>
  </si>
  <si>
    <t>Long Beach Container Terminal, LLC (LBCT LLC)</t>
  </si>
  <si>
    <t>ICBC contributes $4.88 million USD to the $50 million USD revolving credit facility tranche of a $625 million USD syndicated loan to Macquarie Infrastructure Partners for its acquisition of an 80% stake in the Long Beach Container Terminal</t>
  </si>
  <si>
    <t>ICBC contributes $4.88 million USD to the $50 million USD revolving credit facility tranche of a $625 million USD syndicated loan to Macquarie Infrastructure Partners for its acquisition of an 80% stake in the Long Beach Container Terminal (Linked to Record ID#106171 and #106173)</t>
  </si>
  <si>
    <t>ICBC contributes $17.07 million USD to the $175 million USD capex loan tranche of a $625 million USD syndicated loan to Macquarie Infrastructure Partners for its acquisition of an 80% stake in the Long Beach Container Terminal</t>
  </si>
  <si>
    <t>ICBC contributes $17.07 million USD to the $175 million USD capex loan tranche of a $625 million USD syndicated loan to Macquarie Infrastructure Partners for its acquisition of an 80% stake in the Long Beach Container Terminal (Linked to Record ID#106171 and #106172)</t>
  </si>
  <si>
    <t>Bank of China contributes to a syndicated loan to facilitate QIC Global Infrastructure Fund's acquisition of Sea Swift in Australia 2019</t>
  </si>
  <si>
    <t>Bank of China contributes to a syndicated loan to facilitate QIC Global Infrastructure Fund's acquisition of Sea Swift</t>
  </si>
  <si>
    <t>In or around 2019, the Bank of China (BOC) and the Commonwealth Bank of Australia (CBA) entered into a syndicated loan agreement with QIC Global Infrastructure Fund — a fund managed by Queensland Government-owned QIC Limited — to facilitate its acquisition of Australian marine logistics provider Sea Swift Pty Ltd.  In September 2019, QIC entered into a sale and purchase agreement on behalf of QIC Global Infrastructure Fund with the existing owners, led by private equity firms CHAMP Ventures and HarbourVest Partners and including Toll Holdings, to acquire 100% of the shares of Sea Swift from for less than $300 million AUD.  Sea Swift is a privately-owned marine transport and logistics business headquartered in Cairns, Queensland. Sea Swift is northern Australia's sole end-to-end marine logistics provider, delivering food, fuel, medical supplies, building materials, and other goods through Queensland and Northern Territory. It provides logistics services to over 5,000 customers in northern Australia including remote coastal and island communities. It has depots in Darwin, Gove, and Groote Eylandt in Northern Territory and Cairns, Weipa, Seisia, Horn Island, Badu Island, and Thursday Island in Queensland. Its services including cargo freight services, project and charter boats, mothershipping services, and tourism. It had about $30 million AUD in annual earnings.  The acquisition was completed in 2019.</t>
  </si>
  <si>
    <t>Commonwealth Bank of Australia (CBA) (CommBank)</t>
  </si>
  <si>
    <t>QIC Global Infrastructure Fund (QGIF)</t>
  </si>
  <si>
    <t>Sierra Leone</t>
  </si>
  <si>
    <t>SLE</t>
  </si>
  <si>
    <t>Chinese Government provides RMB 450 million grant — via ETCA — for Fishery Harbor Project</t>
  </si>
  <si>
    <t>In August 2018, during an official visit to China, the Sierra Leonean President, Julius Maada Bio, signed an agreement with the Chinese Government regarding a feasibility study for a Fishery Harbor Project. Under the terms of the agreement, the Chinese Government agreed to dispatch a team of 9 experts to Sierra Leone to conduct a feasibility study for a project that would involve the construction of a fishing harbor (port) in the capital city of Freetown.  Then, on February 1, 2019, the Ministry of Foreign Affairs and International Cooperation of Sierra Leone and the Chinese Government signed an Economic and Technical Cooperation Agreement (经济技术合作协议 or ETCA), which officially committed RMB 200 million (approximately $29.8 million) of grant funding for the Fishery Harbor Project. However, in July 2021 Sierra Leone’s Parliament ratified an RMB 450 million grant agreement with the Chinese Government for the Fishery Harbor Project. The Chinese Government apparently increased the overall size of its grant commitment for the project by authorizing the use of RMB 250 million of additional grant funding for the Fishery Harbor Project that it had previously committed through an August 30, 2018 ETCA.  The purpose of the project is to construct an industrial fishing harbor (port) — for tuna vessels and ‘other bigger fishing’ vessels exporting to international markets — at Black Johnson beach near a protected area called Western Area Peninsula national park. The project also involves a ‘waste-management component’ to ‘recycle marine and other wastes into useful products. Zhejiang Communications Investment Group Co., Ltd. is the contractor responsible for project implementation. Part of the land earmarked for the project is a lagoon in the dry season that opens up into a river during the rainy season. It acts as a fish breeding site, and its water flows into Whale Bay - renowned for whales, dolphins, turtles and many bird species – when it rains.  Conservationists, human rights and animal welfare groups and local landowners, claim that the project would ‘destroy pristine rainforest, plunder fish stocks, pollute the marine environment and five individual ecosystems that are fish breeding grounds and support endangered bird and wildlife species.’ Two legal campaign groups, the Institute for Legal Research and Advocacy for Justice (ILRAJ) and Namati Sierra Leone, have written to the Government of Sierra Leone, under the 2013 Right to Access Information Act, demanding to see the environmental and social impact assessment studies for the project, and a government report showing that the beach was, as claimed, the most suitable place for construction ‘in terms of bathymetry, social safeguards (minimum resettlement costs) and environmental issues.’ They have also sought a copy of the grant agreement between the Chinese Government and the Government of Sierra Leone. Basita Michael, a lawyer for the ILRAJ, has said that ‘The press release was very vague. It left us wondering how did we arrive here and how come we are only hearing about this now. We have a right to know more.’ James Tonner, who owns land at Black Johnson with his mother, Jane Aspden Gbandewa, has written an open letter to the President of Sierra Leone, calling for him to intervene and stop the construction of the fishing port, which Tonner said would be ‘disastrous for the country and the planet’.  In August 2021, a spokesperson for China’s Ministry of Foreign Affairs made the following public remarks about the project: ‘The Sierra Leonean government and industry associations, as well as various sectors of society, have repeatedly clarified and expressed support for the project in Sierra Leone, which the parliament recently approved. The remarks of people from all walks of life in Sierra Leone clearly show that the construction of a modern fishing [harbor] has been the long-cherished wish of the Sierra Leonean people since the 1970s. The construction of the fishing [harbor] will significantly improve Sierra Leone's fishing infrastructure. On the issue of environmental assessment and land requisition, the government of Sierra Leone has pointed out that the siting of the project is the most appropriate arrangement based on considerations of multiple factors including the water depth and the environment. The Sierra Leonean side has commissioned a professional institution to conduct an environmental assessment and earmarked funds for compensation for the local landowners.  According to the registration records of Sierra Leone's fishery authorities, there are now more than 100 industrial fishing vessels from 16 countries and regions operating in Sierra Leone. The completion of the fishing [harbor] will benefit not only the local people, but also the relevant enterprises operating in Sierra Leone. It is a win-win project for all parties. So the claims in this article about the fishmeal plant, destruction of surrounding rainforest, disregard for the local people, China hoovering up resources, are all untrue and untenable.’ As of January 2022, there was still no evidence that project implementation had commenced.</t>
  </si>
  <si>
    <t>Sierra Leone Fish Harbour</t>
  </si>
  <si>
    <t>Pier or Berth; Industrial Park</t>
  </si>
  <si>
    <t>China Ministry of Commerce</t>
  </si>
  <si>
    <t>Government of Sierra Leone|Sierra Leone Ministry of Foreign Affairs and International Cooperation</t>
  </si>
  <si>
    <t>Recipient Government Agency|Recipient Government Agency</t>
  </si>
  <si>
    <t>Sierra Leone|Sierra Leone</t>
  </si>
  <si>
    <t>Zhejiang Communications Construction Group Co Ltd</t>
  </si>
  <si>
    <t>Syrian Arab Republic</t>
  </si>
  <si>
    <t>SYR</t>
  </si>
  <si>
    <t>Chinese Government donates customs inspection equipment to the port of Latakia, Syria</t>
  </si>
  <si>
    <t>According to a report from the Chinese Ministry of Commerce, on October 24, 2019, the Chargé d'Affairs of the Chinese Embassy in Damascus, Ma Xiuling, attended a handover ceremony at the port of Latakia for container inspection equipment donated by the Chinese Government to Syria. The head of the Readiness Office at the General Directorate of Customs for the Port of Latakia, Farhan Al-Samuri, co-signed the handover certificate with Chargé d'Affairs Ma.  The donation consisted of three customs scanners that were delivered to the port of the city of Latakia.. The exact value of these scanners is unknown.  At the same ceremony, the Chinese embassy also donated the last batch of a food aid project (see Record ID#65049).</t>
  </si>
  <si>
    <t>Port of Latakia</t>
  </si>
  <si>
    <t>Syrian Customs Department</t>
  </si>
  <si>
    <t>Chinese Government provides MRU 450,000,000 grant for Customs Inspection Equipment Project</t>
  </si>
  <si>
    <t>On September 26, 2019, the Chinese Government officially handed over a batch of donated customs inspection equipment to the Government of Mauritania. China’s Ambassador to Mauritania, Mr. Zhang Jianguo, and Mauritania’s Minister of Finance, Mr. Mohamed Lemine Ould Dhehbi, attended the handover ceremony The donation, which was worth 450 million new ouguiyas (4.5 billion old ouguiyas), consisted of two mobile scanners and four inspection devices for checking luggage and goods at ports, including the Friendship Port of Nouakchott, and airports.</t>
  </si>
  <si>
    <t>Autonomous Port of Nouakchott</t>
  </si>
  <si>
    <t>MRU</t>
  </si>
  <si>
    <t>Antigua and Barbuda</t>
  </si>
  <si>
    <t>ATG</t>
  </si>
  <si>
    <t>China donates $5 million of port and airport inspection equipment to Antigua and Barbuda in 2019</t>
  </si>
  <si>
    <t>According to a report from the China International Development Cooperation Agency, on December 6th, 2019, China donated port and airport inspection equipment to Antigua and Barbuda. Loop News Barbados reports the equipment value totals USD $5 million, and that the donation included a mobile container and vehicle inspection system, a X-ray inspection system, a X-ray CT inspection system, a radioactive material monitoring system, 20 sets of hand-held metal detectors, and three sets of portable trace explosives and drug detectors.  According to Loop News, Prime Minister of Antigua and Barbuda Gaston Browne stated that the equipment will significantly improve the efficiency of its customs' detection of imported goods, strengthen the capability of the Antigua and Barbuda government to combat crimes such as smuggling and drug trafficking, and contribute to the social and economic development of Antigua and Barbuda. Prime Minister Browne, Ambassador to Antigua and Barbuda Sun Ang, and Antigua and Barbuda Comptroller of Customs and Excise Division Raju Boddu were all present at the handover ceremony.</t>
  </si>
  <si>
    <t>Government of Antigua and Barbuda</t>
  </si>
  <si>
    <t>Loans related to the Wiggins Island Coal Export Terminal in Australia</t>
  </si>
  <si>
    <t>$2.56958 billion USD syndicated loan for the Wiggins Island Coal Export Terminal 2018 Refinancing Project in Australia</t>
  </si>
  <si>
    <t>Bank of China contributes $110.94 million USD to the $2.55154 billion USD term loan tranche of a $2.56958 billion USD syndicated loan for the Wiggins Island Coal Export Terminal 2018 Refinancing Project (Linked to Record ID#95097, #95098, #95099, #95100, #95101, #95102, #95104, and #95105)</t>
  </si>
  <si>
    <t>On September 9, 2011, financial close was reached on a deal in which a syndicate of banks — including the Bank of China (BOC), China Development Bank Corporation (CDB), and the Industrial and Commercial Bank of China (Asia) Limited (ICBC (Asia)) — entered into a $2.9969 billion USD ($3.08549 billion AUD) syndicated loan agreement with Wiggins Island Coal Export Terminal Pty Ltd (WICET) — a special purpose vehicle (SPV) and joint venture of Aquila Resources, Bandanna Energy, Caledon Resources, Cockatoo Coal, Northern Energy Corporation, Xstrata Coal, Yancoal Australia, and Wesfarmers Curragh — for the Wiggins Island Coal Export Terminal Project.  This syndicated loan facility consisted of five tranches: a $2.4 billion USD ($2.47094 billion AUD) non-recourse construction term loan tranche with a maturity period of three years and an interest rate of LIBOR plus a margin of 300 basis points (bps) provided by a syndicate; a $350 million USD ($360.35 million AUD) cost-overrun term loan tranche with a maturity period of four years; a $100 million USD ($102.96 million AUD) equity bridge term loan tranche with a maturity period of one year; a $48.97 million USD ($50.42 million AUD) working capital tranche with a maturity period of four years and a final maturity date of September 30, 2018; and a $97.93 million USD ($100.82 million AUD) letter of credit tranche with a maturity period of seven years and a final maturity date of September 30, 2018.  BOC contributed $167 million USD, CDB contributed $229 million USD, and ICBC (Asia) contributed $93 million USD to the $2.4 billion USD term loan. Record ID#95097 captures BOC's contribution. Record ID#95098 captures CDB's contribution. Record ID#95099 captures ICBC (Asia)'s contribution.  BOC contributed $24 million USD, CDB contributed $33 million USD, and ICBC (Asia) contributed $13 million USD to the $350 million USD term loan tranche. Record ID#95100 captures BOC's contribution. Record ID#95101 captures CDB's contribution. Record ID#95102 captures ICBC (Asia)'s contribution.  On September 25, 2018, financial close was reached on a deal in which a syndicate of 22 banks — including BOC, CDB, and the Industrial and Commercial Bank of China (ICBC) — entered into a $2.56958 billion USD syndicated loan agreement with WICET for the Wiggins Island Coal Export Terminal 2018 Refinancing Project. The proceeds of this loan were to be used by the borrower for the refinancing of the Wiggins Island Coal Export Terminal. This syndicated loan was divided into two tranches: a $2.55154 billion USD term loan tranche with a maturity period of eight years, a final maturity date of September 25, 2026, and an interest rate of LIBOR plus a margin of 325 bps and a $18.04 million USD letter of credit tranche with a maturity period of eight years, a final maturity date of September 25, 2026, and an interest rate of LIBOR plus a margin of 325 bps.  In addition to BOC, CDB, and ICBC, the following lenders contributed to the loan syndicate: Australia and New Zealand Banking Group (ANZ), Banco Santander S.A., Bank of America, BNP Paribas S.A., Burlington Loan Management DAC, Commonwealth Bank of Australia (CBA), DBS Bank, Deutsche Bank, Export Finance Australia (EFA), ING Bank, KfW-IPEX Bank GmbH, Mizuho Bank, National Australia Bank Limited (NAB), Sumitomo Mitsui Banking Corporation (SMBC), MUFG Bank, Ltd., Korea Development Bank (KDB Bank), Westpac Banking Corporation, Värde Partners, and CCP Credit Acquisition.  BOC, CDB, ICBC, and all lenders, except DBS Bank which contributed contributed $221.88 million USD, $110.94 million USD to the $2.55154 billion USD term loan tranche. Record ID#95103 captures BOC's contribution. Record ID#95104 captures CDB's contribution. Record ID#95105 captures ICBC (Asia)'s contribution.  BOC, CDB, ICBC, and all lenders, except DBS Bank which contributed $1.56 million USD, contributed $0.78 million USD to the $18.04 million USD letter of credit tranche.  There was some difficulty in securing this refinancing. Senior financiers did not reach unanimous agreement in relation to the terms of the extension of the debt, so, with the majority support of the senior financiers, WICET went to court to acquire the refinancing using a solvent creditors' scheme of arrangement to bind all senior financiers, a rarely used measure in Australia. Three of the eight original consortium members of WICET had gone insolvent at this point. In 2018-19, approximately 11.4 million tons of coal were exported from the coal term. In 2019, the terminal operated at less than 50% of its designed capacity. Queensland Government-owned Gladstone Ports Corporation operates the terminal.</t>
  </si>
  <si>
    <t>Wiggins Island Coal Export Terminal</t>
  </si>
  <si>
    <t>Yancoal Australia Limited</t>
  </si>
  <si>
    <t>Australia and New Zealand Banking Group (ANZ)|Banco Santander, S.A. (Santander Group) (formerly Banco Santander Central Hispano, S.A.)|Bank of America Corporation|BNP Paribas S.A.|Burlington Loan Management DAC (BLM)|CCP Credit Acquisition Holdings, LLC|China Development Bank (CDB)|Commonwealth Bank of Australia (CBA) (CommBank)|DBS Bank Ltd.|Deutsche Bank AG|Export Finance Australia (EFA) (formerly Export Finance and Insurance Corporation (EFIC))|Industrial and Commercial Bank of China (ICBC)|ING Bank N.V.|KfW IPEX-Bank GmbH|Korea Development Bank (KDB)|Mizuho Bank, Ltd.|MUFG Bank, Ltd. (Formerly Bank of Tokyo-Mitsubishi UFJ, Ltd. (BTMU))|National Australia Bank Limited (NAB)|Sumitomo Mitsui Banking Corporation (SMBC)|Värde Partners|Westpac Banking Corporation</t>
  </si>
  <si>
    <t>Recipient Private Sector|Other Private Sector|Other Private Sector|Other Private Sector|Other Private Sector|Other Private Sector|Chinese State-owned Policy Bank|Recipient Private Sector|Other Private Sector|Other Private Sector|Recipient State-owned Company|Chinese State-owned Commercial Bank|Other Private Sector|Other State-owned Bank|Other State-owned Bank|Other Private Sector|Other Private Sector|Recipient Private Sector|Other Private Sector|Other Private Sector|Recipient Private Sector</t>
  </si>
  <si>
    <t>Wiggins Island Coal Export Terminal Pty Ltd (WICET)</t>
  </si>
  <si>
    <t>China Development Bank contributes $110.94 million USD to the $2.55154 billion USD term loan tranche of a $2.56958 billion USD syndicated loan for the Wiggins Island Coal Export Terminal 2018 Refinancing Project (Linked to Record ID#95097, #95098, #95099, #95100, #95101, #95102, #95103, and #95105)</t>
  </si>
  <si>
    <t>Australia and New Zealand Banking Group (ANZ)|Banco Santander, S.A. (Santander Group) (formerly Banco Santander Central Hispano, S.A.)|Bank of America Corporation|Bank of China (BOC)|BNP Paribas S.A.|Burlington Loan Management DAC (BLM)|CCP Credit Acquisition Holdings, LLC|Commonwealth Bank of Australia (CBA) (CommBank)|DBS Bank Ltd.|Deutsche Bank AG|Export Finance Australia (EFA) (formerly Export Finance and Insurance Corporation (EFIC))|Industrial and Commercial Bank of China (ICBC)|ING Bank N.V.|KfW IPEX-Bank GmbH|Korea Development Bank (KDB)|Mizuho Bank, Ltd.|MUFG Bank, Ltd. (Formerly Bank of Tokyo-Mitsubishi UFJ, Ltd. (BTMU))|National Australia Bank Limited (NAB)|Sumitomo Mitsui Banking Corporation (SMBC)|Värde Partners|Westpac Banking Corporation</t>
  </si>
  <si>
    <t>Recipient Private Sector|Other Private Sector|Other Private Sector|Chinese State-owned Commercial Bank|Other Private Sector|Other Private Sector|Other Private Sector|Recipient Private Sector|Other Private Sector|Other Private Sector|Recipient State-owned Company|Chinese State-owned Commercial Bank|Other Private Sector|Other State-owned Bank|Other State-owned Bank|Other Private Sector|Other Private Sector|Recipient Private Sector|Other Private Sector|Other Private Sector|Recipient Private Sector</t>
  </si>
  <si>
    <t>ICBC contributes $110.94 million USD to the $2.55154 billion USD term loan tranche of a $2.56958 billion USD syndicated loan for the Wiggins Island Coal Export Terminal 2018 Refinancing Project (Linked to Record ID#95097, #95098, #95099, #95100, #95101, #95102, #95103, and #95104)</t>
  </si>
  <si>
    <t>On September 9, 2011, financial close was reached on a deal in which a syndicate of banks — including the Bank of China (BOC), China Development Bank Corporation (CDB), and the Industrial and Commercial Bank of China (Asia) Limited (ICBC (Asia)) — entered into a $2.9969 billion USD ($3.08549 billion AUD) syndicated loan agreement with Wiggins Island Coal Export Terminal Pty Ltd (WICET) — a special purpose vehicle (SPV) and joint venture of Aquila Resources, Bandanna Energy, Caledon Resources, Cockatoo Coal, Northern Energy Corporation, Xstrata Coal, Yancoal Australia, and Wesfarmers Curragh — for the Wiggins Island Coal Export Terminal Project.  This syndicated loan facility consisted of five tranches: a $2.4 billion USD ($2.47094 billion AUD) non-recourse construction term loan tranche with a maturity period of three years and an interest rate of LIBOR plus a margin of 300 basis points (bps) provided by a syndicate; a $350 million USD ($360.35 million AUD) cost-overrun term loan tranche with a maturity period of four years; a $100 million USD ($102.96 million AUD) equity bridge term loan tranche with a maturity period of one year; a $48.97 million USD ($50.42 million AUD) working capital tranche with a maturity period of four years and a final maturity date of September 30, 2018; and a $97.93 million USD ($100.82 million AUD) letter of credit tranche with a maturity period of seven years and a final maturity date of September 30, 2018.  BOC contributed $167 million USD, CDB contributed $229 million USD, and ICBC (Asia) contributed $93 million USD to the $2.4 billion USD term loan. Record ID#95097 captures BOC's contribution. Record ID#95098 captures CDB's contribution. Record ID#95099 captures ICBC (Asia)'s contribution.  BOC contributed $24 million USD, CDB contributed $33 million USD, and ICBC (Asia) contributed $13 million USD to the $350 million USD term loan tranche. Record ID#95100 captures BOC's contribution. Record ID#95101 captures CDB's contribution. Record ID#95102 captures ICBC (Asia)'s contribution.  On September 25, 2018, financial close was reached on a deal in which a syndicate of 22 banks — including BOC, CDB, and the Industrial and Commercial Bank of China (ICBC) — entered into a $2.56958 billion USD syndicated loan agreement with WICET for the Wiggins Island Coal Export Terminal 2018 Refinancing Project. The proceeds of this loan were to be used by the borrower for the refinancing of the Wiggins Island Coal Export Terminal. This syndicated loan was divided into two tranches: a $2.55154 billion USD term loan tranche with a maturity period of eight years, a final maturity date of September 25, 2026, and an interest rate of LIBOR plus a margin of 325 bps and a $18.04 million USD letter of credit tranche with a maturity period of eight years, a final maturity date of September 25, 2026, and an interest rate of LIBOR plus a margin of 325 bps.  In addition to BOC, CDB, and ICBC, the following lenders contributed to the loan syndicate: Australia and New Zealand Banking Group (ANZ), Banco Santander S.A., Bank of America, BNP Paribas S.A., Burlington Loan Management DAC, Commonwealth Bank of Australia (CBA), DBS Bank, Deutsche Bank, Export Finance Australia (EFA), ING Bank, KfW-IPEX Bank GmbH, Mizuho Bank, National Australia Bank Limited (NAB), Sumitomo Mitsui Banking Corporation (SMBC), MUFG Bank, Ltd., Korea Development Bank (KDB Bank), Westpac Banking Corporation, Värde Partners, and CCP Credit Acquisition.  BOC, CDB, ICBC, and all lenders, except DBS Bank which contributed contributed $221.88 million USD, $110.94 million USD to the $2.55154 billion USD term loan tranche. Record ID#95103 captures BOC's contribution. Record ID#95104 captures CDB's contribution. Record ID#95105 captures ICBC's contribution.  BOC, CDB, ICBC, and all lenders, except DBS Bank which contributed $1.56 million USD, contributed $0.78 million USD to the $18.04 million USD letter of credit tranche.  There was some difficulty in securing this refinancing. Senior financiers did not reach unanimous agreement in relation to the terms of the extension of the debt, so, with the majority support of the senior financiers, WICET went to court to acquire the refinancing using a solvent creditors' scheme of arrangement to bind all senior financiers, a rarely used measure in Australia. Three of the eight original consortium members of WICET had gone insolvent at this point. In 2018-19, approximately 11.4 million tons of coal were exported from the coal term. In 2019, the terminal operated at less than 50% of its designed capacity. Queensland Government-owned Gladstone Ports Corporation operates the terminal.</t>
  </si>
  <si>
    <t>Australia and New Zealand Banking Group (ANZ)|Banco Santander, S.A. (Santander Group) (formerly Banco Santander Central Hispano, S.A.)|Bank of America Corporation|Bank of China (BOC)|BNP Paribas S.A.|Burlington Loan Management DAC (BLM)|CCP Credit Acquisition Holdings, LLC|China Development Bank (CDB)|Commonwealth Bank of Australia (CBA) (CommBank)|DBS Bank Ltd.|Deutsche Bank AG|Export Finance Australia (EFA) (formerly Export Finance and Insurance Corporation (EFIC))|ING Bank N.V.|KfW IPEX-Bank GmbH|Korea Development Bank (KDB)|Mizuho Bank, Ltd.|MUFG Bank, Ltd. (Formerly Bank of Tokyo-Mitsubishi UFJ, Ltd. (BTMU))|National Australia Bank Limited (NAB)|Sumitomo Mitsui Banking Corporation (SMBC)|Värde Partners|Westpac Banking Corporation</t>
  </si>
  <si>
    <t>Recipient Private Sector|Other Private Sector|Other Private Sector|Chinese State-owned Commercial Bank|Other Private Sector|Other Private Sector|Other Private Sector|Chinese State-owned Policy Bank|Recipient Private Sector|Other Private Sector|Other Private Sector|Recipient State-owned Company|Other Private Sector|Other State-owned Bank|Other State-owned Bank|Other Private Sector|Other Private Sector|Recipient Private Sector|Other Private Sector|Other Private Sector|Recipient Private Sector</t>
  </si>
  <si>
    <t>Loans related to the Port of Newcastle in Australia|$515 million AUD term loan tranche of a $948 million AUD syndicated loan for the Port of Newcastle 2018 Refinancing Project in Australia</t>
  </si>
  <si>
    <t>2018 $948 million AUD syndicated loan for the Port of Newcastle 2018 Refinancing Project in Australia</t>
  </si>
  <si>
    <t>Bank of China contributes $36.05 million AUD to the $515 million AUD term loan tranche to a $948 million AUD syndicated loan for the Port of Newcastle 2018 Refinancing Project (Linked to Record ID#95704 and #95705)</t>
  </si>
  <si>
    <t>On December 18, 2015, financial close was reached on a deal in which a syndicate of seven lenders — including the Industrial and Commercial Bank of China (ICBC) — entered into a $897.00 million AUD ($639.15 million USD) syndicated loan agreement with Port of Newcastle Investments Financing Pty Ltd. — a special purpose vehicle (SPV) that is jointly owned by The Infrastructure Fund (TIF) (50% ownership stake) and China Merchants Port Holdings Company (50% ownership stake) — for the Port of Newcastle 2015 Refinancing Project. This syndicated loan consisted of four tranches: a $502.00 million AUD ($357.70 million USD) term loan tranche with a maturity period of three years and a maturity date of December 18, 2018; a $320.00 million AUD ($228.01 million USD) term loan tranche with a maturity period of five years and a maturity date of December 20, 2020; a $60.00 million AUD ($42.75 million USD) capex term loan tranche with a maturity period of three years and a maturity date of December 18, 2018; and a $15.00 million AUD ($10.69 million USD) revolver tranche with a maturity period of three years and a maturity date of December 18, 2018.  ICBC contributed $63.00 million AUD ($44.89 million USD) to the $502 million AUD term loan, as captured by Record ID#95701 captures ICBC's contribution. ICBC contributed $80.00 million AUD ($57.00 million USD) to the $320 million AUD term loan, as captured Record ID#95702 captures ICBC's contribution. ICBC contributed $7.00 million AUD ($4.99 million USD) to the $60 million AUD capex term loan, as captured by Record ID#95744.  On July 23, 2018, financial close was reached on a deal in which a syndicate of 10 banks — including the Bank of China (BOC), the Bank of Communications (BoComm), and ICBC — entered into a $948 million AUD ($703.59 million USD) syndicated loan agreement with Port of Newcastle Investments Financing Pty Ltd. for the Port of Newcastle 2018 Refinancing Project. This loan was split into four tranches: a $515.00 million AUD ($382.23 million USD) term loan tranche with a maturity period of three years and a maturity date of July 23, 2021; a $343.00 million AUD ($254.57 million USD) term loan tranche with a maturity period of five years and a maturity date of July 23, 2023; and a $75.00 million AUD ($55.66 million USD) with a maturity period of three years and a maturity date of July 23, 2021; a $15.00 million AUD ($11.13 million USD) revolver term loan with a maturity period of three years and a maturity date of July 23, 2021.  The interest rate was said to based on BBSY plus a margin in the 100s basis points (bps) range. The proceeds of this loan were used to refinance existing facilities, to pay transaction costs, and provide capex drawdowns and working capital for the Port of Newcastle in New South Wales; specifically, refinancing the 2015 $897 million AUD syndicated loan.  BOC contributed $36.05 million AUD ($26.76 million USD), BoComm contributed $36.05 million AUD, and ICBC contributed $67.80 million AUD ($50.32 million USD) to the $515 million AUD term loan tranche. In addition to the three Chinese banks, the following lenders contributed the respective amounts to the $515 million AUD term loan tranche: National Australia Bank Limited (NAB) ($69.80 million AUD; $51.80 million USD), Australia and New Zealand Banking Group (ANZ) ($49.80 million AUD; $36.96 million USD), MUFG Bank, Ltd. ($32.30 million AUD; $23.97 million USD), Commonwealth Bank of Australia (CBA) ($65.80 million AUD; $48.84 million USD), DBS Bank ($65.80 million AUD), Mizuho Bank ($41.80 million AUD; $31.02 million USD), and Royal Bank of Canada (RBC) ($49.80 million AUD). Record ID#95703 captures BOC's contribution. Record ID#95704 captures BoComm's contribution. Record ID#95705 captures ICBC's contribution.  BOC contributed $38.75 million AUD ($28.76 million USD), BoComm contributed $38.75 million AUD, and ICBC contributed $47.00 million AUD ($34.88 million USD) to the $343 million AUD term loan tranche. In addition to the three Chinese banks, the following lenders contributed the respective amounts to the $343 million AUD term loan tranche: ANZ ($30.00 million AUD; $22.27 million USD), MUFG ($27.50 million AUD; $20.41 million USD), CBA ($47.00 million AUD), DBS Bank ($47.00 million AUD), Mizuho Bank ($47.00 million AUD), and RBC ($20.00 million AUD; $14.84 million USD). Record ID#95817 captures BOC's contribution. Record ID#95818 captures BoComm's contribution. Record ID#95819 captures ICBC's contribution.  ICBC contributed $10.00 million AUD ($7.42 million USD) to the $75 million AUD term loan tranche. In addition to ICBC, the following lenders contributed the respective amounts to the $75 million AUD term loan tranche: ANZ ($5.00 million AUD; $3.71 million USD), NAB ($5.00 million AUD), MUFG ($15.00 million AUD; $11.13 million USD), CBA ($12.00 million AUD; $8.91 million USD), DBS Bank ($12.00 million AUD), Mizuho Bank ($11.00 million AUD; $8.16 million USD), and RBC ($5.00 million AUD). Record ID#95820 captures ICBC's contribution.  The $15 million AUD revolver was solely and entirely provided by ANZ.  Then, on May 7, 2021, financial close was reached on a deal in which a syndicate of 11 banks — including the Agricultural Bank of China, BOC, BoComm, China Everbright Bank, China Merchants Bank, and ICBC — entered into a $639.43 million AUD ($497.16 million USD) syndicated loan agreement with Port of Newcastle Investments Financing Pty Ltd. for the Port of Newcastle 2021 Refinancing Project. This loan was split into two tranches: a $494.5 million AUD ($384.44 million USD) sustainability-linked 'green' loan (SLL) with a maturity period of five years, a maturity date of May 7, 2026, and an interest rate of BBSW plus an estimated margin between two and six bps; and a $144.98 million AUD ($112.72 million USD) credit facility tranche with a maturity period of two years and six months (2.5 years) and an interest rate of BBSW plus an estimated margin of two to six bps. The proceeds of this loan were used for the refinancing of the Port of Newcastle in New South Wales; specifically, refinancing the 2018 $948 million AUD syndicated loan.  All 11 lenders, including the six Chinese state-owned banks, contributed $44.95 million AUD ($34.95 million USD) to the $494.45 million AUD SLL tranche and $13.18 million AUD ($10.25 million USD) to the $144.98 million AUD credit facility tranche.  Record ID#95706 captures ABC's contribution to the $494.45 million AUD SLL tranche. Record ID#95707 captures BOC's contribution. Record ID#95708 captures BoComm's contribution. Record ID#95709 captures China Everbright Bank's contribution. Record ID#95710 captures China Merchants Bank's contribution. Record ID#95711 captures ICBC's contribution.  Record ID#95822 captures ABC's contribution to the $144.98 million AUD credit facility tranche. Record ID#95823 captures BOC's contribution. Record ID#95824 captures BoComm's contribution. Record ID#95825 captures China Everbright Bank's contribution. Record ID#95826 captures China Merchants Bank's contribution. Record ID#95827 captures ICBC's contribution.</t>
  </si>
  <si>
    <t>Australia and New Zealand Banking Group (ANZ)|China Bank of Communications (BoCom or BoComm)|Commonwealth Bank of Australia (CBA) (CommBank)|DBS Bank Ltd.|Industrial and Commercial Bank of China (ICBC)|Mizuho Bank, Ltd.|MUFG Bank, Ltd. (Formerly Bank of Tokyo-Mitsubishi UFJ, Ltd. (BTMU))|National Australia Bank Limited (NAB)|Royal Bank of Canada (RBC)</t>
  </si>
  <si>
    <t>Recipient Private Sector|Chinese State-owned Commercial Bank|Recipient Private Sector|Other Private Sector|Chinese State-owned Commercial Bank|Other Private Sector|Other Private Sector|Recipient Private Sector|Other Private Sector</t>
  </si>
  <si>
    <t>Bank of Communications contributes $36.05 million AUD to the $515 million AUD term loan tranche to a $948 million AUD syndicated loan for the Port of Newcastle 2018 Refinancing Project (Linked to Record ID#95703 and #95705)</t>
  </si>
  <si>
    <t>Australia and New Zealand Banking Group (ANZ)|Bank of China (BOC)|Commonwealth Bank of Australia (CBA) (CommBank)|DBS Bank Ltd.|Industrial and Commercial Bank of China (ICBC)|Mizuho Bank, Ltd.|MUFG Bank, Ltd. (Formerly Bank of Tokyo-Mitsubishi UFJ, Ltd. (BTMU))|National Australia Bank Limited (NAB)|Royal Bank of Canada (RBC)</t>
  </si>
  <si>
    <t>ICBC contributes $67.80 million AUD to the $515 million AUD term loan tranche to a $948 million AUD syndicated loan for the Port of Newcastle 2018 Refinancing Project (Linked to Record ID#95703 and #95704)</t>
  </si>
  <si>
    <t>Australia and New Zealand Banking Group (ANZ)|Bank of China (BOC)|China Bank of Communications (BoCom or BoComm)|Commonwealth Bank of Australia (CBA) (CommBank)|DBS Bank Ltd.|Mizuho Bank, Ltd.|MUFG Bank, Ltd. (Formerly Bank of Tokyo-Mitsubishi UFJ, Ltd. (BTMU))|National Australia Bank Limited (NAB)|Royal Bank of Canada (RBC)</t>
  </si>
  <si>
    <t>Recipient Private Sector|Chinese State-owned Commercial Bank|Chinese State-owned Commercial Bank|Recipient Private Sector|Other Private Sector|Other Private Sector|Other Private Sector|Recipient Private Sector|Other Private Sector</t>
  </si>
  <si>
    <t>Loans related to the Port of Newcastle in Australia|$343 million AUD term loan tranche of a $948 million AUD syndicated loan for the Port of Newcastle 2018 Refinancing Project in Australia</t>
  </si>
  <si>
    <t>Bank of China contributes $38.75 million AUD to the $343 million AUD term loan tranche to a $948 million AUD syndicated loan for the Port of Newcastle 2018 Refinancing Project (Linked to Record ID#95818 and #95819)</t>
  </si>
  <si>
    <t>Bank of Communications contributes $38.75 million AUD to the $343 million AUD term loan tranche to a $948 million AUD syndicated loan for the Port of Newcastle 2018 Refinancing Project (Linked to Record ID#95817 and #95819)</t>
  </si>
  <si>
    <t>ICBC contributes $47 million AUD to the $343 million AUD term loan tranche to a $948 million AUD syndicated loan for the Port of Newcastle 2018 Refinancing Project (Linked to Record ID#95817 and #95818)</t>
  </si>
  <si>
    <t>Loans related to the Port of Newcastle in Australia</t>
  </si>
  <si>
    <t>ICBC contributes $10 million AUD to the $75 million AUD term loan tranche to a $948 million AUD syndicated loan for the Port of Newcastle 2018 Refinancing Project</t>
  </si>
  <si>
    <t>In 2018, Bank of China and ICBC contribute to USD 140 million syndicated loan for Buenaventura Port Construction PPP Refinancing Projec, Colombia</t>
  </si>
  <si>
    <t>Bank of China (Luxembourg) Stockholm Branch contributes to $140 million syndicated loan for Buenaventura Port Construction PPP Refinancing Project (Linked to Record ID#98770)</t>
  </si>
  <si>
    <t>In August 2010, Sociedad Portuaria Terminal De Contenedores De Buenaventura (TCBuen) — a special purpose vehicle and joint venture — signed a $157 million financing package with a group of banks for Phase 1 of the Port of Buenaventura Development Project. The financing package consisted of a 13-year A loan from the World Bank's International Finance Corporation (IFC), a 13-year B loan from Costa Rica's regional infrastructure financing corporation CIFI, and two 10-year loans from banks Banco Espirito Santo and WestLB. IFC and the Central American Mezzanine Infrastructure Fund (CAMIF) also provided a joint 10.5-year C loan.  The first phase of the $224 million project involved the construction of a new international container terminal — including a 440 meter berth, two ship-to-shore gantry cranes, seven rubber-tired gantry cranes (RTGs) and ancillary facilities — in the Port City of Buenaventura at the Aguacate Marsh before the Cascajal Island. The container terminal is located in Buenaventura’s urban area, 2.4 kilometers away from the existing terminal of Sociedad Portuaria Regional de Buenaventura. Upon completion, the terminal was expected to provide approximately 268,000 twenty foot equivalent units (“TEUs”) in operational capacity and only handle containers.  Then, in 2014, TCBuen secured a second financing package for the second phase of the project. The total cost of Phase 2 was $157.9 million and it was financed in part with a $25 million A loan from the IFC and a $65 million B loan from a syndicate of banks. The purpose of Phase 2 was to expand and modernize the Port of Buenaventura and increase its capacity to 610,000 TEUs. Then, in 2018, TCBuen signed a $140 million syndicated secured term loan facility agreement with four banks — Banco Santander, SA; Bank of China (Luxembourg) SA Stockholm Branch; Industrial and Commercial Bank of China Limited Seoul Branch; and Banco Sabadell SA, Miami Branch — to refinance its existing debts from the project’s construction phase (Phase 1). AidData estimates that BOC contributed $35,000,000 (captured via Record ID#54629) and ICBC also contributed $35,000,000 (captured via Record ID#98770) to this syndicated loan.  Construction of the container terminal began in August 2008. Maritime operations began on January 27, 2011. The expansion of the terminal began in 2014. This project has been a subject of local controversy. On December 10, 2009, a local coalition of community councils – Proceso de Comunidades Negras - Regional Palenque El Congal1 (“PCN”) – requested the assistance of the Office of the Compliance Advisor/Ombudsman (CAO) on behalf of community members in Buenaventura to address alleged impacts on vulnerable afro-Colombian communities of the Malecón Project. When the CAO pointed out that the Malecón Project was a Governmental Initiative not funded by IFC and had no apparent link with the IFC-funded private sector TCBuen Project in a different area of Buenaventura, the PCN, together with Fundación Huellas y Rostros del Sentir Humano “Garífuna”, submitted a second version of the complaint describing impacts of TCBuen on its neighboring communities. Signatories raise concerns about ensuring proper consultations with ethnic minorities such as themselves, ensuring community participation in decision-making, protecting their cultural and social ways of life, and guaranteeing access to project information.</t>
  </si>
  <si>
    <t>Bank of China (Europe) S.A. (formerly Bank of China (Luxembourg) S.A. or BOC Luxembourg)</t>
  </si>
  <si>
    <t>Sweden</t>
  </si>
  <si>
    <t>Banco de Sabadell, S.A.|Banco Santander, S.A. (Santander Group) (formerly Banco Santander Central Hispano, S.A.)|Industrial and Commercial Bank of China (ICBC)</t>
  </si>
  <si>
    <t>Other Private Sector|Other Private Sector|Chinese State-owned Commercial Bank</t>
  </si>
  <si>
    <t>Sociedad Portuaria Terminal de Contenedores de Buenaventura S.A.</t>
  </si>
  <si>
    <t>ICBC contributes to $140 million syndicated loan for Buenaventura Port Construction PPP Refinancing Project (Linked to Record ID#54629)</t>
  </si>
  <si>
    <t>Korea</t>
  </si>
  <si>
    <t>Banco de Sabadell, S.A.|Banco Santander, S.A. (Santander Group) (formerly Banco Santander Central Hispano, S.A.)|Bank of China (BOC)</t>
  </si>
  <si>
    <t>2018 syndicated $100 million NZD loan from CCB NZ for unspecified purposes</t>
  </si>
  <si>
    <t>China Construction Bank (New Zealand) provides a $80.5 million NZD loan as part of a syndicated loan to Lyttelton Port Company for unspecified purposes</t>
  </si>
  <si>
    <t>On April 30, 2018, a two-bank syndicate — China Construction Bank (New Zealand) Limited (CCB NZ) and Westpac New Zealand Limited (WNZL) entered into two revolving advance facility agreements, totaling $100 million NZD with Lyttelton Port Company Limited (LPC) — the operator of the Port of Lyttelton and wholly owned subsidiary of Christchurch City Holdings Limited (CCHL), an wholly-owned investment arm of the Christchurch City Council (CCC) — for unspecified purposes. One facility carried a maturity period of three years from commencement and the other carried a maturity period of five years from five years. The interest rates were based on the bank bill bid settlement (BKBM) rate plus a margin ranging from 0.72% to 0.96% per annum. These facilities were unsecured, although featured a negative pledge arrangement including certain certificates and covenants, such as a minimum interest cover equipment (2.25 times EBITDA), a maximum gearing ratio percentage requirement (45%), and a coverage ratio.  As of June 30, 2018, LPC had not drawn on either facility. The loans were partially drawn down in 2019, with LPC generally borrowing them on 90-day terms. By June 30, 2020, one of the WNZL facilities was repaid or cancelled, leaving two facilities from CCB NZ and one remaining WNZL facility.  As of June 30, 2021, the two CCB facilities were worth $80.5 million NZD and the WNZL loan was worth $84.5 million NZD. As June 30, 2022, the two CCB facilities were worth $70 million NZD and the WNZL loan was worth $70 million NZD.</t>
  </si>
  <si>
    <t>Lyttelton Port</t>
  </si>
  <si>
    <t>China Construction Bank (New Zealand) Limited (CCB NZ)</t>
  </si>
  <si>
    <t>Lyttelton Port Company Limited (LPC)</t>
  </si>
  <si>
    <t>BKBM</t>
  </si>
  <si>
    <t>The Republic of Guinea's official sector PRC bank borrowings under $20 billion resource-backed loan framework agreement</t>
  </si>
  <si>
    <t>ICBC and other Chinese banks pledge $657.5 million loan for Conakry Port Extension Project</t>
  </si>
  <si>
    <t>On October 25, 2018, ICBC (Industrial and Commercial Bank of China) and 4 other Chinese banks agreed in principle to provide a $657.5 million loan to the Republic of Guinea for the Conakry Port Extension Project. This loan will reportedly be issued as a subsidiary loan agreement under the $20 billion Resource and Loan Cooperation Framework Agreement that the Chinese Government and the Republic of Guinea signed on September 5, 2017 (see Record ID#65113 and Record ID#64352). As such, it will carry the following terms: 15-year maturity, 4 year grace period, and an interest rate of 6-month Euribor plus a 2.5% margin. The proceeds of the loan will be used to fund 85% of the cost of a $774 million (nearly €650 million) EPC contract with China Harbour Engineering Co (CHEC).  The purpose of the Conakry Port Extension Project is to construct two multifunctional docks and a mineral dock, with dockyards adjacent to the 41.6-hectare wharf. The construction of a 4 km long road and an 11-hectare parking area capable of accommodating 600 trucks is also planned, as is the backfilling of a 35.7-hectare quayside platform. A social and environmental impact assessment has been completed for this project, and the commercial contract with CHEC was signed in October 2016. However, it does not appear that a loan agreement has been finalized.</t>
  </si>
  <si>
    <t>Conakry Port</t>
  </si>
  <si>
    <t>Pier or Berth; Mineral or Energy Infrastructure; Administrative, Storage, or Supportive Facilities</t>
  </si>
  <si>
    <t>Unspecified Chinese Bank</t>
  </si>
  <si>
    <t>Chinese Miscellaneous Agency Type</t>
  </si>
  <si>
    <t>Government of Guinea</t>
  </si>
  <si>
    <t>EURIBOR</t>
  </si>
  <si>
    <t>[CPEC] China Eximbank pledges government concessional loan for the Gwadar Port Berthing Areas and Channels Dredging Project</t>
  </si>
  <si>
    <t>According to the Gwadar Port Authority, in December 2015, the Gwadar Port Berthing Areas and Channels Dredging Project worth PKR 2.8 billion was "underway". The China-Pakistan Economic Corridor (CPEC) website reports that the estimated cost of this USD 27 million project will be at least partially financed by a China Eximbank Government Concessional Loan (GCL). The face value and borrowing terms of this loan are unknown. As of September 2021, AidData has not identified any evidence of China Eximbank signing a final financing agreement for this project.  The natural sedimentation of the port means that continuous dredging is required for sufficient depth to be maintained for larger vessels. The purpose of this particular dredging project is (1) to help the Gwadar Port Authority (the port's operator) construct additional terminals and (2) for smooth shipments to and from the existing berthing facilities. Under the Concession Agreement with Chinese Overseas Port Holding Company Limited (COPHCL), construction of breakwaters and dredging works are the responsibilities of Gwadar Port Authority. Maintenance dredging occurs periodically in order to maintain the current depth and provide landfill for port projects.  Based on the CPEC website's (and Gwadar IQRA Associates' website) project description, as of December 3, 2018, an implementing contractor had not been selected yet and dredging plans were still under review. COPHCL has submitted a draft business plan to the Pakistan Ministry of Ports &amp; Shipping for feedback. Moreover, a draft memorandum of understanding (MOU) for a joint technical and commercial feasibility study was still being reviewed by concerned ministries. According to the 2020-21 and 2021-22 Government of Pakistan public sector development plans, the feasibility study was a new scheme funded entirely by Pakistan. As of September 2021, it is unclear if works have began.  In February 2023, China Harbour Engineering Company Ltd (CHEC) signed an agreement with Gwadar Port Authority (GPA) to begin the dredging project. The operations were to last 12 months. The original plan was for the dredging process to be done in two to three phases leading to allocations of Rs 1 billion in the 2022-2023 budget, however it was decided the dredging would be done at once with a final project cost at Rs 4.7 billion. CHEC began de-silting activity April 7, 2023 and a completion ceremony for the project was held March 8th, 2024.  Gwadar Port, a deep warm-water harbor 470 km from Karachi, is strategically located on Indian Ocean near the Persian Gulf, Strait of Hormuz, and the oil rich Middle East.  China has been providing financial support to the Government of Pakistan for developing this port since 2001. China Harbor Engineering Corporation (CHEC) implemented Phase I of construction. Prime Minister Shaukat Aziz inaugurated the Gwadar Port on March 20, 2007. On May 16, 2013, the port was taken over by China Overseas Ports Holding Company Limited (COPHC) under a 40-year concession agreement. In November 2015, over 2,000 acres adjacent to Gwadar was given to China for industrial development including terminal operations, marine services, a free trade area and an international airport.</t>
  </si>
  <si>
    <t>Chinese Overseas Port Holding Company Limited</t>
  </si>
  <si>
    <t>Pier or Berth; Port Basin and Marine Preparation</t>
  </si>
  <si>
    <t>China Harbour Engineering Co., Ltd. (CHEC)|Chinese Overseas Port Holding Company Limited (COPHCL)|Gwadar Port Authority|Pakistan Ministry of Maritime Affairs</t>
  </si>
  <si>
    <t>Chinese State-owned Company|Chinese Private Sector|Recipient State-owned Company|Recipient Government Agency</t>
  </si>
  <si>
    <t>CDB pledges CFA 36 billion loan for Development Works of the Logistics Zone of the Kribi Port</t>
  </si>
  <si>
    <t>Cameroon</t>
  </si>
  <si>
    <t>CMR</t>
  </si>
  <si>
    <t>In 2018, China Development Bank agreed in principle to provide a FCFA 36 billion loan for development works of the Logistics Zone of the Kribi Port in South Cameroon. Kribi Logistics Park is located in the south of Kribi, a coastal city in Cameroon's Southern Province, next to the Kribi Deepwater Port, with a total land area of ​​about 455 hectares. The project aims to serve the Kribi deep-water port and the logistics distribution and port industrial area behind the port, relying on the Kribi Port and the free trade zone industry, to develop the two main service functions of bonded logistics and business logistics.  According to the IMF, this loan is pending a compliance report. The Port Autonome de Kribi, or Port Authority of Kribi (PAK) is the project manager of this project (IMF). According to Business in Cameroon, PAK started operations in Cameroon in March of 2018. According to Xinhua Silk Road, China Harbour and Cameroon Kribi Port Authority signed a Investment Cooperation Framework Agreement on March 23, 2018. The terms of the agreement are unclear, as is the project status.</t>
  </si>
  <si>
    <t>Autonomous Port of Kribi</t>
  </si>
  <si>
    <t>Industrial Park</t>
  </si>
  <si>
    <t>Government of Cameroon</t>
  </si>
  <si>
    <t>China Harbour Engineering Co., Ltd. (CHEC)|Port Autonome de Kribi (PAK)</t>
  </si>
  <si>
    <t>Chinese State-owned Company|Recipient Private Sector</t>
  </si>
  <si>
    <t>XOF</t>
  </si>
  <si>
    <t>China Road &amp; Bridge Corporation tasked with the deep-water port project in Moroni worth roughly 65 billion Comoros Francs</t>
  </si>
  <si>
    <t>Comoros</t>
  </si>
  <si>
    <t>COM</t>
  </si>
  <si>
    <t>On March 22nd, 2018, the Vice President in charge of the Ministry of Transport and Spatial Planning and the General Manager of the Chinese company China Road and Bridge Corporation (CRBC) signed a contract for the construction of a deepwater port on the current site of the port of Moroni. The project is expected to cost roughly 65 billion Comoros Francs. The site was decided upon after a feasibility study done by CRBC. (http://crfimmadagascar.org/en/infrastructure-critique-maritimepetrole-et-gaz/media-comores-port-de-moroni-plus-de-65-milliards-construction-dun-port-eau-profonde/). The project is expected to take two years for completion but no start date has been established yet (Port de Moroni : Plus de 65 milliards pour la construction d’un port en eau profonde). On March 22, 2018, a feasibility study was conducted, and the site of the current Moroni harbor is chosen for the construction of the new deep-water port.  Though multiple sources indicate that Chinese funding is certainly involved, no specific details have been uncovered.</t>
  </si>
  <si>
    <t>Port of Moroni</t>
  </si>
  <si>
    <t>Port; Port Basin and Marine Preparation</t>
  </si>
  <si>
    <t>China Communications Construction Group Ltd. (CCCG)</t>
  </si>
  <si>
    <t>Government of Comoros</t>
  </si>
  <si>
    <t>KMF</t>
  </si>
  <si>
    <t>Private Use Terminal Construction Project at Porto São Luís</t>
  </si>
  <si>
    <t>ICBC pledges loan to CCCC for Private Use Terminal Construction Project at Porto São Luís</t>
  </si>
  <si>
    <t>ICBC pledges loan to CCCC for Private Use Terminal Construction Project at Porto São Luís (Linked to Record ID#62080)</t>
  </si>
  <si>
    <t>On September 1, 2016, China Communications Construction Company (CCCC) signed an investment agreement and financing framework agreement with the Industrial and Commercial Bank of China (ICBC) and Thorell, a Brazilian firm, for the Private Use Terminal Construction Project at Porto São Luís in Brazil. In July 2017, CCCC signed an investment agreement with WPR Participações (a Brazilian firm and subsidiary of WTorre Group) for building the terminal. Then, on March 16, 2018, ICBC, represented by ICBC Brazil, signed a financing mandate letter committing to provide a loan for this project. The loan's face value and borrowing terms are unknown. However, it is known that the purpose of this loan was to cover the 70% of the over $700 million total project cost. The remaining 30% was expected to come in the form of an equity investment from CCCC (captured via Record ID#62080).  The Private Use Terminal Construction Project at Porto São Luís is intended to improve supply chain operations in the agricultural industries from mid-West Brazil (States of Mato Grosso, Goiás, Tocantins, Pará, Maranhão, and Piauí). Works involve construction of a water port with four berths and supporting storage facilities. This is a greenfield private port terminal located in the Organized Port Complex of Itaqui, in the municipality of São Luís, State of Maranhão. The port would be strategically located to facilitate the export of grains coming from the mid-West and the imports of fertilizers, grain, oil, pulp, and other liquid bulks to the North region.  Port San Luis was supposed to be jointly constructed by CCCC South America Regional Company, Concremat (subsidiary of CCCC), Second Harbor Engineering (SHEC, also a subsidiary of CCCC), Thorell, Lyon Capital, and WPR Participações. According to the Executive President of Concremat, "most of the supply chain will be Brazilian, with specific equipment coming from China." On March 16, 2018, CCCC signed the EPC agreement and the groundbreaking ceremony took place. Construction was scheduled to last three years. According to an August 2018 article from Concremat (a subsidiary of CCCC), workers had began earthworks and drilling onshore and offshore. The peak of work was expected to occur between June 2019 and April 2021. As of November 2021, Porto São Luís is scheduled to start operations in 2025.  This project was constructed on a BOO+EPC basis meaning CCCC would build, own, and operate the port. In December 2017, CCCC officially completed the investment transaction and officially took a 51% controlling stake in the project. Lyon Capital owns 20% of stakes, WPR owns 24%, and the rest is held by unspecified shareholders.  According to a document from April 2020, this project was stalled due to environmental issues and public backlash. The Port of San Luis is located in a vast mangrove area where local and migratory birds and various marine species breed. CCCC did not fulfill official requests to establish a conservation unit in the project area. There are also archaeological and a sacred historical sites that the CCCC has also failed to protect. The environmental licenses for this project have been obtained without consultation with affected human communities, especially the Cajueiro people. There have been reports that project developers have threatened local leaders, pressured communities to sell their land, unlawfully demolished houses, and destroyed forests. Brazilians are calling for the project to be canceled due to its negative environmental and social impacts. In 2019, local military forces have clashed with protestors attempting to protect their homes from demolition.  In November 2021, Cosan Group (a Brazilian company controlled by Atlântico Participações) signed an agreement with CCCC to acquire 100% of shares for the Private Use Terminal Construction Project at Porto São Luís. They immediately acquired the minority stake equal to 49% and will proceed with negotiations with CCCC for their 51% stake. A Cosan representative said that a “memorandum of understanding for the construction of the Port, aimed at the outflow of ore, was signed with Concremat and companies of the CCCC group. The definitive contracts for the construction of the port are conditioned to the closing of the acquisition of 100% of the shares of the port project.” The Government of Maranhao was involved in coordinating this change in ownership. In June 2021, it was also revealed that the ICBC loan was never finalized.</t>
  </si>
  <si>
    <t>Porto Sao Luis</t>
  </si>
  <si>
    <t>Pier or Berth; Terminal; Administrative, Storage, or Supportive Facilities</t>
  </si>
  <si>
    <t>ICBC (Brazil) S.A.</t>
  </si>
  <si>
    <t>China Communications Construction Co., Ltd. (CCCC)</t>
  </si>
  <si>
    <t>China Communications Construction Co., Ltd. (CCCC)|Lyon Capital|Thorell|WTorre SA</t>
  </si>
  <si>
    <t>Chinese State-owned Company|Other Private Sector|Other Private Sector|Recipient Private Sector</t>
  </si>
  <si>
    <t>Lancang-Mekong Cooperation (LMC) Special Fund</t>
  </si>
  <si>
    <t>Lancang-Mekong Cooperation Special Fund supports feasibility study for Wang Pong Terminal Expansion Project with $500,500</t>
  </si>
  <si>
    <t>Myanmar</t>
  </si>
  <si>
    <t>MMR</t>
  </si>
  <si>
    <t>Lancang-Mekong Cooperation Special Fund supports feasibility study for Wang Pong Terminal Expansion Project with $500,500 (Linked to Record ID#68542, #64003)</t>
  </si>
  <si>
    <t>On March 6, 2019, the Chinese Government provided a $500,500 loan to the Government of Myanmar via the Lancang-Mekong Cooperation Fund for financing a feasibility study of the Wan Pong Terminal Expansion Project. As of March 2019, the feasibility study was in progress and was expected to reach completion by May 2020. However, due to the impacts of Covid-19, the project was delayed. Wanbon Port is a small port on the banks of the Lan San-Mekong River, located in Maing Phone (Ka) Village Tract, Tachileik Township, Shan State. It is located in the Golden Triangle, which borders Thailand and Laos.  The project was one of the 2017 Lancang-Mekong Cooperation projects, and the project agreement was signed on January 5, 2018 (see Record ID#68542). According to the Sina news, the combined cost, including the construction of police conference room and administration building (see Record ID#64003), of two projects is about USD 1 million, which has been disbursed.  The completion of the Wang Bong Port Expansion Project will modernize port container facilities and increase the utilization rate of the Mekong River transport route, boosting trade between Myanmar and other Lancang-Mekong countries, and boosting the economic development of Myanmar and other countries in the region.  On June 7, 2022, the feasibility project is completed.</t>
  </si>
  <si>
    <t>Wan Pong Port</t>
  </si>
  <si>
    <t>Other State-owned Fund</t>
  </si>
  <si>
    <t>Government of Myanmar (Burma)</t>
  </si>
  <si>
    <t>China Eximbank pledges loan to Government of Myanmar to finance its acquisition of 15% equity stake in Kyaukpyu Deepwater Port Project</t>
  </si>
  <si>
    <t>In 2009, Xi Jinping, as the Vice President of China, witnessed the signing of an MoU on the Kyauk Phyu Economic and Technological Development Zone, Deep Sea Port, Railway Projects in Myanmar. Then, on September 29, 2014, the Government of Myanmar issued an international tender for the development of the Kyauk Phyu Special Economic Zone (KPSEZ). On November 24, 2014, CITIC Group submitted tender documents for the Deep Sea Port (DSP) and the Industry Park (IP) Project of KPSEZ, respectively, to the Government of Myanmar. On December 30, 2015, the Government of Myanmar identify CITIC Group as the bid-winner of both the DSP Project and IP Project of KPSEZ.  On April 10, 2017, Myanmar's then President U Htin Kyaw and Chinese President Xi Jinping signed an exchange of letters regarding the implementation of the KPSEZ DSP Project and KPSEZ IP Project in KPSEZ.  Then, on November 8, 2018, CITIC Group — on behalf of a larger consortium led by CITIC — and the KPSEZ Management Committee signed a $1.3 billion Framework Agreement of KPSEZ DSP Project. The Framework Agreement signing ceremony was held in Naypyidaw. [Note: In Chinese, the agreement is known as 缅甸皎漂经济特区深水港项目框架协议). According to the framework agreement, the deepwater port project was to be financed with 70% debt and 30% equity. Myanmar's Government would hold a 15% equity (ownership) stake in the project company (special purpose vehicle). Funding for Myanmar's equity contribution to the project (company) was expected come from a loan from Export-Import Bank of China.  Overall, 95% of the financing for the project was expected to come from China Eximbank, while 5% was expected to come from the Government of Myanmar.  Then, on the occasion of Chinese President Xi Jinping's state visit to Myanmar on January 18, 2020, a set of transaction agreements — including the Shareholder Agreement and the Concession Agreement -- for the KPSEZ DSP Project were signed in the presence of Myanmar's State Counsellor Daw Aung San Suu Kyi and Chinese President Xi Jinping.  According to the agreements, the two sides agreed incorporate a Joint Venture (JV) to carry out the construction and operation of the KPSEZ DSP Project. Eight months later, on August 6, 2020, Myanmar’s Directorate of Investment and Company Administration approved the registration of the project company (joint venture/special purpose vehicle), which is known as Kyaukphyu Special Economic Zone Deep Seaport Co. Ltd (ရေနက်ဆိပ်ကမ်းစီမံကိန်းဖက်စပ်ကုမ္ပဏီကို). Several months later, in November 2020, the KPSEZ Management Committee and the Kyaukphyu Special Economic Zone Deep Seaport Co. Ltd — a joint venture of CITIC Myanmar Port Investment Limited (70% equity stake) and the Government of Myanmar’s KPSEZ Management Committee (KP SEZ Management Committee) (30% equity stake) — signed a Concession Agreement. Under the terms of the Concession Agreement, Kyaukphyu Special Economic Zone Deep Seaport Co. Ltd agreed to undertake the project according to a design-build-finance-operate-maintain-transfer (DBFOMT) model.  A coup d'état in Myanmar began on the morning of February 1, 2021, when democratically elected members of the country's ruling party, the National League for Democracy (NLD), were deposed by the Tatmadaw—Myanmar's military—which then vested power in a military junta. Acting president Myint Swe proclaimed a year-long state of emergency and declared power had been transferred to Commander-in-Chief of Defence Services Min Aung Hlaing. It declared the results of the November 2020 general election invalid and stated its intent to hold a new election at the end of the state of emergency. Then. on May 3, 2021, Myanmar’s Military Council reconstituted the KP SEZ Management Committee. The Committee was chaired by U Myint Thein, retired Deputy Minister of the Ministry of Railways. U San Shwe Maung, a member of the Rakhine State Planning and Administration Council, joined the Department of Urban and Housing Development as the vice chairman. Ministry of Economy and Commerce Ministry of Planning and Finance Kyauk Phyu District General Administration Department officials, Including officials from Myanmar Port Authority (Rakhain State). Nearly three months later, on July 29, 2021, a tender was announced to hire a company to provide legal advice to the KP SEZ Management Committee (the Government of Myanmar’s representative on the Kyaukphyu Special Economic Zone Deep Seaport Co. Ltd). CITIC Myanmar Company subsequently announced that CITIC Construction and CCCC FHDI, a joint venture team, won the bid to carry out the preliminary field investigation and consultancy work required for the construction process of the project. CCCC FHDI is a subsidiary of China Communications Construction Company (CCCC). The signing ceremony of the agreement to carry out the work was held in Beijing on September 15, 2021.  Then, on January 24, 2022, Daw Aye Nu Sein, a member of the Military Council, visited the Kyauk Phyu Deep Sea Port and Special Economic Zone Project site. In addition, during the meeting of the Military Council's Central Working Group on the Myanmar Economic Zone, the Chairman of the Economic Zone, Dr. Pwong San, said that the Kyauk Phyu DSP Project need to be implemented quickly because local residents would get employment opportunities and other economic benefits. In February 2022, after a year-long international public tendering and evaluation process, the consortium led by CITIC selected MSR Consortium as the Environmental and Social Impact Assessments (ESIA) service consultant. Then, on June 29, 2022, the Central Bank of Myanmar (“CBM”) issued the Letter No. FE-1/643 for exemption of the foreign currency conversion requirements under the CBM Notification No. 12/2022 to exclude the following entities from the foreign currency conversion requirement:  Kyaukphyu Special Economic Zone Project Development Company Ltd. and yaukphyu Special Economic Zone Deep Seaport Co. Ltd.  On December 26, 2023, a supplementary agreement was signed in Naypyidaw. The goal of this supplementary agreement was to reinitiate the start of the project and clarify the rights and obligations of both countries for the port. There are no explicit details on what was agreed upon.  The purpose of the project is to design, build, finance, operate, maintain and transfer a deep sea port facility — consisting of the Yanby lsland terminal, the Made Island terminal, a bridge connecting the two islands and an approximately 15km access road to the Kyaukphyu Special Economic Zone Industrial Park — in Kyaukphyu District, Rakhine State. Once completed, the deep sea port facility is expected to allow China to gain direct access to the Indian Ocean, bypassing the congested Strait of Malacca. The deep-sea port is also expected to boost development in China's landlocked Yunnan province that borders Myanmar.</t>
  </si>
  <si>
    <t>Kyaukphyu Deepwater Port</t>
  </si>
  <si>
    <t>CITIC Myanmar Port Investment Ltd.</t>
  </si>
  <si>
    <t>Letpadaung Copper Mine</t>
  </si>
  <si>
    <t>CITIC Construction Co., Ltd.</t>
  </si>
  <si>
    <t>[China Co-financing Fund] IDB administers $50 million CHC loan to DP World Posorja for Phase I Posorja Port Terminal</t>
  </si>
  <si>
    <t>Ecuador</t>
  </si>
  <si>
    <t>ECU</t>
  </si>
  <si>
    <t>On November 12, 2018, IDB Invest, the private sector institution of the Inter-American Development Bank Group (formerly known as the IIC) signed a loan package for 377 million USD DP World Posorja, a subsidiary of Dubai Ports World, for the first phase of the construction, operation, and maintenance of the Posorja Port Project in Ecuador. This loan consists of USD 50 million from the China Co-financing Fund for Latin America and the Caribbean (CHC), USD 147 million loan from the IDB itself, and the mobilization of USD 180 million in resources from other investors, including KfW DEG, a German financial institution and subsidiary of KfW; and Proparco, a French development finance institution. The IDB Invest portion had a 15 year maturity period, though the CHC loan borrowing terms are unknown.  The IDB approval date for this loan financing was May 1, 2018, and it refers to this project with code 12177-01 and name "Posorja Port."  The total investment of the first phase was estimated at USD 538 million as of April 26, 2019. The total cost of the project is expected to be USD 1.2 billion USD. The Guayaquil Port Authority (APG) helped with implementation of the project, and China Harbor Engineering Company (CHEC) was one of the major project contractors.  This deepwater port is a public private partnership (PPP) project, for which DP World Posorja received a 50 year concessionaire contract in May 2016. The port is located on the Guayas River, about 65 km from Guayaquil, and is expected to have a 750,000 TEU annual capacity.  Construction for Phase I of the project began in July 2016. The port began operations in August 2019, though the final part of the first phase was finished in May 2020 with the arrival of four additional cranes. This first phase included, among other things, the creation of a 20 km service road to allow access to and from the port; the development of a multi-purpose terminal with 4 Quay Cranes, 15 rubber tyred gantry (RTGs), and a 400-meter pier; and the dredging of a deepwater access channel, 33.8 kilometers long (21 nautical miles), 16.5 meters deep, and 175 meters wide.  This is the first deepwater port in Ecuador, intended to allow Post Panamax type vessels to maximize their cargo capacity. The port will additionally serve Neo Panamax and Triple E Class ships. The project's second phase is expected to consist of the development of a Special Economic Zone adjacent to the port, including a 1 square km logistics and industrial park.  The project faced some challenges during construction. On February 15th, 2019 a judge ruled in favor of a lawsuit against the Environmental Ministry for not completing with all of their duties when giving an environmental license for the project. As a result, the old environmental license was annulled. In addition, the project had problems of corruption, including funds going missing and criminal charges against officials from DP World for false testimony and perjury.  The China Co-Financing Fund was established on 14 January 2013 with a contribution of 2 billion USD by the People's Bank of China, and it is administered by the IDB. For more information, see umbrella Record ID#86526.</t>
  </si>
  <si>
    <t>Posorja Port</t>
  </si>
  <si>
    <t>Posorja Port Terminal</t>
  </si>
  <si>
    <t>Mirador Copper Mine</t>
  </si>
  <si>
    <t>Copper</t>
  </si>
  <si>
    <t>IDB Invest (formerly Inter-American Investment Corporation or IIC)|KfW Development Bank (KfW Entwicklungsbank GmbH)|PROPARCO</t>
  </si>
  <si>
    <t>Other Intergovernmental Organization|Other State-owned Bank|Other Government Agency</t>
  </si>
  <si>
    <t>DP World Posorja S.A.</t>
  </si>
  <si>
    <t>China Harbour Engineering Co., Ltd. (CHEC)|Guayaquil Port Authority (APG)</t>
  </si>
  <si>
    <t>Chinese State-owned Company|Recipient Government Agency</t>
  </si>
  <si>
    <t>CDB provides $500 million loan to CMPort Holdings to facilitate acquisition of 85% ownership stake in Hambantota International Port Group (HIPG)</t>
  </si>
  <si>
    <t>Sri Lanka</t>
  </si>
  <si>
    <t>LKA</t>
  </si>
  <si>
    <t>CDB provides $500 million loan to CMPort Holdings to facilitate acquisition of 85% ownership stake in Hambantota International Port Group (HIPG) (Linked to Record ID#56204)</t>
  </si>
  <si>
    <t>In December 2018, the Shenzhen Branch of China Development Bank (CDB) issued a $500 million loan to China Merchants Port (CMPort) Holdings to facilitate its acquisition of an 85% ownership stake in Hambantota International Port Group (HIPG). CMPort Holdings, the borrower, signed a concession agreement with the Sri Lankan Government and the Sri Lankan Ports Authority for a period of 99 years, and agreed to invest up to $1.12 billion in Hambantota Port and its maritime-related business after the acquisition was completed. The acquisition was effectively completed on June 21, 2018 (see Record ID#56204 and Staff Comment #2).</t>
  </si>
  <si>
    <t>Hambantota International Port</t>
  </si>
  <si>
    <t>2018 syndicated $260 million USD loan from BoC and others for the Khalifa Port Container Terminal 2 Project in the UAE</t>
  </si>
  <si>
    <t>Bank of China contributes to a $260 million syndicated term loan facility for Khalifa Port Container Terminal 2 Project</t>
  </si>
  <si>
    <t>In 2018, a syndicate of four banks — the Abu Dhabi Branch of Bank of China (BOC), Hong Kong Branch of DBS Bank Ltd., the UAE Branch of HSBC Bank Middle East Limited, and Abu Dhabi Commercial Bank PJSC (ADCB) — signed a $260 million syndicated senior committed term loan facility agreement with CSP Abu Dhabi Terminal L.L.C. (COSCO Shipping Ports Abu Dhabi Terminal) — a Abu Dhabi, United Arab Emirates-incorporated special purpose vehicle (SPV) that is jointly owned by COSCO SHIPPING Ports (Abu Dhabi) Limited (CSP (Abu Dhabi)), a wholly-owned subsidiary of Chinese state-owned COSCO Shipping Ports Limited, (90% ownership stake) and Government of Abu Dhabi-owned Abu Dhabi Ports Company PJSC (10% ownership stake) — for the Khalifa Port Container Terminal 2 Project. The loan facility carried a maturity of 15 years and it was structured as a long-term loan facility with a moratorium on principal repayment. HSBC Bank Middle East, ADCB, and BOC all served as onshore account banks. Abu Dhabi Commercial Bank PJSC served as the Security Agent. DBS acted as the Mandated Lead Arranger and Structuring Bank.  On September 28, 2016, COSCO Shipping Ports (Abu Dhabi) Limited, a wholly owned subsidiary of COSCO Shipping Ports Limited (the project sponsor), entered into a 35-year (with an optional extension of five years) concession agreement with Abu Dhabi Ports Company PJSC to establish the joint venture for the construction and development of Container Terminal Phase II at Khalifa Port in Abu Dhabi. Khalifa Port Container Terminal 2 was the second foreign terminal where COSCO Shipping Ports held a controlling interest.  The project sought to construct a container terminal at Khalifa Port. The terminal had a draft depth of 18 meters and a 1200-meter long quay wall. The first 800 meters of the quay length and its corresponding concession area were expected to begin operations in the first half of 2018, with the other 400 meters and its expanded concession area was expected to begin operations in 2020. The entire concession area, including the expansion area, spanned an area of about 70 hectares with 3 berths for a total capacity of 2.4 million twenty-foot equivalent units (TEU), adding onto Khalifa Port's existing capacity of 2.5 million TEU. The concession agreement also included an option to add another 600 meters of quay to meet future demand, allowing a growth in capacity to 3.5 million TEU. Khalifa Port was reportedly one of the fastest growing container ports prior to construction. With the construction of Khalifa Port Container Terminal 2, Khalifa Port, located along the ‘Silk Road Economic Belt and the 21st Century Maritime Silk Road’ and strategically between Abu Dhabi and Dubai in the Middle East, was expected to become the next hub port of the Middle East and West Asia.  On July 10, 2017, COSCO Shipping Ports Limited signed a contract with Zhenhua Heavy Industries for the provision of 11 shore container cranes, 24 automated rail cranes, and eight container cranes for the terminal. Then, on September 26, 2017, COSCO Shipping Port signed a contract with China Harbor Engineering Corporation (CHEC) and CCCC First Navigation Engineering Bureau Co., Ltd. The contract included the laying of steel rails at the pier, services to automate the terminal, and the construction of ancillary facilities. RemCom provided cables and cable laying services under a subcontract from CHEC. SinoPro provided steel rebar, white food, film faced plywood tubes, structure steel, and couplers. The National Development and Reform Commission of China ‘initiated and coordinated’ the project as part of the Belt and Road Initiative (BRI).  A groundbreaking ceremony was held on November 5, 2017. Then, on December 10, 2018, COSCO Shipping Ports inaugurated the terminal. Trial operations were scheduled to begin in April 2019 with 1.5 million TEU capacity before ramping up until official operations were to begin in the third quarter of 2019. Trial operations began, as scheduled, in April 2019. Full operations at CSP Abu Dhabi Terminal began in the fourth quarter of 2019. CSP Abu Dhabi Terminal generated $13,657,000 USD in revenue during the first half of 2020. By April 2020, CSP Abu Dhabi Terminal had handled over 540,000 and begun weekly direct service to ports in Europe and in the Indian subcontinent.  After the construction of the container terminal, Khalifa Port became a subject to controversy and diplomatic intrigue between the United States and the United Arab Emirates over the construction of an alleged secret Chinese military facility. The United Arab Emirates (U.A.E.) is a close U.S. ally, hosts U.S. military forces, has pursued advanced American military technology, and has sought a bilateral security pact with the United States for its protection from Iran. Still, the U.A.E. has close economic ties with China and it has refrained from banning Huawei Technologies from its telecommunications networks. In the spring of 2021, the U.S. intelligence community concluded, based on reports and satellite imagery of the excavation of a hole and the construction of girders to accommodate a multistory building, that China was constructing a military installation at the port. The construction site was later covered up, allegedly to prevent scrutiny. Upon concluding that the site was of a military nature, the U.S. government launched a vigorous diplomatic campaign to convince the Emirati Government that the site had a military purpose and that it should cease construction.  U.S. and U.A.E. officials discussed the issue several times during calendar year 2021. U.S. President Joe Biden spoke with Abu Dhabi Crown Prince Mohammed bin Zayed al Nahyan, the de facto leader of the United Arab Emirates, in May 2021 and August 2021, raising concerns over China's enlarged presence in the U.A.E. and warned of its potentially deleterious impact on U.S.-U.A.E. relations. Reported potential consequences of allowing construction to persist included scuttling the $23 billion USD sale of American F-35 fighter aircraft, Reaper drones, and advanced munitions to the U.A.E. During a September 2021 visit to Abu Dhabi, U.S. National Security Advisor Jake Sullivan and U.S. National Security Council Coordinator for the Middle East and North Africa Brett McGurk presented American intelligence findings on the site at Khalifa Port to the Emirati Government. McGurk met again with Crown Prince Mohammed bin Zayed al Nahyan in November 2021. Construction at the site halted sometime between October 2021 and November 2021, and American officials were allowed to inspect the project site. The Emirati Government reportedly was unaware of the alleged military dimension of the construction work, and the Emirati Embassy in Washington denied ever considering hosting a Chinese military facility at Khalifa Port or elsewhere in the country.</t>
  </si>
  <si>
    <t>Khalifa Port</t>
  </si>
  <si>
    <t>Khalifa Port Container Terminal 2</t>
  </si>
  <si>
    <t>COSCO Shipping Ports (Abu Dhabi) Limited</t>
  </si>
  <si>
    <t>Abu Dhabi Commercial Bank PJSC (ADCB)|DBS Bank Ltd.|HSBC Bank PLC</t>
  </si>
  <si>
    <t>Recipient State-owned Bank|Other Private Sector|Other Private Sector</t>
  </si>
  <si>
    <t>CSP Abu Dhabi Terminal L.L.C. (CSPADT)</t>
  </si>
  <si>
    <t>CCCC First Navigation Engineering Bureau Co., Ltd.|China Harbour Engineering Co., Ltd. (CHEC)|RemCon Electrical Co. L.L.C.|Shanghai Zhenhua Heavy Industries Co., Ltd. (ZPMC)|SinoPro</t>
  </si>
  <si>
    <t>Chinese State-owned Company|Chinese State-owned Company|Recipient Private Sector|Chinese State-owned Company|Chinese State-owned Company</t>
  </si>
  <si>
    <t>Abu Dhabi Commercial Bank PJSC (ADCB)</t>
  </si>
  <si>
    <t>Recipient State-owned Bank</t>
  </si>
  <si>
    <t>ICBC contributions to $378.5 million USD syndicated loan for the NCIG Coal Export Terminal 2018 Refinancing Project</t>
  </si>
  <si>
    <t>ICBC contributes $25 million USD to the $278.5 million USD term loan tranche of a $378.5 million USD syndicated loan for the NCIG Coal Export Terminal 2018 Refinancing Project</t>
  </si>
  <si>
    <t>On August 9, 2010, financial close was reached on a deal in which a syndicate of 16 lenders — including the Bank of China (BOC), China Development Bank (CDB), and the Industrial and Commercial Bank of China (Asia) Limited (ICBC (Asia)) — entered into a $2.40994 billion USD ($2.62693 billion AUD) syndicated loan agreement with Newcastle Coal Infrastructure Group (NCIG) — a special purpose vehicle (SPV) and joint venture of of BHP Billiton (through Hunter Valley Energy Coal), Centennial Coal, Donaldson Coal, Peabody Energy, Felix Resources (Yancoal) and Whitehaven Coal Ltd. — for the Second Phase of the Newcastle Coal Loader Expansion Project. This loan was divided into four tranches: a $1.900 billion USD ($2.07108 billion AUD) term loan tranche with a maturity period of six years and maturity date of August 9, 2016; a $32.16 million USD ($35.06 million AUD) letter of credit tranche with a maturity period of six years and maturity date of August 9, 2016; a $45.94 million USD ($50.08 million AUD) working capital tranche with a maturity period of six years and maturity date of August 9, 2016; and a $431.84 million USD ($470.72 million AUD) junior loan tranche with a maturity period of 12 years. The proceeds of the loan were to be used by the borrower for refinancing purposes and to finance the expansion of Stage 2 of the third coal loader at the Port of Newcastle.  BOC contributed $80.00 million USD ($87.20 million AUD), CDB contributed $40.00 million USD ($43.60 million AUD), and ICBC (Asia) contributed $40.00 million USD to the $1.900 billion USD six-year term loan tranche. Record ID#95687 captures BOC's contribution. Record ID#95688 captures CDB's contribution. Record ID#95689 captures ICBC (Asia)'s contribution.  All 16 lenders, including BOC, CDB, and ICBC (Asia) contributed $26.99 million USD ($29.42 million AUD) to the $431.84 million USD junior loan tranche. Record ID#95690 captures BOC's contribution. Record ID#95691 captures CDB's contribution. Record ID#95692 captures ICBC (Asia)'s contribution.  Then, on August 31, 2011, a syndicate of 15 lenders — including BOC, CDB, and ICBC (Asia)) — entered into a $2.94595 billion USD ($2.75532 billion AUD) syndicated loan loan agreement with Newcastle Coal Infrastructure Group (NCIG) for the Newcastle Coal Export Terminal Stage 2F Project. This loan was divided into four tranches: a $1.04999 billion USD ($982.05 million AUD) term loan tranche; a $1.800 billion USD ($1.68352 billion AUD) term loan tranche; a $53.30 million USD ($49.85 million AUD revolver tranche; and a $42.66 million USD ($39.90 million AUD) revolver tranche. The proceeds of this loan were used by the borrower for the $1 billion AUD Stage 2F Coal Terminal Expansion at the Port of Newcastle, which sought to construct a third berth (K10), fourth stacker reclaimer, additional conveyors, and a rail flyover to the west of the 136-hectare Kooragang Island site, increasing the coal export terminal's maximum throughput capacity from 53 Mtpa to 66 Mtpa.  BOC contributed $11.00 million USD ($10.29 million AUD), CDB contributed $96.10 million USD ($89.88 million AUD), and ICBC (Asia) contributed $65.80 million USD ($61.54 million AUD) to the $1.049 billion USD term loan tranche. Record ID#95693 captures BOC's contribution. Record ID#95694 captures CDB's contribution. Record ID#95695 captures ICBC (Asia)'s contribution.  BOC contributed $78.40 million USD ($73.33 million AUD), CDB contributed $37.90 million USD ($35.45 million AUD), and ICBC (Asia) contributed $39.20 million USD ($36.66 million AUD) to the $1.8 billion USD term loan tranche. Record ID#95696 captures BOC's contribution. Record ID#95697 captures CDB's contribution. Record ID#95698 captures ICBC (Asia)'s contribution.  Then, on July 4, 2017, financial close was reached on a deal in which a syndicate of nine lenders — including the Industrial and Commercial Bank of China (ICBC) — entered into a $633.82 million USD ($831.01 million AUD) syndicated loan agreement with Newcastle Coal Infrastructure Group (NCIG) — a special purpose vehicle (SPV) then owned by a joint venture of BHP (35% equity stake), Yancoal (27% equity stake), Peabody Energy (18% equity stake), Whitehaven Coal (11% equity stake), and Banpu (9% equity stake) — for the NCIG Coal Export Terminal 2017 Refinancing Project. This loan carried a maturity period of five years, a final maturity date of July 4, 2022, a commitment fee of 50 basis points (bps), and an interest rate of LIBOR plus a margin of 185 bps. The proceeds of this loan were used by the borrower to refinance $450 million USD of bank debt maturing in March 2018 for the NCIG Coal Export Terminal at the Port of Newcastle, New South Wales; due to lender demand, it was up-sized to refinance additional debt.  ICBC contributed $50.00 million USD ($65.56 million AUD) to the loan syndicate. Record ID#95699 captures ICBC's contribution.  On July 18, 2018, financial close was reached on a deal in which a syndicate of eight banks — including the Industrial and Commercial Bank of China (ICBC)— entered into a $378.5 million USD syndicated loan agreement with Newcastle Coal Infrastructure Group Pty Ltd (NCIG) — a special purpose vehicle (SPV) then owned by a joint venture of BHP (35% equity stake), Yancoal (27% equity stake), Peabody (14% equity stake), Whitehaven Coal (14.7% equity stake), and Centennial Coal (8.8% equity stake) — for the NCIG Coal Export Terminal 2018 Refinancing Project. The syndicated loan consisted of two term loan tranches: a $278.5 million USD term loan tranche with a maturity period of five years and a maturity date of July 18, 2023 and a $100 million USD term loan with a maturity period of 10 years and maturity date of July 18, 2028. The proceeds of this loan were to be used by the borrower for the refinancing of its debt.  ICBC contributed $25 million USD to the $278.50 million USD term loan tranche. In addition to ICBC, the following lenders contributed the respective amounts to the $278.5 million USD tranche: Australia and New Zealand Banking Group (ANZ) ($45.74 million USD), Commonwealth Bank of Australia (CBA) ($49.60 million USD), National Australia Bank Limited (NAB) ($33.84 million USD), Oversea-Chinese Banking Corporation, Limited (OCBC Bank) ($43.50 million USD), Sumitomo Mitsui Banking Corporation (SMBC) ($38.90 million USD), United Overseas Bank Limited (UOB) ($16.92 million USD), and Canadian Imperial Bank of Commerce (CIBC) ($25.00 million USD). The $100 million USD term loan tranche was provided solely and entirely by SMBC. Record ID#95828 captures ICBC's contribution.</t>
  </si>
  <si>
    <t>Australia and New Zealand Banking Group (ANZ)|Canadian Imperial Bank of Commerce (CIBC)|Commonwealth Bank of Australia (CBA) (CommBank)|National Australia Bank Limited (NAB)|Oversea-Chinese Banking Corporation, Limited (OCBC Bank)|Sumitomo Mitsui Banking Corporation (SMBC)|United Overseas Bank Limited (UOB)</t>
  </si>
  <si>
    <t>Recipient Private Sector|Other Private Sector|Recipient Private Sector|Recipient Private Sector|Other Private Sector|Other Private Sector|Other Private Sector</t>
  </si>
  <si>
    <t>Financing for the Nouadhibou Fishing Port Project in Mauritania</t>
  </si>
  <si>
    <t>China Eximbank provides RMB 400 million loan for Phase 3 of Nouadhibou Fishing Port Project</t>
  </si>
  <si>
    <t>China Eximbank provides RMB 400 million loan for Phase 3 of Nouadhibou Fishing Port Project (Linked to Record ID#97748 and #97754)</t>
  </si>
  <si>
    <t>On June 7, 2010, Hongdong Fishery Co., Ltd. (福建省福州宏东渔业股份有限公司 or 宏东渔业) — a subsidiary of China Poly Group Corporation Ltd (a Chinese state-owned military enterprise) — signed a long-term fishery cooperation agreement with the Mauritanian Ministry of Economic Affairs and Development, which granted the Chinese company an extraordinary set of maritime and land concessions (including tax and customs exemptions, permission to occupy an area of 60,000 square meters within a few hundred meters from the quay of the Autonomous Port of Nouadhibou, and the right to fish nearly 100 species of fish in a special economic zone).  In 2010, Hongdong International (Mauritania) Fishery Development Co., Ltd. — a special purpose vehicle and wholly owned subsidiary of Hongdong Fishery Co., Ltd. — received a China Development Bank (CDB) loan worth approximately $25.2 million for Phase 1 (as captured via Record ID#97748). The loan was backed by a Sinosure credit insurance policy. Phase 1 had a total cost of $36 million.  Then, in October 2016, China Eximbank issued an RMB 400 million loan to Hongdong International (Mauritania) Fishery Development Co., Ltd. for Phase 2 of the Nouadhibou Fishing Port Project (as captured via Record ID#97754). The borrowing terms of the 2016 China Eximbank loan are unknown. However, it is known that the borrower purchased a Sinosure credit insurance policy.  Then, in 2018, China Eximbank issued an RMB 400 million loan to Hongdong International (Mauritania) Fishery Development Co., Ltd. for Phase 3 of the Nouadhibou Fishing Port Project (as captured via Record ID#97756). The borrowing terms of the 2018 China Eximbank loan are unknown. However, it is known that the borrower purchased a Sinosure credit insurance policy.  The purpose of the Nouadhibou Fishing Port Project was to construct a new ore terminal in Nouadhibou with a capacity of 250,000 tons. The project scope involved the construction of an approach bridge, wharf platform, dock pier, tie pier, land earthwork, and auxiliary facilities. The main body of the wharf was to be constructed with high pile beams and slab structures that encompassed a 793-meter-long approach bridge, a 404-meter-long wharf platform, and 11 independent dock piers.  Hongdong International (Mauritania) Fishery Development Co., Ltd. signed a $99,250,800 commercial (EPC) contract with PowerChina Harbour Co., Ltd. on February 4, 2010. Phase 1 commenced on April 6, 2010 and concluded on October 5, 2012. Phase 2 was reportedly completed, but its precise implementation start and end dates are unknown. Phase 3 was completed on March 4, 2021.  The Nouadhibou Port eventually became the largest iron ore export wharf in West Africa. After going into service, the port exported more than 14 million tons of iron ore each year, significantly increasing the ore loading capacity of the National Industrial and Mining Company (SNIM).</t>
  </si>
  <si>
    <t>Nouadhibou Fishing Port</t>
  </si>
  <si>
    <t>Hongdong International (Mauritania) Fishery Development Co., Ltd.</t>
  </si>
  <si>
    <t>Energy and Minerals</t>
  </si>
  <si>
    <t>Hongdong International (Mauritania) Fishery Development Co., Ltd</t>
  </si>
  <si>
    <t>PowerChina Harbour Co., Ltd.</t>
  </si>
  <si>
    <t>Boffa Project</t>
  </si>
  <si>
    <t>CAFIC provides $92,711,400 loan for Phase 1 of the Boffa Port Project</t>
  </si>
  <si>
    <t>On October 31, 2016, Aluminum Corporation of China Limited (Chalco) signed cooperation framework agreements with the Guinea Government and Société Guinéenne de Patrimoine Minier (SOGUIPAMI) -- a Guinean state mining company -- for the development of the Boffa mine. Then, in August 2017, CINF submitted a project feasibility study report to Chalco Hong Kong Limited. On June 8, 2018, Chalco Hong Kong Investment Company Limited (a wholly-owned subsidiary of Chalco) and Chalco Guinea Company S.A. — a special purpose vehicle and joint venture of Chalco Energy Holdings Co., Ltd. (中國鋁業能源控 股有限公司) [85% equity stake] and the Government of Guinea [15% equity stake] — entered into a mining convention with the Government of Guinea, pursuant to which Chalco Hong Kong Investment Company Limited agreed to mobilize $585,726,310 for Phase 1 of the Boffa Project while the Government of Guinea agreed to provide mining licenses and rights to transport mining products for the development and operation of Phase 1 of the Boffa Project.  Then, on July 9, 2018, the President of Guinea signed a decree to grant both Boffa north area and Boffa south area a mining permit, effective from July 2018 to July 2033. Chalco must pay a royalty of $0.208 per ton to the Government of Guinea based on the volume of bauxite extracted from the Boffa mine. Then, on August 16, 2018, Boffa Port Investment Co., Ltd. (博法港口投資有限公司) was legally incorporated in Hong Kong as a joint venture between Chalco Hong Kong Investment Company Limited [95% equity stake] and Société Guinéenne de Patrimoine Minier (SOGUIPAMI) [5% equity stake].  Phase 1 had two project subcomponents: a $474,014,900 mining project (involving construction and development of a bauxite mine in the coastal town of Boffa at the mouth of River Pongo) and a $111,711,400 port project (involving the construction of a bauxite transportation wharf in the coastal town of Boffa at the mouth of River Pongo). Chalco Energy Holdings Co., Ltd. agreed to provide a $142 million equity contribution to partially finance the mining project and a 8-year shareholder loan to cover the remaining cost ($332,014,900) of the mining project. The borrowing terms of the shareholder loan to Chalco Guinea Company S.A. are unknown. However, it is known that the shareholder loan was collateralized against the project assets and the Government of Guinea’s 15% equity stake in Chalco Guinea Company S.A. Chalco Energy Holdings Co., Ltd. agreed to provide a $19 million equity contribution to partially finance the port project and bank loans to cover the remaining cost ($92,711,400) of the port project. The borrowing terms of the bank loans to Boffa Port Investment Co., Ltd. are unknown. However, it is known that the bank loans were collateralized against the project assets, Chalco Hong Kong Investment Company Limited’s 95% equity stake in Boffa Port Investment Co., Ltd. , and the SOGUIPAMI’s 5% equity stake in Boffa Port Investment Co., Ltd.  China Non-ferrous Metals Industry Sixth Metallurgical Construction Co. Ltd. was the EPC contractor responsible for project implementation. Phase 1 commenced construction in September 2018 with the mine having an expected annual bauxite output capacity of 12 million tons. Then, on October 28, 2018, a formal groundbreaking ceremony took place. The project began filed mining operations on October 6, 2019. By the end of 2019, the quarry of mine had been put into operation. The first shipment of bauxite was sent to China in February 2020.  Then, in April 2020, a 23 km belt conveyor was commissioned successfully under load and the supporting port project was successfully completed. On March 20, 2021, the first 300,000 tons of high-grade bauxite were shipped from Boffa mine to Rizhao Port in Shandong Province. Boffa mine was put into operation on April 30, 2020. By the end of 2021, Chalco had extracted approximately 20.4 million tons of bauxite from the Boffa mine.</t>
  </si>
  <si>
    <t>Port of Boffa</t>
  </si>
  <si>
    <t>Aluminum Corporation of China Limited (Chalco)</t>
  </si>
  <si>
    <t>Rizhao Port Group</t>
  </si>
  <si>
    <t>Pier or Berth; Mineral or Energy Infrastructure</t>
  </si>
  <si>
    <t>China-Africa Fund for Industrial Cooperation Co., Ltd. (CAFIC)</t>
  </si>
  <si>
    <t>State-owned Fund</t>
  </si>
  <si>
    <t>Boffa Port Investment Co., Ltd.</t>
  </si>
  <si>
    <t>China Non-ferrous Metals Industry Sixth Metallurgical Construction Co. Ltd.</t>
  </si>
  <si>
    <t>Société Guinéenne de Patrimoine Minier (SOGUIPAMI)</t>
  </si>
  <si>
    <t>Boffa project assets and the Société Guinéenne de Patrimoine Minier (SOGUIPAMI)’s 5% equity stake in Boffa Port Investment Co., Ltd.</t>
  </si>
  <si>
    <t>Projects under the MOU grant, worth CNY 50, million signed by the Chinese Ministry of Defense to Sierra Leonean Armed Forces in 2018</t>
  </si>
  <si>
    <t>Chinese Ministry of Defense provides grant for Government Wharf Slipway Construction Project (Linked to Record ID#62951 and #86459)</t>
  </si>
  <si>
    <t>In a speech delivered on February 18, 2019, Sierra’s Leone's President announced that grant funding from the Chinese Ministry of Defense to Sierra Leone's Armed Forces would be used to finance the enhancement of the Government Wharf in Freetown by constructing a dry-docking and a slipway facility. The current status of this project is unknown. The funding for the project is reportedly being drawn from an RMB 50 million military grant assistance agreement that the Chinese Government and the Government of Sierra Leone signed in March 2018 (captured via Record ID#62951).</t>
  </si>
  <si>
    <t>Sierra Leone Government Wharf</t>
  </si>
  <si>
    <t>China Ministry of National Defense</t>
  </si>
  <si>
    <t>Republic of Sierra Leone Armed Forces (RSLAF)</t>
  </si>
  <si>
    <t>Azerbaijan</t>
  </si>
  <si>
    <t>AZE</t>
  </si>
  <si>
    <t>Chinese Government provides $3.867 million grant for Baku International Sea Trade Port Assistance Project</t>
  </si>
  <si>
    <t>On April 4, 2018, China International Center for Economic and Technical Exchanges handed over $3.867 million worth of equipment from Xuzhou Construction Machinery Co Ltd (XCMG or 徐工集团) to the Government of Azerbaijan for the Baku International Sea Trade Port Assistance Project. This project involved the provision of 34 pieces of heavy equipment to the Baku International Sea Trade Port. The equipment includes 16 forklifts with carrying capacity from 1.5 to 20 tons, two 45-ton telescopic container loaders, three 30-ton trailers for tractors, one 220-ton crane and other equipment.  In addition to the equipment, XCMG dispatched a six member team to Azerbaijan for a 30-day training and support (captured via Record ID#73213).</t>
  </si>
  <si>
    <t>Baku International Sea Trade Port</t>
  </si>
  <si>
    <t>Xuzhou Construction Machinery Group Co., Ltd. (XCMG)</t>
  </si>
  <si>
    <t>China International Center for Economic and Technical Exchanges (CICETE)</t>
  </si>
  <si>
    <t>Government of Azerbaijan</t>
  </si>
  <si>
    <t>Baku International Sea Port</t>
  </si>
  <si>
    <t>Chinese Government provides $6 million grant for Customs and Border Security Improvement Project</t>
  </si>
  <si>
    <t>In November 2018, the Chinese Government and the Government of Antigua and Barbuda signed a $6 million grant agreement for a Customs and Border Security Improvement Project. The project was initially conceived in July 2016. The purpose of the project was to acquire and install surveillance equipment — including a mobile container or vehicle inspection system, an X-ray inspection system, a radioactive material monitoring system, an X-ray CT inspection system, 20 sets of hand-held metal detectors, and 3 sets of portable trace explosives / drug detectors — at St. John’s Port and V. C. Bird International Airport.  The ultimate objective of the project was to improve the efficiency of customs' detection of imported goods, and strengthen the capability of the Government of Antigua and Barbuda government to combat smuggling and drug trafficking. The equipment was officially handed over to the local authorities on December 6, 2019. Sun Ang, the Chinese ambassador to Antigua and Barbuda, signed the handover certificates with Gaston Browne, the Prime Minister of Antigua and Barbuda.</t>
  </si>
  <si>
    <t>Port of St John's Antigua</t>
  </si>
  <si>
    <t>China provides operational training on equipment donated to the Baku Sea Port (Linked with Record ID#65700)</t>
  </si>
  <si>
    <t>On April 4, 2018, Xuzhou Construction Machinery Group Co., Ltd. (XCMG) began providing training sessions on heavy machinery they had donated to Azerbaijan. This eventually resulted in over 100 training sessions, that covered operation techniques, maintenance methods, and techniques for safe operation. The training sessions followed a 3.867 million USD donation of operating equipment to Baku International Sea Port (see Record ID#65700).</t>
  </si>
  <si>
    <t>Free-standing technical assistance</t>
  </si>
  <si>
    <t>Grants under 2018 ETCA from Chinese Government to Ghana</t>
  </si>
  <si>
    <t>Chinese Government provides $50 million grant — via ETCA — for Jamestown Fishing Port Complex Construction Project (Linked to Record ID#88555)</t>
  </si>
  <si>
    <t>On April 4, 2018, the Chinese Government and the Government of Ghana signed an exchange of letters, which committed $50 million of grant funding for the Jamestown Fishing Port Complex Construction Project. The grant proceeds were drawn from an Economic and Technical Cooperation Agreement (ETCA) signed by the same parties.  The Jamestown Fishing Port Complex Construction Project involves the dredging of about 118,000 cubic meters of harbor basin and shipping channels, construction of hydraulic structures composed of berths of about 1,200 meters, seawall and a break water and the construction of administration, production and supporting facilities including kindergarten, fish market and a processing area. Upon completion, the project is expected to enhance the productivity of fisher folks and create 1,000 job opportunities for the youth in nearby communities. CCCC First Harbor Consultants Co., Ltd. and Tianjin Zhongbei Construction Engineering Management Co Ltd are the contractors responsible for project design and supervision. CRCC Harbour and Channel Engineering Bureau Group Co., Ltd is the general contractor responsible for project implementation.  A formal groundbreaking ceremony was held on December 5, 2018. However, project implementation did not commence until more than a year and a half later. On. September 2, 2019, a project implementation agreement was signed by the Government of Ghana and China’s Ministry of Commerce (MOFCOM). Then, on August 20, 2020, project implementation commenced.  On October 27, 2020, Ghana's President Akufo Addo inspected the project site.  Ghana's Minister of Transport Kweku Asima, Minister of Fisheries and Aquaculture Elizabeth Farley Kwaye, Port Authority Commissioner Michael Luguje, Accra Mayor Adaija Suva, local chiefs and major media outlets accompanied him. On February 24, 2021, the Mayor of Accra visited the project site. Then, on March 8, 2021, a CRCC project manager, Luo Wei, stated that the project had achieved a 20% completion rate and it was on track to finish on schedule (on February 20, 2023). Approximately one month later, on April 7, 2021, a COVID-19 vaccination campaign was undertaken at the project site for 40 local employees of the projects. The project was 88% complete in February 2022, and was eventually inaugurated on September 13, 2024.</t>
  </si>
  <si>
    <t>Jamestown Fishing Harbour</t>
  </si>
  <si>
    <t>CCCC First Harbor Engineering Company Ltd.|CRCC Harbor &amp; Channel Engineering Bureau Group Co., Ltd|Tianjin Zhongbei Construction Engineering Management Co., Ltd.</t>
  </si>
  <si>
    <t>Chinese State-owned Company|Chinese State-owned Company|Chinese State-owned Company</t>
  </si>
  <si>
    <t>Philippines</t>
  </si>
  <si>
    <t>PHL</t>
  </si>
  <si>
    <t>Chinese Government provides grant for Container Inspection Equipment Project</t>
  </si>
  <si>
    <t>On November 20, 2018, the Chinese Government and the Government of the Philippines signed an exchange of letters committing an unknown amount of grant funding for a Container Inspection Equipment Project. The purpose of the project was to supply and install four mobile x-ray container vehicle inspection systems and two luggage inspection systems in the Philippines.  On August 29, 2019, the Philippines’ Bureau of Customs (BOC) and China’s Ministry of Commerce (MOFCOM) signed an implementation agreement for the Container Inspection Equipment Project. Two mobile x-ray container vehicle inspection systems were to be deployed to Manila International Container Port (MICP), one mobile x-ray container vehicle inspection systems was to be deployed to Port of Manila, one mobile x-ray container vehicle inspection systems was to be deployed to Port of Subic, and the luggage inspection systems were to be deployed to Ninoy Aquino International Airport Customs. According to BOC, the mobile x-ray container vehicle inspection systems can scan 60 containers at most per hour, improving trade facilitation. The X-ray machine is attached to a Volvo truck equipped with material and color discrimination capability allowing image analysts to discriminate organic and inorganic materials thus enhancing the capability in detecting illegal drugs. Further, it can operate with the aid of city power or, in the absence of the latter, use its own generator.  Nuctech Company Limited was the contractor responsible for implementation. The machines arrived to the BOC on October 08, 2019. Then, on January 27, 2020, a formal handover ceremony took place.</t>
  </si>
  <si>
    <t>Port of Subic</t>
  </si>
  <si>
    <t>Government of the Philippines</t>
  </si>
  <si>
    <t>Nuctech Company Limited (Tongfang Vision Technology Co., Ltd.)|Philippines Bureau of Customs</t>
  </si>
  <si>
    <t>Piraeus Container Terminal Franchise Project</t>
  </si>
  <si>
    <t>Greece</t>
  </si>
  <si>
    <t>GRC</t>
  </si>
  <si>
    <t>China Development Bank restructures a €130 million EUR loan for the Piraeus Container Terminal 3 Expansion Project (Linked to Record ID#90694)</t>
  </si>
  <si>
    <t>In December 2015, China Development Bank (CDB) provided a €130 million EUR loan to Piraeus Container Terminal S.A. (PCT) — a special purpose vehicle (SPV) — for the Piraeus Container Terminal 3 Expansion Project. This line of credit loan carried an interest rate of 3-month Euribor plus an unknown margin, a maturity period of 15 years, a grace period of five years, and a drawdown period of five years. The loan's repayment period, to be paid in semi-annual installments, began in 2020 and would end in 2030. The loan was secured by a potential commitment of the PCT's cash reserves, its mechanical equipment (which had a total accounting value of €50,240,340.75 EUR and a depreciable value of €43,549,278.57 as of December 31, 2015), and a pledge of the share capital in PCT held by its parent company, COSCO Pacific Limited. The loan also carried an unspecified management fee. This loan is captured by linked Record ID#90694.  Then, in 2018, PCT and CDB renegotiated the terms of the loan. As a result, the pledge of mechanical equipment and shares held by COSCO Pacific were dropped as collateral, the management fee was abolished, and the interest rate margin was lowered by 0.4%. This rescheduling is captured by this project.  PCT is a company incorporated in Greece and a wholly owned subsidiary of COSCO Pacific Limited. PCT was established to manage Container Terminals No. 2 and No. 3 at the Port of Piraeus that COSCO Shipping took control over on October 1, 2010, after striking a concessional agreement in 2008.</t>
  </si>
  <si>
    <t>Port of Piraeus</t>
  </si>
  <si>
    <t>Piraeus Container Terminal 3</t>
  </si>
  <si>
    <t>Terminal</t>
  </si>
  <si>
    <t>Piraeus Container Terminal S.A. (PCT)</t>
  </si>
  <si>
    <t>The loan was secured by a potential commitment of the PCT's cash reserves.</t>
  </si>
  <si>
    <t>Fiji</t>
  </si>
  <si>
    <t>FJI</t>
  </si>
  <si>
    <t>Chinese Government grants FJD 17 million for Port Security Inspection Scanner Project</t>
  </si>
  <si>
    <t>On June 12, 2019, the China-aided Port Security Inspection Scanner Project was commissioned at the Port of Suva (the project is also known as Non-Intrusive Inspection Equipment or Seaport and Airport Security Inspection System Project or 援助斐济口岸安全扫描设备 ). The equipment was worth FJD 17 million. The project is meant to enhance Fijian border security capabilities.  According to the release from the Ministry of Commerce, Nuctech Co., Ltd is the provider of the equipment. On August 29, 2018, a Chinese government team visited Nuctech (also known as "Tongfang Weishi Technology Co., Ltd.") to carry out delivery inspection and investigation of the security inspection and scanning equipment. The project materials were scheduled to be shipped from Tianjin in early September 2018 and arrive in Fiji in mid-October 2018.</t>
  </si>
  <si>
    <t>Port of Suva</t>
  </si>
  <si>
    <t>Government of Fiji</t>
  </si>
  <si>
    <t>FJD</t>
  </si>
  <si>
    <t>Tonga</t>
  </si>
  <si>
    <t>TON</t>
  </si>
  <si>
    <t>Chinese government provides RMB 65 million grant for Customs Inspection Equipment Project</t>
  </si>
  <si>
    <t>In 2018, the Chinese Government provided a grant worth approximately RMB 65 million to the Government of the Kingdom of Tonga for the Customs Inspection Equipment Project. The purpose of the project was to provide x-ray machines to scan containers and box cargo. The equipment was to be installed at Queen Salote Wharf in August 2019. However, the project was ultimately completed on August 25, 2022.</t>
  </si>
  <si>
    <t>Queen Salote International Wharf</t>
  </si>
  <si>
    <t>Government of the Kingdom of Tonga</t>
  </si>
  <si>
    <t>Port of Manila</t>
  </si>
  <si>
    <t>Manila International Container Port</t>
  </si>
  <si>
    <t>Vanuatu</t>
  </si>
  <si>
    <t>VUT</t>
  </si>
  <si>
    <t>Chinese Government provides RMB 300 million grant — via November 2018 ETCA — for the Container Inspection Equipment Project</t>
  </si>
  <si>
    <t>On November 9, 2018, the Chinese Government and the Government of Vanuatu signed an Economic and Technical Cooperation Agreement (ETCA), which committed RMB 300 million of grant funding for the Container Inspection Equipment Project. The purpose of the project was to acquire and install x-ray scanners to enable Vanuatu’s Custom to conduct non-intrusive inspections of containers for prohibited and restricted goods. The mobile x-ray machine would be at used at the Lapetasi Wharf terminal while the CT scanners would be installed at the Port Vila International Airport. An official equipment handover ceremony took place on June 4, 2020.</t>
  </si>
  <si>
    <t>Lapetasi International Multi-Purpose Wharf</t>
  </si>
  <si>
    <t>−17.75617</t>
  </si>
  <si>
    <t>Government of Vanuatu</t>
  </si>
  <si>
    <t>ICBC and China Eximbank contribution $659 million syndicated loan for Port Elizabeth II Upgrading and Expansion Project</t>
  </si>
  <si>
    <t>ICBC contributes $529 million to $659 million syndicated loan for Port Elizabeth II Upgrading and Expansion Project (Linked to Record ID#62222, #62224)</t>
  </si>
  <si>
    <t>On March 25, 2015, the Government of the Republic of Sierra Leone signed a framework agreement with a consortium of Chinese companies — consisting of Tidfore Heavy Equipment Group Co., Ltd., China Integrity International Oceaneering, Co., Ltd., Tidfore (Tianjin) Oceaneering Equipment Co., Ltd., and Tianjin Jinhao International Trade Co., Ltd. — regarding the design and construction of the works necessary for the expansion and upgrading of Port Elizabeth II in Freetown Port (also known as ‘Queen Elizabeth II Port’). Then, on September 15, 2017, the Sierra Leone Ports Authority, the National Commission for Privatization of the Republic of Sierra Leone, the Government of the Republic of Sierra Leone, Sky Rock Management Limited, and National Port Development (SL) Ltd. signed a concession agreement in connection with the Upgrade and Expansion of the Queen Elizabeth II Port in Freetown. The agreement granted National Port Development (SL) Ltd. (塞拉利昂共和国国家港口发展有限公)—a project company and special purpose vehicle (SPV) in which Sky Rock Management Limited holds a 100% equity stake—the right to expand, upgrade, and operate Queen Elizabeth II Port for 25 years.  On November 29, 2017, the Industrial and Commercial Bank of (ICBC) and the Export-Import Bank of China signed a $659 million syndicated facility (loan) agreement with National Port Development (SL) Ltd. for the Port Elizabeth II Upgrading and Expansion Project. Of the total $659 million (captured via Umbrella Record ID#62222), China Eximbank contributed $130 million (captured via Record ID#62224) and ICBC contributed $529 million (captured via Record ID#62223). The syndicated loan carries the following borrowing terms: a 15-year maturity, a 4-year grace period, an interest rate of LIBOR plus 350 basis points, a 2% default (penalty) interest rate, and a commitment fee of 0.5%. The loan is secured by (i.e. collateralized against) project revenues/port development levy fees deposited in a lender-controlled bank account, the proceeds from the borrower’s Sinosure credit insurance policy, Sky Rock Management Ltd.’s equity stake (shares) in the project company [National Port Development (SL) Ltd.], project machinery and equipment, and all movable assets (tangible or intangible) of the concessionaire in connection with the ‘New Port’ (as defined in the concession agreement and AidData’s ‘Staff Comments’). Sierra Leone’s Ministry of Finance and Economic Development issued a sovereign guarantee for the loan, and the borrower was required to use part of the loan proceeds to purchase a credit insurance policy from China Export &amp; Credit Insurance Corporation (Sinosure), which insures 95% of the facility plus accrued interest against political and commercial risk.  The proceeds of the loan were to be used by the borrower, National Port Development (SL) Ltd., to finance a $708,295,101 commercial contract that it signed with a consortium of Chinese companies -- consisting of Tidfore Heavy Equipment Group Co., Ltd. (泰富重装集), China Integrity International Oceaneering, Co., Ltd., Tidfore (Tianjin) Oceaneering Equipment Co., Ltd., and Tianjin Jinhao International Trade Co., Ltd.-- which was signed on March 8, 2017 and amended on November 29, 2017. In order to facilitate loan repayment, Tidifore will collect a ‘development levy fee,’ which will be charged over and above the usual port handling charges. This fee is expected to generate $950 million over a 16 year period. Sierra Leone’s Ministry of Finance and Economic Development has reportedly flagged that this fee could raise the cost using the port to such a high level that shippers will avoid using it, thereby leading to an overall loss of revenue and threatening the borrower’s ability to repay the loan (thus raising concerns about the Government of Sierra Leone’s contingent liability).  The purpose of the Port Elizabeth II Upgrading Project is to renovate the facilities at Queen Elizabeth II Quay in Freetown, which is operated by Sierra Leone Ports Authority. It involves the design and construction of four new terminals and yards for the quay. A formal groundbreaking ceremony took place on November 29, 2017, and construction began in December 2017.  This project has become a source of local controversy and scrutiny. In 2018, the implementation of the project was reportedly halted (at least temporarily) after reports emerged that the legal entity responsible for the project—National Port Development (SL) Ltd.—was owned by Israeli businessman who had generously contributed to the President of Sierra Leone’s reelection campaign during the previous year. The IMF also sounded the alarm after learning that Sierra Leone’s Ministry of Finance issued a sovereign guarantee in support of a syndicated loan, which placed an extraordinarily large contingent liability (worth 15% of the country’s GDP) on the government’s books. As of April 2025, there is no evidence that construction had resumed.</t>
  </si>
  <si>
    <t>Queen Elizabeth II Quay</t>
  </si>
  <si>
    <t>Chinese State-owned Policy Bank</t>
  </si>
  <si>
    <t>National Port Development (SL) Ltd.</t>
  </si>
  <si>
    <t>China Integrity International Oceaneering Co. Ltd. |National Port Development (SL) Ltd.|Sierra Leone National Commission for Privatization (NCP)|Sierra Leone Ports Authority|Sky Rock Management Limited|Taifu (Tidfore) Heavy Equipment Group Co., Ltd.|Taifu (Tidfore) Tianjin Oceaneering Equipment Co., Ltd.|Tianjin Jinhao International Trade Co., Ltd.</t>
  </si>
  <si>
    <t>Chinese State-owned Company|Other Joint Venture/Special Purpose Vehicle|Recipient Government Agency|Recipient Government Agency|Other Private Sector|Chinese State-owned Company|Chinese State-owned Company|Chinese State-owned Company</t>
  </si>
  <si>
    <t>Sierra Leone Ministry of Finance and Economic Development</t>
  </si>
  <si>
    <t>National Port Development (SL) Ltd.|Sky Rock Management Limited</t>
  </si>
  <si>
    <t>Other Joint Venture/Special Purpose Vehicle|Other Private Sector</t>
  </si>
  <si>
    <t>The loan's security package included project revenues/port development levy fees deposited in a lender-controlled bank account ('Borrower Collection Account'), the proceeds from the borrower’s Sinosure credit insurance policy, Sky Rock Management Ltd.’s equity stake (shares) in the project company [National Port Development (SL) Ltd.], project machinery and equipment, and all movable assets (tangible or intangible) of the concessionaire in connection with the ‘New Port’ (as defined in the concession agreement, which is accessible via https://www.dropbox.com/s/asxeufc4d8ekfhp/Concession%20Agreement%20No.354.pdf?dl=0).</t>
  </si>
  <si>
    <t>China Eximbank contributes $130 million to $659 million syndicated loan for Port Elizabeth II Upgrading and Expansion Project (Linked to to Record ID#62222, #62223)</t>
  </si>
  <si>
    <t>China Eximbank pledges loan for El Hamdania Deepwater Container Port Infrastructure Project</t>
  </si>
  <si>
    <t>Algeria</t>
  </si>
  <si>
    <t>DZA</t>
  </si>
  <si>
    <t>On January 17, 2016, the Government of Algeria's Transport Ministry, China Harbor Engineering Company (CHEC) and China State Construction Engineering Corporation (CSCEC) signed an Memorandum of Understanding (MOU) regarding the El Hamdania Deepwater Container Port Infrastructure Project. As of June 2016, a project feasibility study was underway. Upon its completion, a loan application was to be prepared and submitted to China Eximbank. In 2017, CSCEC announced that the $3.225 billion project would be financed by China Eximbank.  In order to manage the implementation of the project and repay the loan that would finance the construction of the port, Serport (the Algerian public group acting as a port authority) and the two Chinese construction companies (CSCEC and CHEC) created a joint venture (special purpose vehicle). Serport holds a 51% ownership stake and the two Chinese construction companies (CSCEC and CHEC) hold a 49% ownership stake in the joint venture. On January 17, 2020, China State Construction Engineering Corporation, China Harbour Engineering Company and Algeria’s state-run Port Services Group formed a joint venture to implement the project.  Then, on June 29, 2020, the President of Algeria instructed the country’s Prime Minister to ‘make new contact with the Chinese partner and study the project on new transparent bases in order to submit it for the second time to the Council of Ministers, within a maximum period of three months.’ In November 2020, Algeria’s Finance Minister announced that the El Hamdania Deepwater Container Port Infrastructure Project would commence in early 2021. Then, on March 14, 2021, Mr. Amar Grine, was appointed as Director General of the National Agency for Construction of Cherchell Port (Agence Nationale de Réalisation Port Centre de CHERCHELL or ANRPCC). Seven days later, on March 22, 2021, it was reported that construction would begin in May 2021 and take four years to complete (May 2025). Then, in December 2021, Amar Grine announced that the project was being rescoped and he expected the cost to be downwardly revised. Then, on September 4, 2023, the Government of Algeria announced that a joint venture consisting of China State Construction Engineering Group (CSCEC) [65% equity stake], Cosider [20% equity stake], Meditram [10% equity stake], and the National Society of Public Works (la Société nationale de travaux publics) [5% equity stake] would undertake the project (at a total cost of $4.7 billion) in two separate phases with financing from National Investment Fund (NIF) and the China Eximbank. Approximately one month later, on October 5, 2023, an executive decree was published, modifying decree number 20-376 of December 16, 2020 and expanding the ANRPCC's scope to include all ports nationwide. Then, in March 2025, the Government of Algeria announced that the project was being 'shelved.'  The purpose of the project is to construct a deepwater container port in the village of El Hamdania within Cherchell district (the so-called Central new Port of Algeria). The project scope includes the construction of three container terminals (spread over 129 hectares with 10 berths) and a cargo terminal. Upon completion, the port is expected to have 23 docks capable of processing 6.5 million 2-foot containers and 26 million tons of goods per year. It is also expected to be managed and operated by China’s Shanghai International Port Group for 25 years under a concession agreement.</t>
  </si>
  <si>
    <t>Port of El Hamdania</t>
  </si>
  <si>
    <t>China State Construction Engineering Corporation (CSCEC); China Harbour Engineering Co., Ltd. (CHEC)</t>
  </si>
  <si>
    <t>Joint Venture of SERPORT, CSCEC, and CHEC</t>
  </si>
  <si>
    <t>China Harbour Engineering Co., Ltd. (CHEC)|China State Construction Engineering Corporation (CSCEC)|Groupe SERPORT|Shanghai International Port Group (SIPG)</t>
  </si>
  <si>
    <t>Chinese State-owned Company|Chinese State-owned Company|Recipient State-owned Company|Chinese State-owned Company</t>
  </si>
  <si>
    <t>China EXIM Bank provides $140 million for construction of port in Kenya</t>
  </si>
  <si>
    <t>Kenya</t>
  </si>
  <si>
    <t>KEN</t>
  </si>
  <si>
    <t>CGTN Africa, a media network owned by the Chinese government, reported as late as 2019 that the Export-Import Bank of China loaned $140 million USD to Kenya in 2017 for the construction of a modern port facility in Kisumu. No official sources state a loan agreement with the Export-Import Bank of China was finalized.  Construction of the port is expected to last 18 months. As of August 2019, the port was still under construction. When complete, the port will be leased to sub-operators under an agreement with the Kenya Ports Authority. Loan details are unknown.</t>
  </si>
  <si>
    <t>Kisumu Port</t>
  </si>
  <si>
    <t>General Cargo and Container; Agriculture and Fishing; Energy and Minerals</t>
  </si>
  <si>
    <t>Sukulu Phosphate Comprehensive Industrial Development Project</t>
  </si>
  <si>
    <t>Rare earth; niubium</t>
  </si>
  <si>
    <t>Government of Kenya</t>
  </si>
  <si>
    <t>Kenya Ports Authority (KPA)</t>
  </si>
  <si>
    <t>Kribi Deep Sea Port Project</t>
  </si>
  <si>
    <t>China Eximbank provides RMB 1 billion government concessional loan for Phase 2 of Kribi Deep Sea Port Project</t>
  </si>
  <si>
    <t>92551|95429|107155|108066|108067</t>
  </si>
  <si>
    <t>China Eximbank provides RMB 1 billion government concessional loan for Phase 2 of Kribi Deep Sea Port Project (Linked to Record ID#53396 and #350)</t>
  </si>
  <si>
    <t>On January 19, 2016, China Eximbank expressed its willingness to finance Phase 2 of the Kribi Deep Sea Port Project. Then, on April 5, 2017, China Eximbank formally issued a $675.5 million ‘mixed credit’ to the Government of the Republic of Cameroon for Phase 2. It provided an RMB 1 billion government concessional loan (GCL) (captured via Record ID#53116) and a $524,579,992 preferential buyer's credit (PBC) loan (captured via Record ID#53396).  The GCL carried the following borrowing terms: a 20 year maturity, a 2% interest rate, and a 7 year grace period. The PBC carried the following borrowing terms: a 22 year maturity, a 2% interest rate, and a 11 year grace period. Both loans were collateralized with the revenues of the Autonomous Port of Kribi, which were to be deposited by the borrower into a CFA franc revenue account (known as the ‘control account’), and a minimum cash balance in a separate escrow account (compte séquestre).  Under the terms of a June 2017 Repayment Mechanism Agreement with China Eximbank and Banque Atlantique (the Escrow Agent), the borrower was expected to deposit all project (port) revenues in the control account and maintain a minimum cash balance in a separate escrow account (compte séquestre) equivalent to two, semi-annual debt service (principal, interest, and fee) payments.  The proceeds of the GCL and the PBC were to be used by the borrower to finance a commercial contract between China Harbour Engineering Company Limited and Cameroon's Ministry of Economy, Planning and Regional Development (MINEPAT).  As of December 31, 2020, the GCL had achieved a 21.1% disbursement rate (with an undisbursed balance of CFA 64.9 billion) and its amount outstanding was equivalent to CFA 17.3 billion. As of December 31, 2020, the PBC had achieved a 25.6% disbursement rate (with an undisbursed balance of CFA 200.9 billion) and its amount outstanding was equivalent to CFA 31.4 billion. According to the Cameroon Ministry of Finance, in 2023 the total disbursement amount for the Phase II Kribi Deep Sea Port Project was USD 9,697,000 (via Record ID#211630).  Phase 2 involved the construction of a 1,102m long quay, the expansion of the container terminal from 700m to 1,050m, and the addition of both an ore and oil terminal. China Harbour Engineering Company Limited was the contractor responsible for implementation. Phase 2 of the project was intended to last 36 months and achieve completion in 2023. Phase 1 was completed in 2014. Construction for Phase 2 began in 2019 and was completed on February 21, 2025.  There are some indications that the China Eximbank loan for Phase 2 of the Kribi Deep Sea Port Project may have financially underperformed vis-a-vis the original expectations of the lender. In January 2019, Cameroon unilaterally withheld debt service payments to China Eximbank. The lender responded by withholding new loan disbursements. Then, in July 2019, China Eximbank and the Government of Cameroon signed a debt rescheduling agreement (as captured via Record ID#88213). Under the terms of the agreement, China Eximbank agreed to reschedule 18 loans previously contracted by the Government of Cameroon — with scheduled principal repayments between July 2019 and March 2022 — by allowing the borrower to defer scheduled principal repayments between July 2019 and March 2022 to later dates but without any maturity extensions. The total amount of restructured debt was equivalent CFA 148 billion ($253 million) — or 70% of the loan principal that was scheduled for repayment between July 2019 and March 2022. Under the terms of the agreement, the Government of Cameroon agreed to repay 30% of the loan principal according to the original July 2019-March 2022 schedule (i.e. without any payment deferrals). The lender and the borrower also agreed to cancel the committed but undisbursed loan balances worth approximately CFA 10 billion (for certain loans with disbursement deadlines that had already passed). Then, in January 2020, the International Monetary Fund (IMF) classified the Government Cameroon as facing a high risk of debt distress. Eighteen months later, during an address before Cameroon’s National Assembly on June 28, 2021, the Minister of Water and Energy (MINEE) Gaston Eloundou Esommba provided an update on the ICBC-financed Bini à Warak Hydroelectric Power Plant Project. He noted that the project had been 'on hold' since November 2019 because ICBC suspended the loan agreement, even though the Government of Cameroon had already mobilized XAF 22 billion of counterpart funding. He also explained that 'the reason for this suspension is that Cameroon did not settle some of its debts towards China on time, so, it is in a cross-default situation.’  However, in its 2023 annual report, La Caisse Autonome d'Amortissement du Cameroun (CAA) noted that the borrower had complied with the minimum account balance requirement under its Repayment Mechanism Agreement for Phase 2 of Kribi Deep Sea Port Project with China Eximbank.</t>
  </si>
  <si>
    <t>Pier or Berth; Terminal; Mineral or Energy Infrastructure</t>
  </si>
  <si>
    <t>Cameroon Ministry of Economy, Planning, and Regional Development (MINEPAT)</t>
  </si>
  <si>
    <t>China Harbour Engineering Co., Ltd. (CHEC)|Government of Cameroon</t>
  </si>
  <si>
    <t>Port Autonome de Kribi (PAK)</t>
  </si>
  <si>
    <t>Atlantic Bank Group</t>
  </si>
  <si>
    <t>The loan was collateralized with the revenues of the Autonomous Port of Kribi, which were to be deposited by the borrower into a CFA franc revenue account (known as the ‘control account’), and a minimum cash balance in a separate escrow account (compte séquestre).  Under the terms of a June 2017 Repayment Mechanism Agreement with China Eximbank and Banque Atlantique (the Escrow Agent), the borrower was expected to deposit all project (port) revenues in the control account and maintain a minimum cash balance in a separate escrow account (compte séquestre) equivalent to two, semi-annual debt service (principal, interest, and fee) payments. In its 2023 annual report, La Caisse Autonome d'Amortissement du Cameroun (CAA) noted that the borrower had complied with the minimum account balance requirement under its Repayment Mechanism Agreement for Phase 2 of Kribi Deep Sea Port Project with China Eximbank.</t>
  </si>
  <si>
    <t>China Eximbank provides $524.5 million preferential buyer's credit for Phase 2 of Kribi Deep Sea Port Project</t>
  </si>
  <si>
    <t>92551|95429|107155|108066|108067|92550</t>
  </si>
  <si>
    <t>China Eximbank provides $524.5 million preferential buyer's credit for Phase 2 of Kribi Deep Sea Port Project (Linked to Record ID#53116, 350)</t>
  </si>
  <si>
    <t>The loan was collateralized with the revenues of the Autonomous Port of Kribi, which were to be deposited by the borrower into a CFA franc revenue account (known as the ‘control account’), and a minimum cash balance in a separate escrow account (compte séquestre).  Under the terms of a June 2017 Repayment Mechanism Agreement with China Eximbank and Banque Atlantique (the Escrow Agent), the borrower was expected to deposit all project (port) revenues in the control account and maintain a minimum cash balance in a separate escrow account (compte séquestre) equivalent to two, semi-annual debt service (principal, interest, and fee) payments.  In its 2023 annual report, La Caisse Autonome d'Amortissement du Cameroun (CAA) noted that the borrower had complied with the minimum account balance requirement under its Repayment Mechanism Agreement for Phase 2 of Kribi Deep Sea Port Project with China Eximbank.</t>
  </si>
  <si>
    <t>China Eximbank pledges $177 million government concessional loan for Banjul Port Extension Project</t>
  </si>
  <si>
    <t>Gambia</t>
  </si>
  <si>
    <t>GMB</t>
  </si>
  <si>
    <t>In its 2015 Financial Statement and Annual Report, the Gambia Ports Authority (GPA) disclosed that it had signed an MOU with China Harbour and Engineering Corporation (CHEC) regarding the Banjul Port Extension Project and it intended to apply for a China Eximbank loan to finance this project. Then, on October 2, 2017, the Government of the Gambia’s Finance and Economic Affairs Minister Amadou Sanneh submitted an application to China Eximbank for a $177,077,885 government concessional loan (GCL) to support Banjul Port Extension Project. The proposed borrowing terms of the loan were as follows: a 2% interest rate, a 20 year maturity, and a 7 year grace period. The proceeds of the loan would be used to finance 100% of the cost of a commercial (EPC) contract with China Road and Bridge Corporation (CRBC).  The Banjul Port Extension Project, if implemented, would install a new jetty, an approach bridge, channel dredging, maintenance of the dredging rehabilitation container terminal, a head office for use of the port authority, and repairs to the Banjul wharf. However, this project has been plagued by domestic controversy and it does not appear that a loan agreement with China Eximbank has been finalized. The Gambian Ministry of Justice questioned the legality of the Government of the Gambia’s contract with CRBC because it was issued without following standard competitive bidding procedures. Another concern that arose was the fact that a feasibility study for the project that was carried out by CRBC and it put the cost of the project at $123,697,885.77, yet the cost of the CRBC contract identified in the government’s loan application to China Eximbank was $177,077,885. This discrepancy of $53,380,000 prompted allegations that the contract price was artificially inflated. Then, on June 4, 2018, the Gambian Works Minister, Bai Lamin Jobe, convened a meeting with Secretary General, Habib Drammeh, GPA Board Chairman, Alpha Barry, MD, GPA, Abdoulie Tambadou and Permanent Secretary of Works, Mariama Ndure-Njie to discuss how the EPC contract with CRBC. At this meeting, the Gambian Works Minister reportedly decided not address four issues related to the EPC contract that were by flagged by external consultants (GAMWORKS and NIRAS Consulting Engineers of Denmark) but rejected by CBRC: concerns about the $177 million face value of the China Eximbank loan, the establishment of unit prices/rates after the completion of detailed project design work, the absence of a value-for-money analysis, and GPA requirements. The Gambia’s Permanent Secretary of the Ministry of Finance, Lamin Camara, also raised concerns with the Works Minister, Secretary General and the GPA Board Chairman, noting in email correspondence that ‘I MUST say once again that the country is not in position to absorb such a loan facility as it will eventually take us to a very serious level of debt unsustainability and would eventually make us miss our programs with the [IMF] and the [World Bank] and that may ultimately affect the gains we achieved in the Barrow government.’ He also warned that the ‘[China Eximbank] loan facility comprises of one fifth of the whole public debt of the country so there is no way it can be financed given the current situation’.</t>
  </si>
  <si>
    <t>Port of Banjul</t>
  </si>
  <si>
    <t>Government of Gambia</t>
  </si>
  <si>
    <t>China Communications Construction Co., Ltd. (CCCC)|China Road &amp; Bridge Corporation (CRBC)</t>
  </si>
  <si>
    <t>Chinese State-owned Company|Chinese State-owned Company</t>
  </si>
  <si>
    <t>ICBC contributions to USD 2.73 billion syndicated loan for Nacala Corridor Railway and Port Project</t>
  </si>
  <si>
    <t>Mozambique</t>
  </si>
  <si>
    <t>MOZ</t>
  </si>
  <si>
    <t>Industrial and Commercial Bank of China contributes $200 million to syndicated loan for Nacala Corridor Railway and Port Project</t>
  </si>
  <si>
    <t>In November 2017, a group of banks provided a syndicated loan of $2.73 billion to Corredor Logístico Integrado De Nacala SA — a project company and special purpose vehicle owned by Vale (85% equity stake) and Mitsui (15% equity stake) — for the Nacala Corridor Railway and Port Project. This loan carries a maturity of 14 years and an interest rate of LIBOR plus 190 basis points. The interest rate is calculated using the average 6-month LIBOR of 1.626% from November 2017 plus 190 basis points = 3.526%. The Industrial and Commercial Bank of China (ICBC) reportedly contributed $200 million to this loan syndicate. Other funders were Mizuho Bank, Ltd., the Japan Bank for International Cooperation (JBIC), African Development Bank and other eight private financial institutions.  The purpose of the project is to construct the railway and port infrastructure that is needed to transport and export coal produced from the Moatize coal mine in Mozambique. It involves the construction of a 912 km railway that connects the Moatize coal mine developed by Vale S.A. and Mitsui &amp; Co, Ltd. in Tete to the port of Nacala through part of Malawi. The railway has three sections: (1) the Nacala-to-Velha section that connects the village of Andre Mossuril to the town of Nacala-a-Velha; (2) the Lumbo section that connects the city of Monapo to the port village of Lumbo; and (3) the Cuamba-Lichinga section that connects the town of Cuamba to the city of Lichinga. The project also involves the construction of an export terminal and a coal storage yard at the port of Nacala-a-Velha. Upon completion, the project will facilitate rail and ship transport of produced coal up to a volume of 18 million tons per annum. China Communications Construction Group Ltd. was one of the contractors involved in that implementation of this project. A groundbreaking ceremony for this project took place on May 12, 2017. On Janurary 20th, 2021, Mitsui &amp; Co decided to sell its equity stake to Vale.</t>
  </si>
  <si>
    <t>Port of Nacala</t>
  </si>
  <si>
    <t>African Development Bank (AfDB) (ADB) (BAD)|Japan Bank for International Corporation (JBIC)|Mizuho Bank, Ltd.</t>
  </si>
  <si>
    <t>Other Intergovernmental Organization|Other State-owned Bank|Other Private Sector</t>
  </si>
  <si>
    <t>Corredor Logístico Integrado De Nacala SA</t>
  </si>
  <si>
    <t>China Communications Construction Co., Ltd. (CCCC)|Corredor Logístico Integrado De Nacala SA</t>
  </si>
  <si>
    <t>Chinese State-owned Company|Other Joint Venture/Special Purpose Vehicle</t>
  </si>
  <si>
    <t>China Eximbank provides RMB 771.7 million government concessional loan for Phase 2 of Lae Tidal Basin Industrial Development Project</t>
  </si>
  <si>
    <t>Papua New Guinea</t>
  </si>
  <si>
    <t>PNG</t>
  </si>
  <si>
    <t>On July 7, 2016, the Chinese Government and the Government of Papua New Guinea signed a preferential loan framework agreement for Phase 2 of Lae Tidal Basin Industrial Development Project. Then, in March 2017, the China Eximbank and the Ministry of Treasury of the Government of Papua New Guinea signed an RMB 771,750,000 government concessional loan (GCL) agreement for Phase 2 of the Lae Tidal Basin Industrial Development Project.  The GCL carried the following borrowing terms: a 20 year maturity and a 5 year grace period. It was scheduled for biannual repayments between March 2022 to March 2037. PNG’s Ministry of Treasury on-lent the proceeds of the GCL to Papua New Guinea Ports Ltd. (a state-owned enterprise). The purpose of the project was to construct a second berth — at least 240 meters in length — at the Port of Lae’s international container wharf and provide additional facilities for cargo storage behind the wharf. The Port of Lae is the largest and busiest port in PNG.  China Harbour Engineering Co., Ltd. (CHEC) was the contractor responsible for implementation. This project was expected to reach completion in late 2019. However, in October 2020, PNG’s Minister for State Enterprises reported that Phase 2 was suspended due to technical concerns and questions about the quality of the work. As a result, the third phase of the project was brought forward. The Papua New Guinean government committed to “continue its role in developing the basin into an infrastructure hub”; the government continued to identify the Chinese loan was the funding stream for this project as of April 2025.  In September 2022 it was reported that SMEC (Australia) had taken the lead on Phase 2.</t>
  </si>
  <si>
    <t>Suspended</t>
  </si>
  <si>
    <t>Port of Lae</t>
  </si>
  <si>
    <t>Papua New Guinea State Treasury</t>
  </si>
  <si>
    <t>Kumport Container Terminal Acquisition Project</t>
  </si>
  <si>
    <t>ICBC provides $40 million loan to Chinese consortium to acquire 65% ownership stake in the Kumport Container Terminal</t>
  </si>
  <si>
    <t>ICBC provides $40 million loan to Chinese consortium to acquire 65% ownership stake in the Kumport Container Terminal (Linked to Record ID#41405)</t>
  </si>
  <si>
    <t>On February 20, 2017, ICBC provided a loan worth $40 million to a Chinese consortium — consisting of COSCO Pacific, China Merchants Holdings International, and CIC Capital Corporation — for the acquisition of a 65% ownership stake in Kumport (Kumport Liman Hizmetleri ve Lojistik Sanayi ve Ticaret Anonim Şirketi), the third-largest container terminal in Turkey. The borrowing terms of the ICBC loan are unknown. The total acquisition cost of the 65% ownership stake in Kumport was $940 million. The remaining 35% is owned by Oman’s sovereign wealth fund (State General Reserve Fund). The ICBC-backed acquisition was completed on December 9, 2015. Kumport Container Terminal is strategically located on the European side of Istanbul, 22 miles west of the Istanbul Strait, on the coast of the Marmara Sea. It is capable of handling 18,000 TEU vessels, and has a maximum annual capacity of 1.84 million TEUs. At the time of the 2015 acquisition, Cosco Pacific highlighted Kumport's location as a gateway to the Black Sea and a strategic interchange between Europe and Asia, as well as potential business synergies between Kumport and the Piraeus Container Terminal in Greece.</t>
  </si>
  <si>
    <t>Ambarli Port</t>
  </si>
  <si>
    <t>Kumport Container Terminal</t>
  </si>
  <si>
    <t>CIC Capital Corporation; China Merchants Port Holdings Company Limited (CMPort) (formerly China Merchants Holdings (International) Company Limited (CMHI)); COSCO Shipping Ports Limited (formerly COSCO Pacific Ltd.)</t>
  </si>
  <si>
    <t>China Merchants Port Holdings Company Limited (CMPort) (formerly China Merchants Holdings (International) Company Limited (CMHI))|CIC Capital Corporation|COSCO Shipping Ports Limited (formerly COSCO Pacific Ltd.)</t>
  </si>
  <si>
    <t>China (People's Republic of)|China (People's Republic of)|Bermuda</t>
  </si>
  <si>
    <t>Kumport</t>
  </si>
  <si>
    <t>China Eximbank provides $29.1 million preferential buyer’s credit for Floating Dock Construction Project</t>
  </si>
  <si>
    <t>Cuba</t>
  </si>
  <si>
    <t>CUB</t>
  </si>
  <si>
    <t>On June 23, 2017, China Eximbank and the Government of Cuba signed a $29.1 million preferential buyer’s credit (PBC) agreement for the Floating Dock Construction Project. The loan carried a 15-year maturity, but its other borrowing terms are unknown. The borrower was expected to use the proceeds of the loan to finance 85% of the cost of a $34 million EPC (commercial) contract with China General Technology Group Holding Ltd. and China National Machinery Import and Export Corporation (CMC).  The purpose of the project was to construct a floating dock with with a lifting capacity of 22,000 tons at the Port of Havana. The dock was originally expected to provide ship repair services and be managed by Cuba's state-owned Caribbean Drydock Company SA.  China National Machinery Import and Export Corporation (CMC) and China General Technology Group Holding Ltd. were the EPC contractors responsible for project implementation.  The 18-month project was completed on October 27, 2019. An official project handover ceremony took place on October 30, 2019. The dock itself was put into operation at the end of 2019. On October 24, 2023, the official opening ceremony of the floating dock was held at the Cuban Caribbean Dock Engineering Co., Ltd. The floating dock is 240 meters long, 48 meters wide, 18 meters high, and has a lifting capacity of 22,000 tons.</t>
  </si>
  <si>
    <t>Havana Port</t>
  </si>
  <si>
    <t>Cuba Floating Dock</t>
  </si>
  <si>
    <t>Shipbuilding</t>
  </si>
  <si>
    <t>Government of Cuba</t>
  </si>
  <si>
    <t>China General Technology Group Holding Ltd.|China National Machinery Import &amp; Export Corporation (CMC)</t>
  </si>
  <si>
    <t>ICBC provides loan for San Pedro Port Extension Project</t>
  </si>
  <si>
    <t>Cote d'Ivoire</t>
  </si>
  <si>
    <t>CIV</t>
  </si>
  <si>
    <t>On November 2, 2016, Terminal Industriel Polyvalent de San Pedro S.A. (TIPSP) — a project company and wholly owned subsidiary of Snedai Energies — was locally incorporated in the Ivory Coast. Then, on May 29, 2017, TIPSP was granted a 35-year a concession by the Government of Côte d’Ivoire to design, build, finance and operate a new bulk terminal in San Pedro, Ivory Coast with the capacity to accommodate “Panamax” and "Handymax" vessels.  On April 23, 2018, Mr. Hilaire Marcel LAMIZANA, Managing Director of the Autonomous Port of San Pedro (PASP), and Mr. Chen Mi Li, Managing Director West Africa of the China Harbor Engineering Co Ltd (CHEC), signed a memorandum of understanding (MOU) regarding the extension of San Pedro Port, Côte d’Ivoire’s second largest port (by tonnage). China Eximbank and ICBC reportedly competed with each other for the financing of this public-private partnership (PPP) project. The Government of Côte d’Ivoire later announced that ICBC would be the financier of the San Pedro Port Extension Project.  The purpose of the project is to expand San Pedro Port, Côte d’Ivoire’s second largest port (by tonnage). It involves dredging a basin and access channel, rehabilitating or extending the west and east dikes, constructing a container terminal and terminal access road (current cement plant road), and backfilling 150 hectares in the port area. After the commissioning of the first phase of project (initially scheduled for completion at the end of 2021), the port will allow the processing of solid and liquid bulk cargoes, including ores (including manganese, nickel, and lithium), cement products, petroleum products, and fertilizers.  CHEC is the EPC contractor responsible for implementation. A foundation stone laying ceremony took place on March 19, 2018. CHEC was then selected as the EPC contractor in June 2018. Construction began in June 2019. As of November 1, 2021, the project had achieved an 80% completion rate. 600 jobs were directly created during the construction phase, and once the port is in operation, it is expected to employ 120 people and create many more jobs indirectly in an around San Pedro.</t>
  </si>
  <si>
    <t>Autonomous Port of San Pédro</t>
  </si>
  <si>
    <t>Pier or Berth; Terminal; Port Basin and Marine Preparation; Mineral or Energy Infrastructure; Administrative, Storage, or Supportive Facilities</t>
  </si>
  <si>
    <t>Terminal Industriel Polyvalent de San Pedro S.A (TIPSP)</t>
  </si>
  <si>
    <t>ICBC contributions to a $633.82 million USD syndicated loan for the NCIG Coal Export Terminal 2017 Refinancing Project</t>
  </si>
  <si>
    <t>ICBC contributes $50 million AUD to a $633.82 million USD syndicated loan for the NCIG Coal Export Terminal 2017 Refinancing Project</t>
  </si>
  <si>
    <t>On August 9, 2010, financial close was reached on a deal in which a syndicate of 16 lenders — including the Bank of China (BOC), China Development Bank (CDB), and the Industrial and Commercial Bank of China (Asia) Limited (ICBC (Asia)) — entered into a $2.40994 billion USD ($2.62693 billion AUD) syndicated loan agreement with Newcastle Coal Infrastructure Group (NCIG) — a special purpose vehicle (SPV) and joint venture of of BHP Billiton (through Hunter Valley Energy Coal), Centennial Coal, Donaldson Coal, Peabody Energy, Felix Resources (Yancoal) and Whitehaven Coal Ltd. — for the Second Phase of the Newcastle Coal Loader Expansion Project. This loan was divided into four tranches: a $1.900 billion USD ($2.07108 billion AUD) term loan tranche with a maturity period of six years and maturity date of August 9, 2016; a $32.16 million USD ($35.06 million AUD) letter of credit tranche with a maturity period of six years and maturity date of August 9, 2016; a $45.94 million USD ($50.08 million AUD) working capital tranche with a maturity period of six years and maturity date of August 9, 2016; and a $431.84 million USD ($470.72 million AUD) junior loan tranche with a maturity period of 12 years. The proceeds of the loan were to be used by the borrower for refinancing purposes and to finance the expansion of Stage 2 of the third coal loader at the Port of Newcastle.  BOC contributed $80.00 million USD ($87.20 million AUD), CDB contributed $40.00 million USD ($43.60 million AUD), and ICBC (Asia) contributed $40.00 million USD to the $1.900 billion USD six-year term loan tranche. Record ID#95687 captures BOC's contribution. Record ID#95688 captures CDB's contribution. Record ID#95689 captures ICBC (Asia)'s contribution.  All 16 lenders, including BOC, CDB, and ICBC (Asia) contributed $26.99 million USD ($29.42 million AUD) to the $431.84 million USD junior loan tranche. Record ID#95690 captures BOC's contribution. Record ID#95691 captures CDB's contribution. Record ID#95692 captures ICBC (Asia)'s contribution.  Then, on August 31, 2011, a syndicate of 15 lenders — including BOC, CDB, and ICBC (Asia)) — entered into a $2.94595 billion USD ($2.75532 billion AUD) syndicated loan loan agreement with Newcastle Coal Infrastructure Group (NCIG) for the Newcastle Coal Export Terminal Stage 2F Project. This loan was divided into four tranches: a $1.04999 billion USD ($982.05 million AUD) term loan tranche; a $1.800 billion USD ($1.68352 billion AUD) term loan tranche; a $53.30 million USD ($49.85 million AUD revolver tranche; and a $42.66 million USD ($39.90 million AUD) revolver tranche. The proceeds of this loan were used by the borrower for the $1 billion AUD Stage 2F Coal Terminal Expansion at the Port of Newcastle, which sought to construct a third berth (K10), fourth stacker reclaimer, additional conveyors, and a rail flyover to the west of the 136-hectare Kooragang Island site, increasing the coal export terminal's maximum throughput capacity from 53 Mtpa to 66 Mtpa.  BOC contributed $11.00 million USD ($10.29 million AUD), CDB contributed $96.10 million USD ($89.88 million AUD), and ICBC (Asia) contributed $65.80 million USD ($61.54 million AUD) to the $1.049 billion USD term loan tranche. Record ID#95693 captures BOC's contribution. Record ID#95694 captures CDB's contribution. Record ID#95695 captures ICBC (Asia)'s contribution.  BOC contributed $78.40 million USD ($73.33 million AUD), CDB contributed $37.90 million USD ($35.45 million AUD), and ICBC (Asia) contributed $39.20 million USD ($36.66 million AUD) to the $1.8 billion USD term loan tranche. Record ID#95696 captures BOC's contribution. Record ID#95697 captures CDB's contribution. Record ID#95698 captures ICBC (Asia)'s contribution.  Then, on July 4, 2017, financial close was reached on a deal in which a syndicate of nine lenders — including the Industrial and Commercial Bank of China (ICBC) — entered into a $633.82 million USD ($831.01 million AUD) syndicated loan agreement with Newcastle Coal Infrastructure Group (NCIG) — a special purpose vehicle (SPV) then owned by a joint venture of BHP (35% equity stake), Yancoal (27% equity stake), Peabody Energy (18% equity stake), Whitehaven Coal (11% equity stake), and Banpu (9% equity stake) — for the NCIG Coal Export Terminal 2017 Refinancing Project. This loan carried a maturity period of five years, a final maturity date of July 4, 2022, a commitment fee of 50 basis points (bps), and an interest rate of LIBOR plus a margin of 185 bps. The proceeds of this loan were used by the borrower to refinance $450 million USD of bank debt maturing in March 2018 for the NCIG Coal Export Terminal at the Port of Newcastle, New South Wales; due to lender demand, it was up-sized to refinance additional debt.  ICBC contributed $50.00 million USD ($65.56 million AUD) to the loan syndicate. In addition to ICBC, the following lenders contributed the respective amounts to the loan syndicate: Australia and New Zealand Banking Group (ANZ) ($93.75 million USD; $122.92 million AUD), Canadian Imperial Bank of Commerce (CIBC) ($125.00 million USD; $163.89 million AUD), Commonwealth Bank of Australia (CBA) ($101.67 million USD; $133.30 million AUD), National Australia Bank Limited (NAB) ($78.19 million USD; $102.52 million AUD), Overseas-Chinese Banking Corporation (OCBC Bank) ($49.27 million USD; $64.60 million AUD), the Sydney Branch of Sumitomo Mitsui Banking Corporation (SMBC) ($101.25 million USD; $132.75 million AUD), United Overseas Bank Limited (UOB) ($34.69 million USD; $45.48 million AUD), and BHP Billiton Finance. All lenders except BHP Billiton served as joint mandated lead arrangers. Record ID#95699 captures ICBC's contribution.  Then, on July 18, 2018, financial close was reached on a deal in which a syndicate of eight banks — including the Industrial and Commercial Bank of China (ICBC)— entered into a $378.5 million USD syndicated loan agreement with Newcastle Coal Infrastructure Group Pty Ltd (NCIG) — a special purpose vehicle (SPV) then owned by a joint venture of BHP (35% equity stake), Yancoal (27% equity stake), Peabody (14% equity stake), Whitehaven Coal (14.7% equity stake), and Centennial Coal (8.8% equity stake) — for the NCIG Coal Export Terminal 2018 Refinancing Project. The syndicated loan consisted of two term loan tranches: a $278.5 million USD term loan tranche with a maturity period of five years and a maturity date of July 18, 2023 and a $100 million USD term loan with a maturity period of 10 years and maturity date of July 18, 2028. The proceeds of this loan were to be used by the borrower for the refinancing of its debt. ICBC contributed $25 million USD to the $278.50 million USD term loan tranche. Record ID#95828 captures ICBC's contribution.</t>
  </si>
  <si>
    <t>Australia and New Zealand Banking Group (ANZ)|BHP Billiton Finance Limited|Canadian Imperial Bank of Commerce (CIBC)|Commonwealth Bank of Australia (CBA) (CommBank)|National Australia Bank Limited (NAB)|Oversea-Chinese Banking Corporation, Limited (OCBC Bank)|Sumitomo Mitsui Banking Corporation (SMBC)|United Overseas Bank Limited (UOB)</t>
  </si>
  <si>
    <t>Recipient Private Sector|Recipient Private Sector|Other Private Sector|Recipient Private Sector|Recipient Private Sector|Other Private Sector|Other Private Sector|Other Private Sector</t>
  </si>
  <si>
    <t>China Eximbank provides overseas project contracting loan for Amador Cruise Terminal Construction Project</t>
  </si>
  <si>
    <t>Panama</t>
  </si>
  <si>
    <t>PAN</t>
  </si>
  <si>
    <t>In July 2017, Panama Maritime Authority (AMP) awarded a $165.7 million contract to Cruceros del Pacífico (CCP), a consortium made up of China Harbour Engineering Company (CHEC) and Jan de Nul Panamá (JDN), for the Amador Cruise Terminal Construction Project. The Hubei Branch of the Export-Import Bank of China issued an overseas project contracting loan (外承包工程款) to CHEC to support its participation in the project. The face value and borrowing terms of the loan are unknown. The purpose of the project is to design, develop and build the Amador Cruise Terminal at the Panama Canal Pacific entrance.  The terminal is expected to have capacity to accommodate two ships of 360 meters in length, with a capacity of 5,000 passengers per vessel, in an area whose draught must reach 10.5 meters and be able to receive cruise ships at any time of day, regardless of the condition of the tide. The terminal is expected to have an area with parking for 300 vehicles, 60 spaces for buses and 25 spaces for trucks. An environmentally friendly administrative building of approximately 10,800 square meters is to be built to serve the 10,000 passengers when the port is in full operation. This building is expected to have a green building certification, with more than two hectares as a green area and paths, which should be integrated with the other spaces included in the project. The cruise terminal is expected to be a public port and be administered by the AMP, a measure aiming at ensuring that this terminal provides quality service to all operators using it and not limit the use to any cruise company in particular.  AMP issued a notice to proceed (NTP) to JDN and JDN on October 5, 2017. The project was originally expected to reach completion within 24 months (October 5, 2019). However, work was suspended during the COVID-19 pandemic. The cruise ship pier itself was finished in February 2020 and the overall project completion rate was 76% as of March 2023.</t>
  </si>
  <si>
    <t>Amador Cruise Port</t>
  </si>
  <si>
    <t>China Harbour Engineering Co., Ltd. (CHEC)|Jan de Nul Group</t>
  </si>
  <si>
    <t>China Eximbank negotiates $500 million AUD loan to Landbridge for the Darwin Port Redevelopment Project</t>
  </si>
  <si>
    <t>By July 2017, the Export-Import Bank of China was negotiating with Shandong Landbridge Group Co., Ltd. — a Chinese private multinational company investing in logistics, oil and gas, manufacturing, and real estate assets owned by Chinese billionaire Ye Cheng — on the provision of a $500 million AUD loan to support the Darwin Port Redevelopment Project. The proceeds of the loan would have been used by the borrower for the redevelopment of Darwin Port, where Landbridge had a 99-year lease and 80% legal interest (the Northern Territory Government having a 20% legal interest, but no economic stake) including the construction of a $200 million AUD hotel and logistics base, as well as for refinancing debt associated with the acquisition. If such a loan were to agreed, it would not trigger an automatic review by Australia's Foreign Investment Review Board (FIRB). Additionally, the 99-year lease on Port Darwin held by Landbridge included a provision that allowed the Northern Territory Government to terminate the lease if Landbridge defaulted a loan, preventing any chance of Darwin Port falling under the control of a Chinese bank such as China Eximbank.  The sale of the 99-year lease over Port Darwin to Landbridge was heavily criticized, including by U.S. President Barack Obama, for the lack of consideration for national security concerns. The lease did not require FIRB approval and was only reviewed by the Australian Defence Department at a junior level, despite its strategic importance as Australia's most northern port. After the lease, the Australian Government changed its laws to allow for greater scrutiny of foreign investment into Australian critical infrastructure assets. Specifically, the United States raised concerns that Chinese port access in Darwin would facilitate espionage on Australian and American military forces, with U.S. Marines doing annual rotations through Darwin. The reports of negotiations of the China Eximbank loan and Landbridge Group's alleged ties to the Chinese Government raised further national security concerns.  In November 2015, a month after acquiring the lease, Ye Cheng, owner of Landbridge, stated in an interview with Xinhua that the Darwin Port was an example of his company's participation in One Belt, One Road (later rebranded as the Belt and Road Initiative), despite the fact that Northern Territory never signed any agreement with the Chinese Government to join BRI. Analysts argued that Ye's invocation of BRI was an attempt to link Landbridge to the Chinese Government's ambitions, rather than the lease being a ploy to gain a strategic foothold directed by the Chinese Government, in order to allow Landbridge to gain favor with the state and secure financing from its institutions to counter Landbridge's financial issues.  Prior to the $506 million AUD acquisition of the lease, Landbridge raised significant debt through short-term bond issues and high-interest (10% to 12%) loans from Chinese financial firms; in total, Landbridge borrowed at least $770 million AUD from the high-yield market and the Chinese bond market. Additionally, Landbridge was forced to cancel several bond issues due to the volatility in the Chinese debts markets. The China Eximbank loan, if accrued, would allow for a long-term, stable funding source and allow to refinance the existing debt, much of it maturing in the middle of 2018.  The high price spent by Landbridge, $506 million AUD, raised concerns that it was significantly overpaying for the asset. Darwin Port's cash flow was assessed by analysts to only be capable of supporting debt of about $100 million AUD. Darwin Port generated only $6 million AUD in earnings before interest, tax, depreciation and amortisation (EBITDA) in the 2016 financial year. Based on its debt and the pitiful revenue from the power, Landbridge's promises to upgrade the port with a $35 million AUD investment and construct a $200 million AUD hotel nearby were doubted by observers. Landbridge's financial risks were used to criticize the Northern Territory Government for failing to conduct due diligence on the buyer's financial soundness.  In October 2023, the Australian Government announced that it would not cancel the lease after it was determined the measures were in place to manage any security risks.  As of 2024, it appears that China Eximbank loan was never finalized.</t>
  </si>
  <si>
    <t>Port Darwin</t>
  </si>
  <si>
    <t>Shandong Landbridge Group Co., Ltd.</t>
  </si>
  <si>
    <t>CDB provides RMB 2.88 billion loan for Terminal de Contêineres de Paranaguá Equity Acquisition Project</t>
  </si>
  <si>
    <t>On September 4, 2017, China Merchants Port Holdings Company Limited and Kong Rise Development Limited — a special purpose vehicle incorporated in Hong Kong and a wholly-owned subsidiary of China Merchants Port Holdings Company Limited (招商 局港口控股有限公司) — entered into the Share Purchase Agreement with Terminal de Contêineres de Paranaguá (TCP) Participações S.A. and its ‘Selling Shareholders’ (Soifer Participações Societárias S.A., Pattac Empreendimentos E Participações S.A., Tuc Participações Portuárias S.A., Galigrain, S.A., Fundo de Investimento em Participações Brasil de Private Equity Multiestratégia, Fundo de Investimento em Participações Brasil de Private Equity II Multiestratégia, and Fundo de Investimento em Participações Brasil de Private Equity III Multiestratégia).  Under the terms of this agreement, Kong Rise Development Limited agreed to purchase a 90% interest in Terminal de Contêineres de Paranaguá (TCP) from US private equity firm Advent International for BRL 2,891,250,227.92 (equivalent to approximately HK$7,228,125,570 or $920 million). Kong Rise Development Limited secured an RMB 2,880,000,000 M&amp;A loan from China Development Bank (CDB) to partially finance the cost of the acquisition. The borrowing terms of the loan are unknown. However, it is known that the acquisition was completed in February 2018.  TCP is located in the southeast coast of Paraná of Brazil. The port is the second largest container terminal in Brazil. The port is 12.3 meters deep with a quay length of 879 meters. It also has 3 container berths and 33 hectares of depot with a capacity of 1.5 million TEUs.</t>
  </si>
  <si>
    <t>Kong Rise Development Limited</t>
  </si>
  <si>
    <t>Borrowings under MoU with the Brazil state of Bahia and Bahia Mineração (Bamin) for integrated mining and logistics project</t>
  </si>
  <si>
    <t>Chinese consortium pledges financing Porto Sul deep-water port (linked to Record ID#s #62077, #62853, #62856)</t>
  </si>
  <si>
    <t>In September 2017, the Brazilian state of Bahia, Bahia Mineração (Bamin) (a Brazilian subsidiary of Eurasian Resources Group), and a Chinese consortium agreed to own, develop, and to arrange the financing of the project of the Porto Sul deep-water port. The Chinese consortium is comprised of China Railway Group, China Communications Construction Co., Ltd., and Dalian Huarui Heavy Industry Group. Porto Sul will be a deepwater port located north of the city of Ilhéus, Bahia state. It will be capable of handling up to capesize vessels and will be the export point for Bamin’s iron ore (Minex Forum).  This project is linked to Record ID#62077, the overarching project of an MoU worth $2.4 billion between the Bahia government, BAMIN, and the Chinese consortium for the development of an integrated mining and logistics project in Brazil. The other sub-projects of this agreement are #62653, the Pedra de Ferro iron mine; and #62856, the Fiol railway. The projected date of full operation for these projects is 2024 (Bahia State Government).</t>
  </si>
  <si>
    <t>Vague TBD</t>
  </si>
  <si>
    <t>Vague</t>
  </si>
  <si>
    <t>Porto Sul</t>
  </si>
  <si>
    <t>Porto Sul Intermodal Logistics Complex</t>
  </si>
  <si>
    <t>China Communications Construction Co., Ltd. (CCCC); Dalian Huarui Heavy Industry Group Co., Ltd. (DHHI); China Railway Group Limited (CREC)</t>
  </si>
  <si>
    <t>China Communications Construction Group Ltd. (CCCG) | China Railway Engineering Corporation (CRECG)  | Dalian DHI-DCW Group Co., Ltd.</t>
  </si>
  <si>
    <t>China Communications Construction Co., Ltd. (CCCC)|China Railway Group Limited (CREC)|Dalian Huarui Heavy Industry Group Co., Ltd. (DHHI)</t>
  </si>
  <si>
    <t>State-owned Company|State-owned Company|State-owned Company</t>
  </si>
  <si>
    <t>Government of Brazil</t>
  </si>
  <si>
    <t>Bahia Mineração (BAMIN)|China Communications Construction Co., Ltd. (CCCC)|China Railway Group Limited (CREC)|Dalian Huarui Heavy Industry Group Co., Ltd. (DHHI)</t>
  </si>
  <si>
    <t>Other Private Sector|Chinese State-owned Company|Chinese State-owned Company|Chinese State-owned Company</t>
  </si>
  <si>
    <t>Grants under 2018 Agreement between China and Cuba</t>
  </si>
  <si>
    <t>Chinese Government provides equipment worth $7.2 million to modernize Cuban ports and airports (Linked to Record ID#64265)</t>
  </si>
  <si>
    <t>On 3 June 2017, officials from the Chinese Government signed an agreement to provide equipment worth $7.2 million worth of equipment for the technological modernization of the General Customs of Cuba in its ports and airports. This provision is a part of China's grant of $36 million USD funding to Cuba in 2018 (#64265). The equipment consisted of non-intrusive inspection and control technology equipment, which will foster the capacity for control action and security at air and maritime borders.  The formal project name is Customs Technology Modernization Project.  The formal project handover ceremony for this project took place on 16 March, 2018.</t>
  </si>
  <si>
    <t>Cabo Verde</t>
  </si>
  <si>
    <t>CPV</t>
  </si>
  <si>
    <t>Chinese Government provides grant — via ETCA — for São Vicente Marine Special Economic Zone Planning Project</t>
  </si>
  <si>
    <t>On December 14, 2013, China Road &amp; Bridge Corporation (CRBC) met with Cape Verde's President and Prime Minister to discuss the possibility of building a deep water port at Mindelo on Porto Grande Bay as well as a cruise ship terminal, and the possibility of refurbishing Cabnave shipyard on São Vicente island. On July 6, 2017, the Chinese Government and the Government of Cape Verde signed an Economic and Technical Cooperation Agreement (ETCA), which committed grant funding for the São Vicente Marine Special Economic Zone Planning Project. Then, on January 10 and 11, 2018, Chinese and Cape Verdean officials signed letters of exchange for this project. 
 China’s Ministry of Commerce (MOFCOM) was the source of funding, but the size of its financial commitment is unknown. The purpose of this project was to support planning activities related to the São Vicente Island Marine Special Economic Zone (EEZ or 佛得角圣文森特岛海洋经济特区 or Zona Económica Especial Marinha de São Vicente or ZEEMSV) in Cape Verde. The EEZ includes constructing a container terminal, refurbishing a Cape Verde Naval Shipyards (Cabnave) state-owned shipyard, and building a logistic center for fish exports in Saragarça, on São Vicente Island. 
 The project is the result of a strategic partnership between the two countries encouraging private investments and public-private partnerships in maritime activities. AidData did not find evidence of any implementing contractors yet. The purpose of this project is to make Sao Vicente a "maritime logistics platform in the central Atlantic Ocean region for the transhipment of cargo and containers, processing, marketing and distribution of maritime products and an internationally renowned tourist destination”. At the time of the ETCA signing in July 2017, the EEZ was predicted to be operational in just over three years (in 2020). 
 On April 27, 2018, a group of 17 Chinese experts arrived in Cabo Verde for an inspection and planning project. In a subsequent press conference, the Minister of Marine Economy of Cabo Verde said planning was expected to end by September and actual works would begin after that. On May 8, 2018, Chinese and Cabo Verdean officials signed an inspection conference summary marking the end of planning. A Chinese Embassy official shared that a team of Cape Verdean experts travelled to China in June 2018 for training in how to carry out feasibility studies for ZEEMSV. 
 The São Vicente Marine Special Economic Zone Planning Project was ultimately completed on or around August 31, 2018. Then, on May 9, 2019 at a planning promotion meeting ZEEMSV was held in Beijing, officials announced that after 2 ½ years of consultations and technical evaluations, the project was ready to progress to the next step of development. In January 2020, Paulo Alexandre Lopes da Silva, deputy coordinator of the Marine Special Economic Zone in São Vicente, presented a detailed implementation plan. In June 2020, the President of Cabo Verde enacted a law, officially establishing ZEEMSV in which works are carried out in three phases: the first from 2020 to 2025, the second from 2026 to 2030, and the last from 2031-2035.</t>
  </si>
  <si>
    <t>São Vicente Island Marine Special Economic Zone</t>
  </si>
  <si>
    <t>Terminal; Administrative, Storage, or Supportive Facilities; Shipyard</t>
  </si>
  <si>
    <t>General Cargo and Container; Agriculture and Fishing; Shipbuilding</t>
  </si>
  <si>
    <t>Government of Cabo Verde</t>
  </si>
  <si>
    <t>Cabo Verde National Port Administration Company (ENAPOR)|Cabo Verde Naval Shipyards (Cabnave)</t>
  </si>
  <si>
    <t>Recipient State-owned Company|Recipient State-owned Company</t>
  </si>
  <si>
    <t>Guinea-Bissau</t>
  </si>
  <si>
    <t>GNB</t>
  </si>
  <si>
    <t>Chinese Government provides RMB 159 million grant for Phase 2 of the Alto do Bandim Fishing Port Project</t>
  </si>
  <si>
    <t>After the completion of a feasibility study in April 2016, the Chinese Government and the Government of Guinea-Bissau signed a grant agreement for Phase 2 of the Alto do Bandim Fishing Port Project on July 25, 2017. China’s Ministry of Commerce was the source of funding and it committed RMB 159 million in total.  Phase 1 of the Alto do Bandim Fishing Port Project was financed by the African Development Bank with US$4 million and it included the construction of a pier, a fish auction and an administrative building. Phase 2 involved the construction of a 50-meter-long floating dock, new breakwaters, administrative and fishery trade buildings, connecting roads, and drainage and sewage pipe networks within a 300-meter area.  China Railway Guangzhou Engineering Group Corporation (CRGEG) was the contractor responsible for implementation.  On October 31, 2018, a foundation stone laying ceremony took place. Then, on March 22, 2019, Guinea-Bissau’s Minister of Fisheries, Adiatu Djaló Nandigna, announced that Phase 2 would be completed in the next two years. However, project implementation was temporarily halted in the spring of 2020 due to the COVID-19 epidemic for 9 months. Work resumed on July 15, 2020. Then, on August 10, 2020, 25,000 cubic meters of silt were successfully dredged from the port. The project has passed mid-course inspection in 12/24/2021. On May 19, 2023, a handover ceremony was held.</t>
  </si>
  <si>
    <t>Alto do Bandim Fishing Port</t>
  </si>
  <si>
    <t>Pier or Berth; Port; Port Basin and Marine Preparation; Administrative, Storage, or Supportive Facilities</t>
  </si>
  <si>
    <t>Government of Guinea-Bissau</t>
  </si>
  <si>
    <t>China Railway Guangzhou Engineering Bureau Group Co., Ltd. (CRGEC)</t>
  </si>
  <si>
    <t>Samoa</t>
  </si>
  <si>
    <t>WSM</t>
  </si>
  <si>
    <t>Chinese Government provides RMB 250,000 grant for Vaiusu Port Project Feasibility Study</t>
  </si>
  <si>
    <t>On November 3, 2017, the Chinese Government and the Government of Samoa signed an exchange of letters, which committed RMB 250,000 of grant funding for a prefeasibility study of a proposed wharf at Vaiusu Bay.  CCCC-FHDI Engineering Co., Ltd. — a wholly-owned subsidiary of China Communications Construction Co Ltd — was responsible for undertaking the study.  The study was complete as of January 2018 and the Chinese Government was reportedly ‘extremely interested’ in undertake a full feasibility study. Then, in July 2019, the Chinese Government and the Government of Samoa signed an exchange of letters regarding a full feasibility study for the Vaiusu Port Project. Then, in December 2020, a Chinese embassy official told the Samoa Observer that the feasibility study was still underway and the Vaiusu Port Project was experiencing delays due to Covid-19-related border closures.  Approximately five months later, Fiame Naomi Mataafa, Samoa’s incoming Prime Minister (who was before that an opposition leader), pledged to cancel the $100 million Vaiusu Port Project. She called it ‘excessive’ and noted that the Government of Samoa was already heavily indebted to China. Then, in August 2021, she confirmed that the project had been ‘shelved’. The proposed wharf in Vaiusu Bay had become a divisive issue in Samoa, playing a part in the April 20221 national election where long-serving leader Tuilaepa Sailele Malielegaoi lost his parliamentary majority.</t>
  </si>
  <si>
    <t>Vaiusu Port</t>
  </si>
  <si>
    <t>Government of Samoa</t>
  </si>
  <si>
    <t>CCCC-FHDI Engineering Co., Ltd.</t>
  </si>
  <si>
    <t>Tunisia</t>
  </si>
  <si>
    <t>TUN</t>
  </si>
  <si>
    <t>Chinese Government donates two mobile container scanners worth $4.8 million USD in 2017</t>
  </si>
  <si>
    <t>On September 30, 2017 in a ceremony attended by Prime Minister of Tunisia Youssef Chahed, the Chinese Government donated two vehicle-mounted container scanners to the Government of Tunisia. The value of the donation was $4.8 million USD (TND 12 million dinars). The scanners were earmarked for use by the Tunisian Customs in the Port of La Goulette (ميناء حلق الوادي) for maritime control and surveillance purposes.  China National Instruments Import &amp; Export (Group) Corporation was responsible for the implementation of the aid, including training Tunisians in its use. Nuctech Company Limited was also involved in the donation. The equipment was officially put into use at the port on December 5, 2017. The Chinese Government had previously two mobile container scanners to the Port of La Goulette in 2015, as captured by Record ID#56666.</t>
  </si>
  <si>
    <t>Port of La Goulette</t>
  </si>
  <si>
    <t>Tunisian Customs</t>
  </si>
  <si>
    <t>China National Instruments Import &amp; Export (Group) Corporation |Nuctech Company Limited (Tongfang Vision Technology Co., Ltd.)</t>
  </si>
  <si>
    <t>Chinese Government donates mobile scanner and a baggage scanner to Guyana in 2017</t>
  </si>
  <si>
    <t>In 2017, the Chinese Government agreed to donate several scanners to the Government of Guyana. On July 16, 2018, Guyana Revenue Authority (GRA) and Guyana National Industrial Corporation (GNIC) officially launched a new container scanner site at the corner of Sussex and Lombard Street as part of Guyana National Industrial Company Inc. Portin Georgetown. Another mobile scanner was due to arrive in November 2018, with installation taking place at the end of December 2018. A baggage scanner was also successfully installed in the new customs area of the Cheddi Jagan International Airport (CJIA).</t>
  </si>
  <si>
    <t>Las Cristinas Mine</t>
  </si>
  <si>
    <t>$1.75 billion AUD term loan tranche of the 2016 $4.58204 billion AUD syndicated loan for the Port of Melbourne Privatization Project in Australia|Loans related to the Port of Melbourne Privatization Project in Australia</t>
  </si>
  <si>
    <t>2016 $4.58204 billion AUD syndicated loan for the Port of Melbourne Privatization Project in Australia</t>
  </si>
  <si>
    <t>Bank of China contributes $184.21 million AUD to the $1.75 billion AUD term loan tranche of a $4.58204 billion AUD syndicated loan for the Port of Melbourne Privatization Project (Linked to Record ID#95463 and #95464)</t>
  </si>
  <si>
    <t>Australia and New Zealand Banking Group (ANZ)|Bank of Nova Scotia (Scotiabank)|BNP Paribas S.A.|BofA Securities, Inc. (Formerly Bank of America Merrill Lynch (BAML))|Canadian Imperial Bank of Commerce (CIBC)|China Construction Bank Corporation (CCB)|Commonwealth Bank of Australia (CBA) (CommBank)|DBS Bank Ltd.|Export Development Canada (EDC)|Industrial and Commercial Bank of China (ICBC)|ING Bank N.V.|MUFG Bank, Ltd. (Formerly Bank of Tokyo-Mitsubishi UFJ, Ltd. (BTMU))|National Australia Bank Limited (NAB)|Natixis|Société Générale S.A. (SocGen or Societe Generale)|Sumitomo Mitsui Banking Corporation (SMBC)</t>
  </si>
  <si>
    <t>Recipient Private Sector|Other Private Sector|Other Private Sector|Other Private Sector|Other Private Sector|Chinese State-owned Commercial Bank|Recipient Private Sector|Other Private Sector|Other State-owned Company|Chinese State-owned Commercial Bank|Other Private Sector|Other Private Sector|Recipient Private Sector|Other Private Sector|Other Private Sector|Other Private Sector</t>
  </si>
  <si>
    <t>China Construction Bank contributes $110.23 million AUD to the $1.75 billion AUD term loan tranche of a $4.58204 billion AUD syndicated loan for the Port of Melbourne Privatization Project (Linked to Record ID#95462 and #95464)</t>
  </si>
  <si>
    <t>Australia and New Zealand Banking Group (ANZ)|Bank of China (BOC)|Bank of Nova Scotia (Scotiabank)|BNP Paribas S.A.|BofA Securities, Inc. (Formerly Bank of America Merrill Lynch (BAML))|Canadian Imperial Bank of Commerce (CIBC)|Commonwealth Bank of Australia (CBA) (CommBank)|DBS Bank Ltd.|Export Development Canada (EDC)|Industrial and Commercial Bank of China (ICBC)|ING Bank N.V.|MUFG Bank, Ltd. (Formerly Bank of Tokyo-Mitsubishi UFJ, Ltd. (BTMU))|National Australia Bank Limited (NAB)|Natixis|Société Générale S.A. (SocGen or Societe Generale)|Sumitomo Mitsui Banking Corporation (SMBC)</t>
  </si>
  <si>
    <t>Recipient Private Sector|Chinese State-owned Commercial Bank|Other Private Sector|Other Private Sector|Other Private Sector|Other Private Sector|Recipient Private Sector|Other Private Sector|Other State-owned Company|Chinese State-owned Commercial Bank|Other Private Sector|Other Private Sector|Recipient Private Sector|Other Private Sector|Other Private Sector|Other Private Sector</t>
  </si>
  <si>
    <t>ICBC contributes $91.89 million AUD to the $1.75 billion AUD term loan tranche of a $4.58204 billion AUD syndicated loan for the Port of Melbourne Privatization Project (Linked to Record ID#95462 and #95463)</t>
  </si>
  <si>
    <t>Australia and New Zealand Banking Group (ANZ)|Bank of China (BOC)|Bank of Nova Scotia (Scotiabank)|BNP Paribas S.A.|BofA Securities, Inc. (Formerly Bank of America Merrill Lynch (BAML))|Canadian Imperial Bank of Commerce (CIBC)|China Construction Bank Corporation (CCB)|Commonwealth Bank of Australia (CBA) (CommBank)|DBS Bank Ltd.|Export Development Canada (EDC)|ING Bank N.V.|MUFG Bank, Ltd. (Formerly Bank of Tokyo-Mitsubishi UFJ, Ltd. (BTMU))|National Australia Bank Limited (NAB)|Natixis|Société Générale S.A. (SocGen or Societe Generale)|Sumitomo Mitsui Banking Corporation (SMBC)</t>
  </si>
  <si>
    <t>Recipient Private Sector|Chinese State-owned Commercial Bank|Other Private Sector|Other Private Sector|Other Private Sector|Other Private Sector|Chinese State-owned Commercial Bank|Recipient Private Sector|Other Private Sector|Other State-owned Company|Other Private Sector|Other Private Sector|Recipient Private Sector|Other Private Sector|Other Private Sector|Other Private Sector</t>
  </si>
  <si>
    <t>$1.752 billion AUD term loan tranche of the 2016 $4.58204 billion AUD syndicated loan for the Port of Melbourne Privatization Project in Australia|Loans related to the Port of Melbourne Privatization Project in Australia</t>
  </si>
  <si>
    <t>Bank of China contributes $177.53 million AUD to the $1.752 billion AUD term loan tranche of a $4.58204 billion AUD syndicated loan for the Port of Melbourne Privatization Project (Linked to Record ID#95466 and #95467)</t>
  </si>
  <si>
    <t>Loans related to the Port of Melbourne Privatization Project in Australia|$1.752 billion AUD term loan tranche of the 2016 $4.58204 billion AUD syndicated loan for the Port of Melbourne Privatization Project in Australia</t>
  </si>
  <si>
    <t>China Construction Bank contributes $106.27 million AUD to the $1.752 billion AUD term loan tranche of a $4.58204 billion AUD syndicated loan for the Port of Melbourne Privatization Project (Linked to Record ID#95465 and #95467)</t>
  </si>
  <si>
    <t>ICBC contributes $88.55 million AUD to the $1.752 billion AUD term loan tranche of a $4.58204 billion AUD syndicated loan for the Port of Melbourne Privatization Project (Linked to Record ID#95465 and #95466)</t>
  </si>
  <si>
    <t>Loans related to the Port of Melbourne Privatization Project in Australia|$700 million AUD term loan tranche of the 2016 $4.58204 billion AUD syndicated loan for the Port of Melbourne Privatization Project in Australia</t>
  </si>
  <si>
    <t>Bank of China contributes $77.06 million AUD to the $700 million AUD term loan tranche of a $4.58204 billion AUD syndicated loan for the Port of Melbourne Privatization Project (Linked to Record ID#95469 and #95470)</t>
  </si>
  <si>
    <t>China Construction Bank contributes $46.13 million AUD to the $700 million AUD term loan tranche of a $4.58204 billion AUD syndicated loan for the Port of Melbourne Privatization Project (Linked to Record ID#95468 and #95470)</t>
  </si>
  <si>
    <t>ICBC contributes $38.44 million AUD to the $700 million AUD term loan tranche of a $4.58204 billion AUD syndicated loan for the Port of Melbourne Privatization Project (Linked to Record ID#95468 and #95469)</t>
  </si>
  <si>
    <t>Loans related to the Port of Melbourne Privatization Project in Australia|$350.04 million AUD revolver tranche of the 2016 $4.58204 billion AUD syndicated loan for the Port of Melbourne Privatization Project in Australia</t>
  </si>
  <si>
    <t>D</t>
  </si>
  <si>
    <t>Bank of China contributes $40.29 million AUD to the $350.04 million AUD revolver tranche of a $4.58204 billion AUD syndicated loan for the Port of Melbourne Privatization Project (Linked to Record ID#95472 and #95473)</t>
  </si>
  <si>
    <t>China Construction Bank contributes $24.11 million AUD to the $350.04 million AUD revolver tranche of a $4.58204 billion AUD syndicated loan for the Port of Melbourne Privatization Project (Linked to Record ID#95471 and #95473)</t>
  </si>
  <si>
    <t>ICBC contributes $20.10 million AUD to the $350.04 million AUD revolver tranche of a $4.58204 billion AUD syndicated loan for the Port of Melbourne Privatization Project (Linked to Record ID#95471 and #95472)</t>
  </si>
  <si>
    <t>In 2016, ICBC and Bank of China contribute to USD 667 million syndicated loan for the Tema Port Expansion Project, Ghana</t>
  </si>
  <si>
    <t>Bank of China (Shanghai Branch) contributes to $667 million syndicated loan for the Tema Port Expansion Project</t>
  </si>
  <si>
    <t>In 2016, a syndicate of banks (including the IFC, FMO, Bank of China, Standard Bank, and ICBC) signed a $667 million loan agreement with Meridian Port Services Ltd (MPS) — a project company and special purpose vehicle — for the Tema Port Expansion Project. The IFC contributed $195 million and four additional banks (the Bank of China, the Industrial and Commercial Bank of China, the Standard Bank, and the Dutch development bank FMO) contributed $231 million. Four different branches of Bank of China (the Shanghai Branch, the Luxembourg branch, the Paris branch, and the Stockholm branch) collectively contributed $231 million to the loan syndicate and ICBC reportedly contributed $144.3 million to the loan syndicate.  Meridian Port Services Ltd (MPS) — a joint venture between the Ghana Ports and Harbours Authority (GPHA) and Meridian Port Holdings Limited (a joint venture between APM Terminals and Bolloré Africa Logistics) — is a special purpose vehicle (SPV) that was created for the sole purpose of managing a concession to develop a state-of-the-art container terminal at Ghana’s Tema Port as part of the port's vision of becoming a center of excellence and the port of choice in West Africa. Meridian Port Services Limited is 70% owned by a joint venture between APM Terminals and Bolloré Africa Logistics, and 30% owned by the Ghana Ports and Harbours Authority. The concession agreement grants MPS the exclusive right to stevedore any vessel carrying more than 50 containers and to conduct all shore handling for a period of 20 years.  The Tema Port Expansion Project, which is reportedly being financed according to a 68:32 debt-to-equity ratio, involved the dredging of a 19-meter-deep port access channel, the dredging of a new 1.4-kilometer-long quay for four container berths (with a 16 meter draft), and the creation of a 4-kilometer-long breakwater that will enable the expanded Tema Port to accommodate some of the world’s largest container ships and improve cargo-handling services and capacity. These activities were expected to enhance the port’s competitiveness as a leading maritime hub in West Africa. China Harbor Engineering Company and AECOM were the primary contractors responsible for implementation.  Construction began on October 1, 2016, and a formal groundbreaking ceremony took place on November 16, 2016.  The expanded port was then opened for use on July 3, 2019. The project was officially completed on April 30, 2020.</t>
  </si>
  <si>
    <t>Port of Tema</t>
  </si>
  <si>
    <t>Industrial and Commercial Bank of China (ICBC)|International Finance Corporation (IFC)|Netherlands Development Finance Company (FMO)|Standard Bank of South Africa Limited (Standard Bank)</t>
  </si>
  <si>
    <t>Chinese State-owned Commercial Bank|Other Intergovernmental Organization|Other State-owned Bank|Other Private Sector</t>
  </si>
  <si>
    <t>Meridian Port Services Limited</t>
  </si>
  <si>
    <t>AECOM (formerly AECOM Technology Corporation)|China Harbour Engineering Co., Ltd. (CHEC)</t>
  </si>
  <si>
    <t>Other Private Sector|Chinese State-owned Company</t>
  </si>
  <si>
    <t>ICBC contributes $144.3 million to $667 million syndicated loan for the Tema Port Expansion Project</t>
  </si>
  <si>
    <t>In 2016, a syndicate of banks (including the IFC, FMO, Bank of China, Standard Bank, and ICBC) signed a $667 million loan agreement with Meridian Port Services Ltd (MPS) — a project company and special purpose vehicle — for the Tema Port Expansion Project. The IFC contributed $195 million and four additional banks (the Bank of China, the Industrial and Commercial Bank of China, the Standard Bank, and the Dutch development bank FMO) contributed $231 million. Fourth different branches of Bank of China (the Shanghai Branch, the Luxembourg branch, the Paris branch, and the Stockholm branch) collectively contributed $231 million to the loan syndicate and ICBC reportedly contributed $144.3 million to the loan syndicate.  Meridian Port Services Ltd (MPS) — a joint venture between the Ghana Ports and Harbours Authority (GPHA) and Meridian Port Holdings Limited (a joint venture between APM Terminals and Bolloré Africa Logistics) — is a special purpose vehicle (SPV) that was created for the sole purpose of managing a concession to develop a state-of-the-art container terminal at Ghana’s Tema Port as part of the port's vision of becoming a center of excellence and the port of choice in West Africa. Meridian Port Services Limited is 70% owned by a joint venture between APM Terminals and Bolloré Africa Logistics, and 30% owned by the Ghana Ports and Harbours Authority. The concession agreement grants MPS the exclusive right to stevedore any vessel carrying more than 50 containers and to conduct all shore handling for a period of 20 years.  The Tema Port Expansion Project, which is reportedly being financed according to a 68:32 debt-to-equity ratio, involved the dredging of a 19-meter-deep port access channel, the dredging of a new 1.4-kilometer-long quay for four container berths (with a 16 meter draft), and the creation of a 4-kilometer-long breakwater that will enable the expanded Tema Port to accommodate some of the world’s largest container ships and improve cargo-handling services and capacity. These activities were expected to enhance the port’s competitiveness as a leading maritime hub in West Africa. China Harbor Engineering Company and AECOM were the primary contractors responsible for implementation.  Construction began on October 1, 2016, and a formal groundbreaking ceremony took place on November 16, 2016. The expanded port was then opened for use on July 3, 2019. The project was officially completed on April 30, 2020.</t>
  </si>
  <si>
    <t>Bank of China (BOC)|International Finance Corporation (IFC)|Netherlands Development Finance Company (FMO)|Standard Bank of South Africa Limited (Standard Bank)</t>
  </si>
  <si>
    <t>Bank of China and China Petroleum Finance Company contributions to USD 1.75 billion syndicated loan to Jurong Universal Terminal for debt refinancing and restructuring purposes (2015)</t>
  </si>
  <si>
    <t>China Petroleum Finance Company contributes $218.3 million SGD to a $1.75 billion USD syndicated loan for the Jurong Universal Terminal Oil Storage 2015 Refinancing and Restructuring Project (Linked to Record ID#99576, #99588, #99589, #99590, #99592, and #99593)</t>
  </si>
  <si>
    <t>Bank of China (BOC)|China Petroleum Finance Company Limited (CPF)|DBS Bank Ltd.|HSBC Bank PLC|Standard Chartered Bank PLC|United Overseas Bank Limited (UOB)</t>
  </si>
  <si>
    <t>Chinese State-owned Commercial Bank|Chinese State-owned Company|Recipient Private Sector|Other Private Sector|Other Private Sector|Recipient Private Sector</t>
  </si>
  <si>
    <t>UT Singapore Services Pte Ltd</t>
  </si>
  <si>
    <t>Tranches of Eximbank loan to Yamal LNG Project|Official sector PRC loans for Yamal Liquefied Natural Gas (LNG) Project</t>
  </si>
  <si>
    <t>China Eximbank and CDB contribution to RMB 9.7585 billion tranche and EUR 9.3375 tranche loan for Yamal Liquefied Natural Gas (LNG) Project</t>
  </si>
  <si>
    <t>Russia</t>
  </si>
  <si>
    <t>RUS</t>
  </si>
  <si>
    <t>China Eximbank provides RMB 4.472 billion loan for Yamal Liquefied Natural Gas (LNG) Project (Linked to Record ID#67064, #67062, #67063, and #67040)</t>
  </si>
  <si>
    <t>On September 5, 2013, OAO NOVATEK and CNPC signed an agreement that allowed CNPC to purchase a 20% equity stake in OAO Yamal LNG (or JSC Yamal LNG or ОАО "Ямал СПГ") from OAO NOVATEK. Under a May 2014 offtake contract, CNPC agreed to buy 3 million tons per year (tpa) of liquefied natural gas (LNG) from OAO Yamal LNG over a period of 20 years. Then, on September 3, 2015, OAO NOVATEK agreed to sell its 9.9% equity stake in OAO Yamal LNG to Silk Road Fund.  On April 11, 2016, China Development Bank (CDB) and China Eximbank signed a syndicated facility (loan) agreement with OAO Yamal LNG—a special purpose vehicle and joint venture of Russia’s OAO NOVATEK (50.1% ownership stake), France's Total S.A. (20% ownership stake), and China's CNPC (20% ownership stake) and Silk Road Fund (9.9% ownership stake)—for the Yamal Liquefied Natural Gas (LNG) Project. The facility agreement was amended on April 29, 2016. The financing from CDB and China Eximbank was part of the project finance package totaling the equivalent of $18.4 billion.  The total cost of the project was approximately $36 billion and it was financed with a mix of debt and equity. The project reached financial close with CDB and China Eximbank in June 2016.  CDB issued both euro-denominated and RMB-denominated loans in support of this project. The euro-denominated loan tranche (captured via Record ID#67064) was worth EUR 5,057,800,000 and its interest rate was EURIBOR (-0.141%, April 2016) plus 330 basis points during the pre-completion stage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The RMB-denominated loan tranche (captured via Record ID#67063) was worth RMB 5,286,000,000 and its interest rate was EURIBOR plus 330 basis points during the pre-completion stage (-0.141%, April 2016)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China Eximbank provided both euro-denominated and RMB-denominated loans in support of this project. The euro-denominated loan tranche (captured via Record ID#67062) was worth EUR 4,279,700,000 and its interest rate was EURIBOR (-0.141%, April 2016) plus 330 basis points during the pre-completion stage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The RMB-denominated loan tranche (captured via Record ID#67041) was worth RMB 4,472,500,000 and its interest rate was EURIBOR plus 330 basis points during the pre-completion stage (-0.141%, April 2016)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Under an accounts agreement, the borrower, Yamal Trade Pte. Ltd (a permitted subsidiary and guarantor of the borrower's obligations), and OOO Sabetta Internal Airport (a permitted subsidiary and guarantor of the borrower's obligations) were required to open and maintain specific bank accounts in the account banks specified in the accounts agreement and use them in accordance with the terms and priority of payments set out in the accounts agreement.  In July 2016, OAO Yamal LNG withdrew a combined EUR 450 million from the euro-dominated facilities of CDB and China Eximbank. The individual amounts withdrawn from each facility are unknown. The Yamal Liquefied Natural Gas (LNG) Project was also financed with a $3.069 billion loan (with a 15 year maturity) from Sberbank, a $1.023 billion loan (with a 15 year maturity) from Gazprombank, a Sinosure-insured EUR 730 million loan (with a 15 year maturity, a 4 year grace period, and semi-annual principal payments between December 2019 and December 2030) from the Silk Road Fund (captured via Record ID#67040), an equity contribution worth EUR 1.087 billion from the Silk Road Fund (captured via Record ID#67068), and an equity contributions from the various shareholders in OAO Yamal LNG. CNPC apparently made its equity contribution in part by providing a shareholder loan to OAO Yamal LNG via CNPC Capital Co. Ltd. (中国石油集团资本股份有限公司 or 中油资本). The principal amount outstanding under the shareholder loan from CNPC Capital Co. Ltd. was $1 billion (RMB 6.863 billion) as of 2018.  The project involved the construction of a liquefied natural gas (LNG) plant — with 3 liquefaction trains and an annual production capacity of 16.5 million tons per annum based on the feedstock resources of the South-Tambeyskoye field — located in Sabetta at the north-east of the Yamal Peninsula. In addition to the LNG plant, the project included production at the Yuzhno-Tambeyskoye gas field, and the transport infrastructure, including the Sabetta seaport and airport. The Sabetta port is strategically located on the west bank of the Ob Bay, on the north-east of the Yamal Peninsula in the Yamal-Nenets Autonomous Okrug (YNAO). Its construction was designed to allow Novatek — Russia's second-largest (private) natural gas producer — to boost its exports to China and other Asian countries to compete with Russia’s number one gas producer Gazprom.  Technip France (France) and JGC Corporation (Japan), acting as one consortium, were the EPC contractors responsible for implementation. They are among the leading international engineering and construction companies with vast experience in front-end engineering design and execution of engineering, procurement and construction contracts for LNG plants worldwide. One of their subcontractors was China National Petroleum Corporation (CNPC). A groundbreaking ceremony for the Sabetta seaport was held on or around July 23, 2012; however, construction of the seaport did not begin until 2013. Despite the fact that the Russian government does not have an ownership stake in the borrowing institution (JSC Yamal LNG), when the project stalled in 2015 because of Western sanctions on Novatek, the Russian government quietly injected 150 billion rubles (approximately EUR 2.1 billion) into JSC Yamal LNG by tapping its rainy-day fund (the so-called “National Wealth Fund”). The Russian government never provided an explicit justification for the bailout, but Leonid Michelson and Gennady Timchenko are major shareholders of Novatek and personal friends of Vladimir Putin. As of April 2016, construction of the LNG plant was 65% complete. LNG production began on December 5, 2016. Then, on December 8, 2017, the commercial operation of the port and first LNG train (LNG purification facility) were launched by starting loading the first LNG carrier named after the late CEO of Total Christophe de Margerie. The loading was ceremonially launched by president Vladimir Putin in the presence of Saudi Arabia's energy minister Khalid al-Falih. Then, in August 2018, the second production line (liquefaction train) of the LNG plant was launched. In November 2018, the third production line (liquefaction train) of the LNG plant was launched.  Yamal LNG has commissioned 15 LNG icebreaker/tanker ships to export its gas. Each icebreaker/tanker is designed to operate year-round from the Yamal peninsula and to break ice up to 2.5 meters thick. The ships are leased by Yamal LNG from four companies: Sovcomflot, one ship; MOL, three ships; Dynagas, five ships; and Teekay, six ships.  The tankers were designed in Finland by Aker Arctic Technology Inc. and built at the Daewoo Shipbuilding &amp; Marine Engineering (DSME) shipyard in South Korea. The first icebreaker, Christophe de Margerie, traversed from Norway to South Korea across the Northern Sea Route in 19 days in August 2017.  When ice precludes shipping along the Northern Sea Route, then the Fluxys terminal at Zeebrugge, Belgium, will serve Russia as the LNG port for the Asia-Pacific region. Following the September 14, 2019 attack by Iran on Saudi Arabian oil fields at Khurais and Abqaiq (Biqayq in Arabic) during the 2019–2021 Persian Gulf crisis, the United States Government imposed sanctions under executive order 13846 against several companies including Cosco Shipping Tanker (Dalian) Seaman and Ship Management Company Ltd and the Cosco Shipping Tanker Dalian (大連中遠海運油品運輸有限公司) which are two Cosco Shipping Company subsidiaries that are supporting LNG shipments from Sabetta. As of late September 2019, the Joint Venture TC LNG between the Cosco Shipping Tanker Dalian company (50% stake) and the Canadian firm Teekay is the China LNG Shipping Ltd (CLNG) which has more than one third of Sabetta's LNG ice fleet, six ARC7 LNG tankers: Eduard Toll (Russian: «Эдуард Толль»), Rudolf Samoilovich (Russian: «Рудольф Самойлович»), Nikolay Evgenov (Russian: «Николай Евгенов»), Vladimir Voronin (Russian: «Владимир Воронин») all of which are operating, Georgy Ushakov (Russian: «Георгий Ушаков») which is going to Sabetta after sea trials, and Yakov Gakkel (Russian: «Яков Гаккель») which is under sea trials at a South Korean shipyard. Also affected were five ARC7 tankers which Dynagas will supply in a partnership between Sinotrans&amp;CSC and CLNG (25.5% stake), as well as three ARC7 tankers from a joint venture between the Cosco subsidiary Shanghai LNG and Japan's MOL (株式会社商船三井). However, these former five and later three ARC7 tankers were not directly sanctioned but US Office of Foreign Assets Control (OFAC) rules require caution to be exercised in the former. Of the fifteen ARC7 tankers operating out of Sabetta, only Sovcomflot's Christophe de Margerie was not affected by the sanctions. Although these ships had been serviced at Honningsvåg, Norway, this was to be phased out and future LNG tanker shipments along the Northern Sea Route may occur between Murmansk and Kamchatka in Russia coastal waters.  On January 30, 2020, the United States Government lifted sanctions on Cosco Shipping Tanker (Dalian) and its TC LNG.  There are some indications that Yamal LNG Project may have financially underperformed vis-a-vis the original expectations of its lenders. In February 2022, the U.S. Department of the Treasury’s Office of Foreign Assets Control (OFAC) issued Directive 3 Under Executive Order 14024, which prohibited U.S. persons from engaging in all transactions in, provision of financing for, and other dealings in new debt of greater than 14 days maturity and new equity issued by 13 Russian state-owned enterprises and entities, as well as their subsidiaries, on or after March 26, 2022. The entities included Transneft, Sberbank, AlfaBank, Credit Bank of Moscow, Gazprombank, Russian Agricultural Bank, Gazprom, Gazprom Neft, Rostelecom, RusHydro, Alrosa, Sovcomflot, and Russian Railways. Then, on March 5, 2022, the Russian Government issued Presidential Decree No. 95, which required that Russian borrowers make payments to foreign creditors from ‘unfriendly states’—including most countries that imposed sanctions on Russia for its invasion of Ukraine—in Russian rubles (irrespective of the currency of the loan), unless a permission to make direct payments in the contractual currency was granted by either the Central Bank of the Russian Federation (CBR) or Russia’s Ministry of Finance. This measure made it substantially more difficult for Russian borrowers to make timely payments on foreign- and local-currency debt to certain international creditors in their original currencies of denomination. In June 2022, the Russian Government defaulted on some of its dollar-denominated and euro-denominated debt.  The fact that at least two of OAO Yamal LNG's lenders (Sberbank and Gazprombank) faced international sanctions in 2022 and 2023 likely complicated loan repayment. Poten &amp; Partners -- a firm that advises clients that are active in the international oil, gas and shipping markets -- noted in March 2022 that that 'latest round of sanctions has left Russian LNG sector companies and the domestic and foreign companies that provide finance and services to them struggling to assess their liabilities and exposure to counterparties. [...] Providers of the approximately [$20 billion] debt package for Yamal LNG included China Exim, CDB, Sberbank, Gazprombank, Russia’s National Wealth Fund (NWF), Russia’s ECA, Exiar, with smaller portions coming from Germany’s Euler Hermes, Sweden’s EKN, Austria’s Raiffeisen, JBIC and Intesa San Paolo. State development bank VEB also provided a [$3 billion] guarantee to the project. Some of the Russian entities on the financing, including VEB, NWF and Exiar are now faced with sanctions. Novatek owns a 50.1% stake, with TotalEnergies and CNPC each holding 20% and China’s Silk Road Fund the remaining 9.9%. As the operating Yamal LNG project continues to service its loans, with a core group of lenders in Yamal LNG subject to sanctions, it will complicate arrangements. Parties who have contracts with the project such as shippers, suppliers and contractors are also potentially exposed to sanctions. It puts shareholders in a difficult position over whether to try and replace sanctioned entities. When Novatek and its partners were looking to raise funding for Yamal LNG, Russia’s annexation of Crimea forced them to makeover their financing plan. Financial advisor Societe Generale, and legal advisors White &amp; Case and Latham &amp; Watkins exited the project in 2014 and the financing was reworked to [maximize] support from Chinese and Russian lenders. It focused on using euros, Russian roubles and Chinese renminbi rather than US dollars to reduce sanctions risks. In its new form, the financing was successful, even though Novatek was subject to limited and defined US sanctions. But with the current round of restrictive measures, conditions are more challenging.'</t>
  </si>
  <si>
    <t>Port of Sabetta</t>
  </si>
  <si>
    <t>China Development Bank (CDB)|Gazprombank|Sberbank|Silk Road Fund Co., Ltd. (SRF)</t>
  </si>
  <si>
    <t>Chinese State-owned Policy Bank|Recipient Private Sector|Recipient State-owned Bank|Chinese State-owned Fund</t>
  </si>
  <si>
    <t>OAO Yamal LNG</t>
  </si>
  <si>
    <t>China National Petroleum Corporation (CNPC)|JGC Corporation|Novatek|Technip S.A.</t>
  </si>
  <si>
    <t>Chinese State-owned Company|Other Private Sector|Recipient Private Sector|Other Private Sector</t>
  </si>
  <si>
    <t>Novatek</t>
  </si>
  <si>
    <t>Novatek's 60% equity stake in OAO Yamal LNG</t>
  </si>
  <si>
    <t>Tranches of Eximbank loan to Yamal LNG Project|Official sector PRC loans for Yamal Liquefied Natural Gas (LNG) Project|tranches of China Eximbank and CDB contribution to EUR 9.3375 billion loan for Yamal Liquefied Natural Gas (LNG) Project</t>
  </si>
  <si>
    <t>China Eximbank provides EUR 4.279 billion loan for the Yamal Liquefied Natural Gas (LNG) Project (euro-denominated tranche) (Linked to Record ID#67064, #67063, #67041, #67040)</t>
  </si>
  <si>
    <t>CDB contributions to Yamal LNG project|Official sector PRC loans for Yamal Liquefied Natural Gas (LNG) Project|Tranches of CDB contribution to Yamal LNG Project</t>
  </si>
  <si>
    <t>CDB provides RMB 5.286 billion loan for Yamal Liquefied Natural Gas (LNG) Project (RMB-denominated tranche) (Linked to Record ID#67064, #67062, #67041, and #67040)</t>
  </si>
  <si>
    <t>Export-Import Bank of China (China Eximbank)|Gazprombank|Sberbank|Silk Road Fund Co., Ltd. (SRF)</t>
  </si>
  <si>
    <t>CDB contributions to Yamal LNG project|Official sector PRC loans for Yamal Liquefied Natural Gas (LNG) Project|tranches of China Eximbank and CDB contribution to EUR 9.3375 billion loan for Yamal Liquefied Natural Gas (LNG) Project|Tranches of CDB contribution to Yamal LNG Project</t>
  </si>
  <si>
    <t>CDB provides EUR 5.057 billion loan for Yamal Liquefied Natural Gas (LNG) Project (Euro-denominated tranche) (Linked to Record ID#67063, #67062, #67041, and #67040)</t>
  </si>
  <si>
    <t>Pointe-Noire Mineral Port|China signs infrastructure framework agreement with Congo in July 2016</t>
  </si>
  <si>
    <t>China Eximbank pledges 1.61 billion USD for the Pointe-Noire Mineral Port (Pointe-Noire New Port)</t>
  </si>
  <si>
    <t>Congo</t>
  </si>
  <si>
    <t>COG</t>
  </si>
  <si>
    <t>China Eximbank pledges $1.61 billion USD for the Pointe-Noire Mineral Port (Pointe-Noire New Port)</t>
  </si>
  <si>
    <t>On February 20, 2016, China Road and Bridge Corporation and the Ministry of Spatial Planning and Major Projects signed a commercial contract for the Pointe-Noire New Port Project (also known as the Mineral Port at Pointe-Noire Project). In total, the estimated cost of the project is $2.3 billion. 70% to be financed by China Eximbank. Remaining 30% of the cost covered by the contractor and the borrower government. China Road and Bridge Corporation (CRBC) is the contractor. As of 2017, financing for the project has not been finalized. It is unclear if the construction of this port has been integrated into plans for the Pointe Noire Special Economic Zone framework agreement signed in 2018. 
 This project is located at about 8km north of the Pointe Noire Old Port and the construction period is 54 months. Its construction content mainly includes 1 300,000dwt iron ore export pier (2 berths), 1 breakwater in the southern side of the port, 150,000dwt fertilizer berth, 2 50,000dwt multi-purpose berths, 4km-long 200,000dwt channel, 4.2km-long 50,000dwt channel, port area dump site with the total land area of about 1,175,000 square meters, marine reclamation land with an area of about 1,396,000 square meters and phase-I project with a total through capacity of 41.95 million ton per year. This project also covers the construction of the 19km-long highway to port and 29.6km-long railway to port.</t>
  </si>
  <si>
    <t>Pointe-Noire New Port</t>
  </si>
  <si>
    <t>Port</t>
  </si>
  <si>
    <t>Government of Republic of Congo</t>
  </si>
  <si>
    <t>China EXIM Bank pledges to provide $249 million for the modernization of the Mongla Port in Bangladesh in 2016</t>
  </si>
  <si>
    <t>Bangladesh</t>
  </si>
  <si>
    <t>BGD</t>
  </si>
  <si>
    <t>During President Xi Jinping's 2016 state visit to Bangladesh from October 14-15, 2016, a Memorandum of Understanding was signed to finance the expansion and modernization of Mongla Port facilities. According to an October 2016 article from Asia News Network, the total estimated cost of the project was 550 million USD, of which China would provide 249 million USD through a soft loan. The remainder of the funding would be provided by the Government of Bangladesh. According to IJGlobal, China Exim Bank would provide a 350.7 million USD export credit facility for the project, and the Government of Bangladesh would provide 199.3 million USD of equity investment for the project. The transaction amount has been coded as 249 million USD, since this is the lowest figure reported. According to the October 2016 article from Asia News Network, China National Complete Engineering Corporation was selected to implement the project.  The Mongla Port Authority website does not appear to include information related to Chinese financing or implementation of Mongla Port modernization, and the China National Complete Engineering Corporation website similarly does not seem to contain information related to this project. It is verified that CNCEC failed to acquire the funding and stopped communicating with the Bangladeshi side. On July 8, 2021, the government signed a MOU with China Civil Engineering Construction Company, who stated it would be able to fund the project.  In 2023, it was announced that China had agreed to finance the port expansion and modernization project.</t>
  </si>
  <si>
    <t>Mongla Port</t>
  </si>
  <si>
    <t>Mongla Port Authority</t>
  </si>
  <si>
    <t>China National Complete Engineering Corporation of China (CCEC)</t>
  </si>
  <si>
    <t>China Eximbank provides $32 million concessional loan for Gwadar Port Free Zone and Export Processing Zone Construction Project</t>
  </si>
  <si>
    <t>In 2016, China Eximbank provided a $32 million government concessional loan (GCL) for the Gwadar Port Free Zone and Export Processing Zone Construction Project. The Gwadar Port Free Zone and Export Processing Zone Construction Project involved infrastructure construction around the Gwadar Port and the establishment of an economic free zone.
 As of November 2018, the following areas had been set aside for this project: 2,280 acres for the Gwadar port free zone; 3,000 acres for the GIEDA industrial zone; and 1,000 acres for the EPZA export processing zone. The Zone is to be operated by China Overseas Port Holding Company (COPHCL). This project was initiated on September 7, 2016 and was was completed and inaugurated on January 29, 2018.</t>
  </si>
  <si>
    <t>Industrial Park; Administrative, Storage, or Supportive Facilities</t>
  </si>
  <si>
    <t>Government of Pakistan|Gwadar Port Authority</t>
  </si>
  <si>
    <t>Recipient Government Agency|Recipient State-owned Company</t>
  </si>
  <si>
    <t>China Eximbank provides RMB 600 million government concessional loan for Port of St John’s Renovation and Extension Project</t>
  </si>
  <si>
    <t>On December 21, 2007, the Government of Antigua and Barbuda and China Civil Engineering Construction Corporation (CCECC) signed a Memorandum of Understanding (MOU) with regard to utilizing a Chinese Government Concessional Loan to execute the Port of St John’s Renovation and Extension Project. On November 18, 2013, the Government of Antigua and Barbuda and China Civil Engineering Construction Corporation (CCECC) signed an updated Memorandum of Understanding (MOU) with regard to utilizing a Chinese Government Concessional Loan to execute the Port of St John’s Renovation and Extension Project. Then, on November 11, 2014, the Government of Antigua and Barbuda submitted a project proposal and application for a Chinese Government Concessional Loan to the Embassy of the People’s Republic of China in Antigua. On December 22, 2014, Antigua and Barbuda Port Authority and CCECC signed an RMB 1,590,000,000 commercial (‘design and construction’) contract (#AB/PMP-01) for the Port of St John’s Renovation and Extension Project. Then, on May 25, 2015, Antigua and Barbuda Port Authority and CCECC signed a revised commercial contract (#AB/PMP-02) worth RMB 585,000,000. Then, on November 25, 2016, the Export-Import Bank of China and the Government of Antigua and Barbuda signed a framework agreement for a RMB 600 million government concessional loan (GCL) for the Port of St John’s Renovation and Extension Project.  Less than a month later, on December 15, 2016, the Export-Import Bank of China and the Government of Antigua and Barbuda signed an RMB 600 million government concessional loan (GCL) for the Port of St John’s Renovation and Extension Project. The Government of Antigua and Barbuda then on-lent the proceeds of the loan to Antigua and Barbuda Port Authority (with a sovereign guarantee). The GCL carried the following borrowing terms: a 2 percent interest rate, a grace period of 5 years, and a maturity of 21.272 years. The final maturity date of the GCL is March 19, 2038. The proceeds of the GCL were to be used by the borrower to finance the RMB 585,000,000 commercial contract that was signed on May 25, 2015. The remaining RMB 15,000,000 was to be used by the borrower to finance a contract with Guangxi Bagui Project Supervision and Consultant Co. Ltd for project management and supervision activities related to the Port of St John’s Renovation and Extension Project. The borrower also agreed to deposit the operating income generated by the project in an escrow account to support debt service requirements.  The purpose of the project was to bring about the long-awaited transformation of the St. John’s Port from a break-bulk facility to a modern container port facility that is capable of increasing annual cargo throughput from 16,000 containers to 80,000 containers. It involved the construction of a new Customs and Port Authority headquarters, the expansion of a quay (extension of the existing pier), the construction of a new warehouse for processing goods, the extension of a sea wall, the dredging of the harbor, and the establishment of a logistics park. Some of the expected project benefits include improved ship-to-shore interface; greater efficiency in the clearance of goods; automated scanning and computerized handling/clearance of goods; reduced ground transportation costs, and greater ease of doing business.  CCECC was the EPC contractor responsible for project implementation. A formal groundbreaking ceremony took place on January 15, 2018. However, the project did not commence until September 8, 2018. It was originally envisaged that the project would take three years to implement.  Satellite imagery suggests that, as of July 2020, a 320-meter quay expansion and the construction of a new warehouse were complete (or nearly completed). Satellite imagery from July 2020 also suggests that, on the northern side of the port, land had been built up for what is likely the new sea wall and a set of buildings and a parking lot had been constructed, while another pier to the south was being added to the existing cruise terminal. The construction of the container terminal was officially completed and handed over to the local authorities on October 13, 2020. St. John’s Port has reportedly become the only port with professional container transshipment terminal and automated cross-transshipment capacity in eastern Caribbean region, thus helping Antigua and Barbuda in building itself into a regional logistics center and promoting the country’s economic and social development. The project was ultimately completed in September 2022. A formal completion ceremony was organized on December 8, 2022.</t>
  </si>
  <si>
    <t>Antigua and Barbuda Port Authority</t>
  </si>
  <si>
    <t>China Civil Engineering Construction Corporation (CCECC)|Guangxi Bagui Project Supervision and Consultant Co. Ltd.</t>
  </si>
  <si>
    <t>The Government of Antigua and Barbuda -- through the Antigua and Barbuda Port Authority -- agreed to deposit the operating income generated by the seaport rehabilitation and extension project in an escrow account to support debt service requirements.</t>
  </si>
  <si>
    <t>Damerjog Port Crude Oil Terminal Project</t>
  </si>
  <si>
    <t>China pledges $200 million USD loan for Damerjog Port Crude Oil Terminal Project</t>
  </si>
  <si>
    <t>Djibouti</t>
  </si>
  <si>
    <t>DJI</t>
  </si>
  <si>
    <t>Chinese Government pledges $200 million USD loan for Damerjog Port Crude Oil Terminal Project</t>
  </si>
  <si>
    <t>In 2016, the Chinese government pledged to provide a loan to the Government of Djibouti for construction of the Damerjog Port Crude Oil Terminal. The loan would reportedly have had a value of $200 million USD. However, according to February 2020 correspondence between AidData’s Executive Director and the IMF’s Mission Chief to Djibouti, this loan pledge never materialized into an official commitment.  This Damerjog port seems to have been included in a separate project financed by GCL-POLY (see Record ID#59895).</t>
  </si>
  <si>
    <t>Damerjog Port</t>
  </si>
  <si>
    <t>Damerjog Port Crude Oil Terminal</t>
  </si>
  <si>
    <t>Terminal; Mineral or Energy Infrastructure</t>
  </si>
  <si>
    <t>Government of Djibouti</t>
  </si>
  <si>
    <t>Doraleh Multipurpose Port Project</t>
  </si>
  <si>
    <t>China Eximbank provides $344.4 million preferential buyer’s credit for Phase 1 of Doraleh Multipurpose Port and the Damerjog Livestock Export Terminal Project</t>
  </si>
  <si>
    <t>China Eximbank provides $344.4 million preferential buyer’s credit for Phase 1 of Doraleh Multipurpose Port and the Damerjog Livestock Export Terminal Project (Linked to Record ID#91872)</t>
  </si>
  <si>
    <t>On April 15, 2016, China Eximbank and the Government of Djibouti signed a preferential buyer’s credit (PBC) agreement worth $344,472,829.25 (FDJ 61,213,000,000) for Phase 1 of the Doraleh Multipurpose Port and the Damerjog Livestock Export Terminal Project. The PBC (captured via Record ID#59375) carries the following borrowing terms: a 20-year maturity, a 7-year grace period, a 2% interest rate, a 0.25% commitment fee, and a 0.50% management fee. The Djiboutian legislature ratified the PBC agreement on June 7, 2016. According to Djibouti’s Ministry of Economy, Finance, and Industry, the PBC (loan) ultimately achieved a 89.2% disbursement rate (FDJ 54,594,000,000). The proceeds of the PBC were to be used by the borrower to partially finance a commercial contract (No. PDSA-GHDC-01) worth $476,779,000.42 that was signed by China State Construction Engineering Corporation (CSCEC), China Civil Engineering Construction Corporation (CCECC), and Port of Djibouti S.A. (PDSA) on August 16, 2014. PDSA is a joint venture between the Government of Dijbouti (76.5% equity stake) and China Merchants Group (23.5% equity stake). PDSA was responsible for the remainder ($132,306,173.17) of the commercial contract cost.  In 2016, PDSA also obtained a $50 million loan (captured via Record ID#91872 from the Industrial and Commercial Bank of China (ICBC) for the Doraleh Multipurpose Port Project. The Government of Djibouti issued a sovereign guarantee in support of the ICBC loan on May 3, 2016.  The objective of the Doraleh Multipurpose Port (DMP) was to relieve pressure on the Port of Djibouti SA as the pace of trade between Africa and the rest of the world increased. More specifically, the DMP project component was designed to expand the existing port's capacity by adding seven new berths in the first phase, including a roll on/roll off facility, with a total length of 1,200 meters. Each berth was meant to accommodate ships with cargoes of up to 100,000 tons in a naturally deep-water bay that will require minimal dredging. Upon completion, the designed annual throughput of bulk cargo volume and the container volume were to be 7.08 million tons and 200,000 TEU, respectively. The livestock port at Damerjog, located in the Arta region 13 km south-east of the capital, was meant to comprise a quay 655 meters long for up to five ships and a holding area for 150,000 head of livestock. The ultimate objective of this component of the project was to create a livestock port with an anticipated capacity of 10 million heads of livestock per year that could export livestock from Ethiopia and South Sudan to the Gulf countries and North Africa.  CCECC and CSCEC were the contractors responsible for project implementation.  A foundation stone laying ceremony took place on September 8, 2013. However, construction at the DMP did not begin until August 2014. Construction at the livestock port at Damerjog commenced on October 26, 2014. Construction activities ended in February 2017. The DMP was formally inaugurated on May 24, 2017 and then put into use in July 2018. This project has been plagued by controversy. In 2004, DP World acquired a 33.4-percent stake in the Doraleh Container Terminal SA (DCT). Then, on October 30, 2006, the Republic of Djibouti, DCT and Dubai International (Djibouti) FZE signed a concession agreement that granted Dubai International (Djibouti) FZE — a subsidiary of DP World — the exclusive right to design, build and manage the terminal. DCT commenced operations on December 15, 2008 (though it was formally inaugurated on February 7, 2009) as the first deep-water terminal in Africa that could permit ships of 15,000 TEU to dock alongside.  However, the relationship between DP World and the Republic of Djibouti eventually deteriorated and the Republic of Djibouti initiated discussions with China about the possibility of developing a greenfield multi-purpose port adjacent to DCT. In early 2013, China Merchants Group and its affiliates agreed with Djibouti to develop, build, and operate a new multipurpose port, bulk terminal, crude oil terminal and ship repair yard in order to transform the old port of Djibouti. On February 5, 2013, CMPort’s wholly-owned subsidiary, China Merchants Holdings (Djibouti) FZE, acquired 23.5% equity stake in Port De Djibouti S.A. (PDSA) for $185 million to participate in the restructuring of the Port de Djibouti. However, DCT’s consent was never sought at any point in time prior to, or during, the construction and development phase of the Doraleh Multipurpose Port (DMP). Mr. Aboubaker Omar Hadi, Chairman, Djibouti Ports and Free Zones Authority (DPFZA), took the position that the Republic of Djibouti did not need to take DCT’s consent as the DMP was not an “additional” container handling facility, but a “replacement” for the Old Port.  DP World commenced arbitration proceedings against the Republic of Djibouti in the London Court of International Arbitration on July 8, 2014. The London Court of International Arbitration eventually found the Republic of Djibouti to be in breach of its agreement with DP World and issued a ruling on March 19, 2019 ordering it to pay $385.7 million (plus interest) as compensation to DP World.  There are some indications that the China Eximbank preferential buyer's credit for Phase 1 of Doraleh Multipurpose Port and the Damerjog Livestock Export Terminal Project may have financially underperformed vis-a-vis the original expectations of the lender.  According to the International Monetary Fund (IMF), the stock of the Government of Djibouti's external arrears -- including arrears to China, Belgium, Spain, Iran, Italy, Saudi Arabia, and UAE -- stood at $107 million in March 2020. Then, in May 2020, a Debt Sustainability Analysis (DSA) by the World Bank and the IMF concluded that Djibouti was at a high risk of debt distress. Then, on November 29, 2022, the South China Morning Post reported that the Government of Djibouti had suspended debt service payment to China Eximbank. Djibouti’s Ministry of Economy, Finance, and Industry responded to the South China Morning Post report by releasing a public statement on December 7, 2022. The statement by the Ministry of Economy, Finance, and Industry noted that the Government of Djibouti had honored 85% of its loan repayment obligations in 2022. It also acknowledged that, as part of the Debt Service Suspension Initiative (DSSI), China Eximbank agreed to suspend principal and interest payments due in 2020 and 2021 under multiple loan agreements, and that the Government of Djibouti’s debt service obligations tripled with the expiration of DSSI. Then, in 2023, Djibouti’s Ministry of Economy, Finance, and Industry published a report, which identified the Government of Djibouti’s total arrears to China as being equivalent to DJF 24,104,000,000 ($135,285,797) as of December 31, 2022.</t>
  </si>
  <si>
    <t>Doraleh Multipurpose Port and Damerjog Livestock Port</t>
  </si>
  <si>
    <t>Pier or Berth; Terminal; Port; Port Basin and Marine Preparation</t>
  </si>
  <si>
    <t>China Civil Engineering Construction Corporation (CCECC)|China State Construction Engineering Corporation (CSCEC)|Port De Djibouti S.A.</t>
  </si>
  <si>
    <t>Chinese State-owned Company|Chinese State-owned Company|Other Joint Venture/Special Purpose Vehicle</t>
  </si>
  <si>
    <t>CDB provides $1.644 billion -- via oil-backed loan facility -- for construction sector projects in Angola</t>
  </si>
  <si>
    <t>CDB provides $56 million loan Cabinda Maritime Passenger Terminal Rehabilitation Project</t>
  </si>
  <si>
    <t>Angola</t>
  </si>
  <si>
    <t>AGO</t>
  </si>
  <si>
    <t>CDB provides $56 million loan Cabinda Maritime Passenger Terminal Rehabilitation Project (Linked to Record ID#66847)</t>
  </si>
  <si>
    <t>In December 2015, China Development Bank and the Government of Angola signed a $15 billion oil prepayment facility agreement (see Record ID#66847). All of the subsidiary loans approved through this facility have a 12 year maturity. One of the subsidiary loans approved through the facility agreement was a $56 million loan in 2016 for the Cabinda Maritime Passenger Terminal Rehabilitation Project.  The proceeds of this loan were used by the borrower to partially finance a $70,000,000 commercial contract with China Gezhouba Group Company, Limited (CGGC). This project involves the rehabilitation of a transshipment and distribution center for marine cargo (or “maritime passengers terminal”) in the city of Cabinda.  CGGC was the contractor responsible for implementation. As of October 2017, this project had achieved a 28% completion rate and it had a scheduled completion date sometime between June and July 2018.  See Record ID#65751 for other construction projects financed through the 2015 CDB facility.</t>
  </si>
  <si>
    <t>Port of Cabinda</t>
  </si>
  <si>
    <t>Government of Angola</t>
  </si>
  <si>
    <t>China Gezhouba Group Company Ltd. (CGGC)|Government of Angola</t>
  </si>
  <si>
    <t>Silk Road Fund contributions to Yamal LNG project|Official sector PRC loans for Yamal Liquefied Natural Gas (LNG) Project</t>
  </si>
  <si>
    <t>Silk Road Fund provides EUR 730 million loan for Yamal Liquefied Natural Gas (LNG) Project</t>
  </si>
  <si>
    <t>Silk Road Fund provides EUR 730 million loan for Yamal Liquefied Natural Gas (LNG) Project (Linked to Record ID#67064, #67062, #67041, #67063)</t>
  </si>
  <si>
    <t>Silk Road Fund Co., Ltd. (SRF)</t>
  </si>
  <si>
    <t>China Development Bank (CDB)|Export-Import Bank of China (China Eximbank)|Gazprombank|Sberbank</t>
  </si>
  <si>
    <t>Chinese State-owned Policy Bank|Chinese State-owned Policy Bank|Recipient Private Sector|Recipient State-owned Bank</t>
  </si>
  <si>
    <t>China Eximbank provides $758.7 million buyer's credit loan for Port of Caio Construction Project</t>
  </si>
  <si>
    <t>On November 29, 2016, China Eximbank and the Government of Angola entered into a $932 million facility (loan) agreement for the Port of Caio Construction Project. The face value of the loan was subsequently reduced to $758.7 million. The loan has a maturity of 15 years, and the Government of Angola is not required to make any repayments under the facility until the end of the disbursement period, which ends sixty months after the effective date of the facility (meaning the grace period is 5 years). The Government of Angola did not issue a sovereign guarantee for the loan, but China Export &amp; Credit Insurance Corporation (Sinosure) provided an export credit insurance policy for the facility and Eximbank provided 85% of the premium. The proceeds of the loan were used to finance up to 85% of the price of a commercial contract between Caioporto, S.A. and China Road and Bridge Corporation (CRBC).  Caioporto, S.A. is a special purpose vehicle (SPV) established and owned by the Government of Angola’s Sovereign Wealth Fund (Fundo Soberano de Angola) for the financing, construction and management of a deep-water commercial port in the village of Caio within Cabinda Province.  The only equity in this project was provided by a $180 million investment from Angola's Fundo Soberano de Angola (FSDEA) and an unknown investment amount by Quantum Global Group, an investment group founded by Swiss-Angolan Jean-Claude Bastos de Morais.  The Port of Caio Construction Project is being implemented in multiple phases.  The first phase involves the construction a 630 meter seaport wall, a 2 km bridge and access pier to the seaport terminal with 2km length, a 180 meter access channel, and a 200 meter-wide, 14 meter-deep docking basin.  The second phase involves the construction of a 200 meter-wide, 18 meter-deep access channel and a docking pier that is 1,130 meters long and 16 meters deep with the capacity to dock 4 large ships simultaneously and welcome some of the world’s largest ships.  Upon completion, the port will have the capacity to move about 60 containers per hour.  The project will cover an area of over 2,500 hectares, where customs facilities, workshops with port support and ship repair services, warehouses and commercial establishments will be built.  Phase 1 construction began in June 2017; however, as of March 2022, no funds had been disbursed through the China Eximbank facility agreement.  Then, on May 30, 2018, the contract for the project was halted by Presidential Order No. 66/18, effectively terminating the execution of the port project between Caioporto, S.A. and Angola’s Ministry of Transport. A year later, Presidential Order No. 166/19 halted the commission for the termination of the port project (in effect, undoing Presidential Order No. 66/18 and reactivating the project) and authorized the Angolan Minister of Transport to grant one of the port terminals of Porto do Caio to Caioporto, S.A. to guarantee the implementation of the project. Presidential Order No. 166/19 also made Caioporto, S.A. entirely owned by the Government of Angola’s Sovereign Wealth Fund (Fundo Soberano de Angola) after Jean-Claude Bastos de Morais (who was removed from his position at Fundo Soberano de Angola on suspicions of financial mismanagement) returned his assets to the Angolan Government.  Construction was halted again in early 2020 due to the COVID-19 pandemic but it resumed in August 2020. Dredging activity resumed on September 13, 2022.</t>
  </si>
  <si>
    <t>Port of Caio</t>
  </si>
  <si>
    <t>Pier or Berth; Port; Port Basin and Marine Preparation; Administrative, Storage, or Supportive Facilities; Shipyard</t>
  </si>
  <si>
    <t>Angola Ministry of Transportation|Caioporto, S.A.|China Road &amp; Bridge Corporation (CRBC)</t>
  </si>
  <si>
    <t>Recipient Government Agency|Recipient Joint Venture/Special Purpose Vehicle|Chinese State-owned Company</t>
  </si>
  <si>
    <t>China Eximbank provides preferential buyer's credit for Two Gantry Cranes Acquisition Project</t>
  </si>
  <si>
    <t>On February 22, 2016, China Eximbank and the Government of Cuba signed a preferential buyer’s credit (PBC) agreement for the Two Gantry Cranes Acquisition Project. The borrowing terms of the loan are unknown. However, it is known that the borrower was expected to use the proceeds of the loan to finance a commercial contract with Shanghai Zhenhua Heavy Industries Co., Ltd [中国上海振华重工（集团）股份有限公司] , which was signed in May 2014.  The purpose of the project was to facilitate the acquisition of two rail-mounted cranes from Shanghai Zhenhua Heavy Industries Co., Ltd [中国上海振华重工（集团）股份有限公司] -- a global leader in port equipment -- for installation and use at Mariel Port.  China Communications Construction Co., Ltd. (CCCC) was the contractor responsible for project implementation. Chinese telecommunications giant Huawei also provided technological support for the project. The two gantry cranes were delivered to the Mariel Port in early September 2016. After the cranes were put into use, Mariel Port had a capacity of 800,000 TEUs per year with four cranes.</t>
  </si>
  <si>
    <t>Port of Mariel</t>
  </si>
  <si>
    <t>China Communications Construction Co., Ltd. (CCCC)|Huawei Technologies Co., Ltd.|Shanghai Zhenhua Heavy Industries Co., Ltd. (ZPMC)</t>
  </si>
  <si>
    <t>Chinese State-owned Company|Chinese Private Sector|Chinese State-owned Company</t>
  </si>
  <si>
    <t>CDB provides $38 million loan for Breakwater at Cabinda Port Project</t>
  </si>
  <si>
    <t>CDB provides $38 million loan for Breakwater at Cabinda Port Project (Linked to Record ID#66847 and #65751)</t>
  </si>
  <si>
    <t>On December 9, 2015, China Development Bank (CDB) entered into a $15 billion facility agreement with the Government of Angola (see Record ID#66847). The facility is an oil prepayment facility with repayments being serviced through receivables from a designated oil contract. The facility agreement has a maturity of 12 years and its availability period expired on December 9, 2017. One of the subsidiary loans approved through this facility was a $38 million loan in 2016 for the Breakwater at Cabinda Port Project. The proceeds of this loan were used to finance a $65 million commercial contract with China Gezhouba Group Company, Limited (CGGC). The project involved the construction of a breakwater at the Port of Cabinda. The project reportedly entered implementation in 2016 and finished around 2018.  See Record ID#65751 for other construction projects financed through the 2015 CDB facility.</t>
  </si>
  <si>
    <t>Port Basin and Marine Preparation; Mineral or Energy Infrastructure</t>
  </si>
  <si>
    <t>CDB provides $1.644 billion -- via oil-backed loan facility -- for construction sector projects in Angola|CDB $15 billion oil prepayment facility agreement and sub-loans for public investment projects, prepayment of debts, and recapitalization of Sonangol</t>
  </si>
  <si>
    <t>CDB provides $60 million loan for Soyo City River and Land Terminal Construction Project</t>
  </si>
  <si>
    <t>CDB provides $60 million loan for Soyo City River and Land Terminal Construction Project (Linked to Record ID#66847 and #65751)</t>
  </si>
  <si>
    <t>On December 9, 2015, China Development Bank (CDB) entered into a $15 billion facility agreement with the Government of Angola (see Record ID#66847). The facility is an oil prepayment facility with repayments being serviced through receivables from a designated oil contract.  The facility agreement has a maturity of 12 years, and its availability period expired on December 9, 2017.  One of the subsidiary loans approved through this facility was a $60 million loan in 2016 for the Soyo City River and Land Terminal Construction Project.  The proceeds of this loan were used to finance a $70 million commercial contract with China Harbour Engineering Corporation (CHEC).  This project involved the construction of a 200-meter-long wharf, including 2 berths for cargo ships and 2 berths for passenger ships, in the municipality of Soyo and the province of Zaire. Construction began on 4 November 2016; and it ended on or around 24 December 2018.  See Record ID#65751 for other construction projects financed through the 2015 CDB facility.</t>
  </si>
  <si>
    <t>Port of Soyo</t>
  </si>
  <si>
    <t>China Harbour Engineering Co., Ltd. (CHEC)|Government of Angola</t>
  </si>
  <si>
    <t>Sonangol E.P.</t>
  </si>
  <si>
    <t>All subsidiary loans under the $15 billion oil prepayment facility agreement are collateralized against (1) an assignment of rights by Sonangol under an offtake contract (i.e., an oil sale and purchase contract between Sonangol and a Chinese oil buyer), and (2) a collection account charge over a bank account into which proceeds due to Sonangol from the Chinese oil buyer under an offtake contract are credited; and (c) a minimum cash balance of approximately $1.5 billion in an escrow account known as the Debt Service Reserve Account (DSRA).</t>
  </si>
  <si>
    <t>ICBC provides $50 million loan for Doraleh Multipurpose Port Project</t>
  </si>
  <si>
    <t>ICBC provides $50 million loan for Doraleh Multipurpose Port Project (Linked to Record ID#59375)</t>
  </si>
  <si>
    <t>On April 15, 2016, China Eximbank and the Government of Djibouti signed a preferential buyer’s credit (PBC) agreement worth $344,472,829.25 (FDJ 61,213,000,000) for Phase 1 of the Doraleh Multipurpose Port and the Damerjog Livestock Export Terminal Project. The PBC (captured via Record ID#59375) carries the following borrowing terms: a 20-year maturity, a 7-year grace period, a 2% interest rate, a 0.25% commitment fee, and a 0.50% management fee. The Djiboutian legislature ratified the PBC agreement on June 7, 2016. According to Djibouti’s Ministry of Economy, Finance, and Industry, the PBC (loan) ultimately achieved a 89.2% disbursement rate (FDJ 54,594,000,000). The proceeds of the PBC were to be used by the borrower to partially finance a commercial contract (No. PDSA-GHDC-01) worth $476,779,000.42 that was signed by China State Construction Engineering Corporation (CSCEC), China Civil Engineering Construction Corporation (CCECC), and Port of Djibouti S.A. (PDSA) on August 16, 2014. PDSA is a joint venture between the Government of Dijbouti (76.5% equity stake) and China Merchants Group (23.5% equity stake). PDSA was responsible for the remainder ($132,306,173.17) of the commercial contract cost.  In 2016, PDSA also obtained a $50 million loan (captured via Record ID#91872 from the Industrial and Commercial Bank of China (ICBC) for the Doraleh Multipurpose Port Project. The Government of Djibouti issued a sovereign guarantee in support of the ICBC loan on May 3, 2016.  The objective of the Doraleh Multipurpose Port (DMP) was to relieve pressure on the Port of Djibouti SA as the pace of trade between Africa and the rest of the world increased. More specifically, the DMP project component was designed to expand the existing port's capacity by adding seven new berths in the first phase, including a roll on/roll off facility, with a total length of 1,200 meters. Each berth was meant to accommodate ships with cargoes of up to 100,000 tons in a naturally deep-water bay that will require minimal dredging. Upon completion, the designed annual throughput of bulk cargo volume and the container volume were to be 7.08 million tons and 200,000 TEU, respectively. The livestock port at Damerjog, located in the Arta region 13 km south-east of the capital, was meant to comprise a quay 655 meters long for up to five ships and a holding area for 150,000 head of livestock. The ultimate objective of this component of the project was to create a livestock port with an anticipated capacity of 10 million heads of livestock per year that could export livestock from Ethiopia and South Sudan to the Gulf countries and North Africa.  CCECC and CSCEC were the contractors responsible for project implementation.  A foundation stone laying ceremony took place on September 8, 2013. However, construction at the DMP did not begin until August 2014. Construction at the livestock port at Damerjog commenced on October 26, 2014. Construction activities ended in February 2017. The DMP was formally inaugurated on May 24, 2017 and then put into use in July 2018. This project has been plagued by controversy. In 2004, DP World acquired a 33.4-percent stake in the Doraleh Container Terminal SA (DCT). Then, on October 30, 2006, the Republic of Djibouti, DCT and Dubai International (Djibouti) FZE signed a concession agreement that granted Dubai International (Djibouti) FZE — a subsidiary of DP World — the exclusive right to design, build and manage the terminal. DCT commenced operations on December 15, 2008 (though it was formally inaugurated on February 7, 2009) as the first deep-water terminal in Africa that could permit ships of 15,000 TEU to dock alongside.  However, the relationship between DP World and the Republic of Djibouti eventually deteriorated and the Republic of Djibouti initiated discussions with China about the possibility of developing a greenfield multi-purpose port adjacent to DCT. In early 2013, China Merchants Group and its affiliates agreed with Djibouti to develop, build, and operate a new multipurpose port, bulk terminal, crude oil terminal and ship repair yard in order to transform the old port of Djibouti. On February 5, 2013, CMPort’s wholly-owned subsidiary, China Merchants Holdings (Djibouti) FZE, acquired 23.5% equity stake in Port De Djibouti S.A. (PDSA) for $185 million to participate in the restructuring of the Port de Djibouti. However, DCT’s consent was never sought at any point in time prior to, or during, the construction and development phase of the Doraleh Multipurpose Port (DMP). Mr. Aboubaker Omar Hadi, Chairman, Djibouti Ports and Free Zones Authority (DPFZA), took the position that the Republic of Djibouti did not need to take DCT’s consent as the DMP was not an “additional” container handling facility, but a “replacement” for the Old Port.  DP World commenced arbitration proceedings against the Republic of Djibouti in the London Court of International Arbitration on July 8, 2014. The London Court of International Arbitration eventually found the Republic of Djibouti to be in breach of its agreement with DP World and issued a ruling on March 19, 2019 ordering it to pay $385.7 million (plus interest) as compensation to DP World.</t>
  </si>
  <si>
    <t>Port of Djibouti S.A.</t>
  </si>
  <si>
    <t>China Civil Engineering Construction Corporation (CCECC)|China Merchants Holdings (Djibouti) FZE|China State Construction Engineering Corporation (CSCEC)</t>
  </si>
  <si>
    <t>Financing related to Asciano Limited in Australia</t>
  </si>
  <si>
    <t>Bank of China contributions to $112.7 million USD to a $1.05 billion AUD syndicated loan to facilitate Ports HoldCo’s acquisition of PortsCo and for general corporate and working capital purposes</t>
  </si>
  <si>
    <t>Bank of China contributes $112.7 million USD to a $1.05 billion AUD syndicated loan to facilitate Ports HoldCo’s acquisition of PortsCo and for general corporate and working capital purposes</t>
  </si>
  <si>
    <t>In 2016, a syndicate of seven banks — including the Bank of China (BOC) —  entered into a $1,050,000,000 AUD syndicated debt facilities agreement with Patrick Terminals BidCo Pty Ltd (Ports HoldCo) — a special purpose vehicle (SPV) indirectly owned by PTH No 1 Pty Ltd (Ports TopCo), itself jointly owned by Nitro TC No 1 Pty Ltd as trustee for Nitro Holding Trust No 1 (50%) and Qube Logistics (Aust) Pty Ltd (50%), an indirect wholly owned subsidiary of Australian logistics firm Qube Holdings Limited — to facilitate Ports HoldCo’s acquisition of Asciano Holdings (Containers) Pty Ltd (PortsCo), the ports business subsidiary of Australian rail and port firm Asciano Limited, and for general corporate and working capital purposes. $1,000,000,000 AUD of the commitments was intended for the cash consideration for and all costs, fees, and expenses associated with the acquisition of PortsCo and $50,000,000 AUD available to Ports HoldCo and its wholly-owned subsidiaries for general corporate working capital purposes of Patrick Terminals Holdings No 2 Pty Ltd, the direct subsidiary of Ports TopCo and its subsidiaries. The debt facilities were available on a "certain funds" basis until September 10, 2016 or later, if agreed by the borrower and lenders.  All lenders, including BOC, contributed $112.7 million USD. In addition to BOC, the following banks contributed to the syndicate: Sumitomo Mitsui Banking Corporation (SMBC), Commonwealth Bank of Australia (CBA), National Australia Bank Limited (NAB), Australia and New Zealand Banking Group (ANZ), DBS Bank, and the Sydney Branch of Citibank N.A. SMBC, ANZ, Citibank, CBA, and NAB served as mandated lead arrangers and underwriters.  The scheme implementation deed for the purchase was entered on March 15, 2016; Ports HoldCo would acquire Asicano's port business PortsCo for a cash consideration of $2.915 billion AUD, which then would then allow a consortium led by Qube (including China's CIC Capital Corporation) to acquire a 100% in Asicano Limited, sans its ports and bulk and automotive port services business. The transaction was completed in August 2016.</t>
  </si>
  <si>
    <t>Australia and New Zealand Banking Group (ANZ)|Citibank, N.A.|Commonwealth Bank of Australia (CBA) (CommBank)|DBS Bank Ltd.|National Australia Bank Limited (NAB)|Sumitomo Mitsui Banking Corporation (SMBC)</t>
  </si>
  <si>
    <t>Recipient Private Sector|Other Private Sector|Recipient Private Sector|Other Private Sector|Recipient Private Sector|Other Private Sector</t>
  </si>
  <si>
    <t>Patrick Terminals BidCo Pty Ltd (Ports HoldCo)</t>
  </si>
  <si>
    <t>Bank of China contributions to a $399.23 million AUD syndicated loan for the Victoria International Container Terminal Project in Australia</t>
  </si>
  <si>
    <t>Bank of China contributes $57.03 million AUD to a $399.23 million AUD syndicated loan for the Victoria International Container Terminal Project</t>
  </si>
  <si>
    <t>On July 15, 2016, a syndicate of seven banks — including the Bank of China (BOC) — entered into a $399.23 million AUD ($299.53 million USD) syndicated loan agreement with Victoria International Container Terminal Limited (VICT) — an Australia-incorporated special purpose vehicle (SPV) and wholly owned subsidiary of ICTSI Oceania B.V. (IOBV), itself a subsidiary of Philippine port operator International Container Terminal Services, Inc. (ICTSI) — for the construction and development of the Victoria International Container Terminal Project at Webb Dock East at the Port of Melbourne, Victoria. The $399.23 million AUD syndicated facility was divided into a seven-year tranche (2023 maturity), a 10-year tranche (2026 maturity), and a 16-year tranche (2031 maturity). The interest rates for the tranches were based on Australian Bank Bill Swap Reference Rate (BBSY) plus an average margin of 3.1% per annum. The facility was secured by (i.e. collateralized against) IOBV's shares in VICT, all present assets of VICT (valued as of December 31, 2017 at $813 million AUD; $639.6 million USD, and future assets of VICT.  Each lender, including BOC, contributed $57.03 million AUD ($42.79 million USD) to the loan syndicate. In addition to BOC, the following lenders contributed to this syndicated loan: Citibank N.A., KfW IPEX-Bank, Standard Chartered Bank, DBS Bank Ltd., Investec Bank Plc, and Cathay United Bank. Citibank, KFW IPEX, and Standard Chartered acted as mandated lead arrangers and bookrunners. BOC, DBS, and Investec acted as mandated lead arrangers. Cathay United acted as lead arranger. Finnvera, Finland's export credit agency, issued a guarantee for the portion of the debt used to purchase automatic cranes and software solutions from Finland's Cargotec Group.  The proceeds of this facility were to be used by the borrower to construct the Victoria International Container Terminal at Webb Dock East at the Port of Melbourne in Victoria with a capacity of 2.5 million twenty-foot equivalent units (TEUs). The Port of Melbourne has two existing container terminals that share a port basin at the mouth of the Yarra River, each handling about 1.3 million TEUs annually, but are in a poor position for expansion because of the positioning of a turning basin and bridge before the entrance limiting the classes of ships that can be received. The new terminal, facing seawards, eliminated these difficulties. The new terminal's first berth had three cranes capable of handling post-Panamax ships with capacities of 8,000 TEUs.  The container terminal was designed to be fully automated.  VICT, ICTSI's first investment in Australia, won the 26-year concession to design, construction, commissioning, operation, maintenance, and financing of the Port of Melbourne new international container terminal and empty container park at Webb Dock. In early 2014, VICT awarded the engineering design works, including geotechnical investigations and construction phase services, to AECOM. Finland's Cargotec Group provided the automatic cranes and software solutions. BMD Constructions was responsible for earthworks, construction of pavements, wharf works, rail works, installation of drainage and electrical.  The construction of the terminal was conducted in two phases. Phase One would be ready for commercial operations in the fourth quarter of 2016 and Phase Two would be ready for operations in 2017. Construction began in late 2014. Construction of Phase One was completed in a ceremony on December 14, 2016. Despite the opening of the port, construction work continued until January 2017.</t>
  </si>
  <si>
    <t>Victoria International Container Terminal</t>
  </si>
  <si>
    <t>Cargotec Oyj (Cargotec Corporation)</t>
  </si>
  <si>
    <t>Cathay United Bank|Citibank, N.A.|DBS Bank Ltd.|Investec Bank Limited|KfW IPEX-Bank GmbH|Standard Chartered Bank PLC</t>
  </si>
  <si>
    <t>Other Private Sector|Other Private Sector|Other Private Sector|Other Private Sector|Other State-owned Bank|Other Private Sector</t>
  </si>
  <si>
    <t>Victoria International Container Terminal Limited (VICT)</t>
  </si>
  <si>
    <t>AECOM (formerly AECOM Technology Corporation)|BMD Group|Cargotec Oyj (Cargotec Corporation)</t>
  </si>
  <si>
    <t>Other Private Sector|Recipient Private Sector|Other Private Sector</t>
  </si>
  <si>
    <t>Finnvera</t>
  </si>
  <si>
    <t>Other Government Agency</t>
  </si>
  <si>
    <t>ICTSI Oceania B.V. (IOBV)</t>
  </si>
  <si>
    <t>The facility was secured by (i.e. collateralized against) IOBV's shares in VICT, all present assets of VICT (valued as of December 31, 2017 at $813 million AUD; $639.6 million USD), and future assets of VICT.</t>
  </si>
  <si>
    <t>China Eximbank provides RMB 400 million loan for Phase 2 of Nouadhibou Fishing Port Project</t>
  </si>
  <si>
    <t>China Eximbank provides RMB 400 million loan for Phase 2 of Nouadhibou Fishing Port Project (Linked to Record ID#97748 and #97756)</t>
  </si>
  <si>
    <t>ICBC, Bank of China (Luxembourg Branch), Bank of China (Stockholm Branch), and Bank of China (Paris Branch) contribute to $667 million syndicated loan for the Tema Port Expansion Project in 2016</t>
  </si>
  <si>
    <t>Bank of China (Luxembourg Branch) contributes to $667 million syndicated loan for the Tema Port Expansion Project</t>
  </si>
  <si>
    <t>Luxembourg</t>
  </si>
  <si>
    <t>Bank of China (Paris Branch) contributes to $667 million syndicated loan for the Tema Port Expansion Project</t>
  </si>
  <si>
    <t>France</t>
  </si>
  <si>
    <t>Bank of China (Stockholm Branch) contributes to $667 million syndicated loan for the Tema Port Expansion Project</t>
  </si>
  <si>
    <t>Chinese Government provides grant for Ream Naval Base Expansion Project</t>
  </si>
  <si>
    <t>On June 22, 2016, China First Metallurgical Group Co., Ltd. — a subsidiary of China Metallurgical Group Corporation — and the Cambodian Ministry of Defense signed a framework cooperation agreement for the Ream Naval Base Expansion Project. The purpose of the project is to expand Ream Naval Base by constructing a 5,000-ton dry dock (or ship repairs) and a 1,500-ton side-launching mechanical slipway. The project also involves outfitting the quay, extending a pier, building a repair workshop, constructing a hospital, constructing a ‘reception building’, and adding 7.4 hectares of reclaimed land.  Then, on June 24, 2019, Joseph Felter, then U.S. Deputy Assistant Secretary of Defense for South and Southeast Asia, sent a letter to Cambodia’s Defense Minister asking for more information about the Cambodian Government’s decision not to accept U.S. Government funding to repair facilities at Ream Naval Base.  On July 1, 2019, Reuters reported that a Cambodian Defense Ministry Spokesperson said, ‘At Ream, perhaps, there will be some changes in the future.’ Then, in July 2019, the Wall Street Journal reported that U.S, Government officials had seen a secret agreement that granted the Chinese People's Liberation Army Navy (PLAN) exclusive access to about one-third of the Ream naval base for up to 30 years (with an automatic renewal every 10 years thereafter). In exchange, the Chinese Government reportedly agreed to fund the construction of new infrastructure at the base. Access to Ream Naval Base is significant in that it would give Beijing a new southern flank on the South China Sea, and only its second overseas naval foothold after its naval base in Djibouti.  In early September 2020, the Cambodian Government demolished a U.S.-built facility at the base. Then, in October 2020, Vice-Admiral of the Royal Cambodian Navy Vann Bunlieng said that dredging work was being undertaken around the base in order to accommodate larger vessels — as part of a project supported by the Chinese Government. In May 2021, satellite imagery revealed that two new buildings had been rapidly constructed at the base, just north of the site of U.S.-funded facilities that were demolished by the Cambodian Government in 2020. The buildings measure approximately 115 feet long and 20 feet wide. Satellite imagery indicates that land clearing began sometime after April 17, 2021, construction started in early May 2021, and the structures were complete by May 21, 2021.  Then, during her June 1, 2021 visit to Phnom Penh, U.S. Deputy Secretary of State Wendy Sherman raised concerns about the construction activities underway at Ream Naval Base. In response, Cambodian Defense Minister Tea Banh admitted that Beijing was helping build infrastructure at the base but he said it came with ‘no strings attached.’ When U.S. Government officials took up an offer from Prime Minister Hun Sen to visit the base on June 4, 2021, however, they said they were denied full access.  Satellite imagery from Maxar Technologies and Planet Labs shows that two additional buildings were constructed toward the north of the base in early-to-mid August 2021. In late August 2021, work began on a new road from the naval base’s southeast gate to the coastal area housing the new facilities. That work was still ongoing as of early October 2021. Clearing work also began in August 2021 on a path stretching from the southeast end of the new roadway, around the back of a Vietnam-funded hospital north of the road, and then due west. This second potential roadway was on course to intersect a large area of ground that Cambodia cleared and then fenced off in 2019, just before the news of the Chinese access agreement broke in July 2019.  In November 2021, the U.S. Government sanctioned two senior Cambodian defense officials over allegations of graft connected to construction financing at the Ream naval base. According to the U.S. Treasury, Chau Phirun (the Director-General of the Cambodian Defense Ministry’s Material and Technical Services Department) and Tea Vinh (Royal Cambodian Navy Commander) and ‘and other Cambodian government officials likely conspired to inflate the cost of facilities at Ream Naval Base and personally benefit from the proceeds. Tea and Chau planned to share funds skimmed from the Ream Naval Base project.’  Then, between January 13, 2022 and January 13, 2022, Chinese clamshell dredgers and barges for collecting dredged sand arrived at the project site. On June 8, 2022, a formal groundbreaking ceremony took place at the project site. Twenty-eight acres of land — over 15 percent of Ream’s total land area — was cleared in the center of the base between July 2022 and October 2022. The construction of on a new pier that began in June 2022 was completed in September 2022. Barges seen at the pier in a September 23, 2022 satellite image suggest it was being used to ferry in construction materials and equipment to relieve busy land routes. Around the same time, a clamshell dredger continued to operate offshore, deepening the harbor and suggesting the possibility of additional land reclamation. The construction of a cement manufacturing facility was completed in September 2022. By October 2022, two new buildings and foundations for eight more buildings were visible on the northern end of the base, where major land clearing occurred during the summer of 2022.  Construction began on a second pier in October 2022. Then, in early February 2023, satellite imagery revealed ferries arranged in a uniform line extending far out from the second pier. Barges had been working on extending the pier consistently at that point, with the shadow of a tall crane for inserting pilings visible across the waters. Close inspection of the satellite imagery from revealed rows of pilings to act as the support for a permanent pier, with dimensions far in excess of those required to ferry construction materials. By the end of February 2023, the second pier had a total length of 685 meters, with 290 meters of usable docking space, and it had developed a distinctive shape, not seen at every staging area, but present at China’s only other naval base in foreign waters, off the coast of Djibouti. On December 5, 2023, a small flotilla of Chinese warships -- including a destroyer, a frigate and a supply vessel -- docked at the Ream naval base. The PLA Navy warships reportedly came to Ream naval base to provide training to the Cambodian Navy. Then, on March 20, 2024, another Chinese navy vessel (Wenshan) was spotted at Ream naval base, flying the flags of China and the People's Liberation Army Navy. The expanded naval base was officially inaugurated on April 5, 2025.</t>
  </si>
  <si>
    <t>Military</t>
  </si>
  <si>
    <t>Ream Naval Base</t>
  </si>
  <si>
    <t>DEFENSE AND SECURITY</t>
  </si>
  <si>
    <t>Cambodia Ministry of Defense</t>
  </si>
  <si>
    <t>China First Metallurgical Construction Group Co.(CFMCC)</t>
  </si>
  <si>
    <t>Chinese Government provides RMB 58.85 million grant for Customs Inspection Equipment Project (Linked to Record ID#56135)</t>
  </si>
  <si>
    <t>On December 13 and 20, 2016, a Chinese Embassy official and the Foreign Minister of Cape Verde signed an exchange of letters for a Customs Inspection Equipment Project. China’s Ministry of Commerce (MOFCOM) was the source of funding and it committed RMB 58.85 million ($10 million USD) in total. The purpose of this project was to modernize Cabo Verde's customs services. It involved the provision and installation of the following equipment: a mobile vehicle/container scanner (for use at Boa Vista Port), two luggage scanners (for use at Praia and Sal international airports), and an automated customs clearance system (for use at Praia port but also for all other import/export centers). 
 Tongfang Weishi Technology (also known as Nuctech Company Limited) was the contractor responsible for implementation. The project handover ceremony took place on August 13, 2018 but the project handover certificate was officially signed on December 21, 2018. In 2009, China Eximbank and the Government of Cape Verde also signed an RMB 87.01 million loan, which facilitated the acquisition of container scanners from Nuctech Company Limited (see Record ID#56135).</t>
  </si>
  <si>
    <t>Boa Vista Port</t>
  </si>
  <si>
    <t>Praia Harbor</t>
  </si>
  <si>
    <t>China Merchants C-Blue Training Program</t>
  </si>
  <si>
    <t>Multi-Region</t>
  </si>
  <si>
    <t>China Merchants Group implements the first C-Blue Training Program in 2016</t>
  </si>
  <si>
    <t>In 2016, China Merchants Charitable Foundation launched the China Merchants C-Blue Training Program. It is sponsored by China Merchants Group (CMG) and hosted by its subsidiary China Merchants Port (CMPort). On September 29, 2016, the first batch of 30 participants attended the completion ceremony of their program. The trainees are from Sri Lanka, Djibouti, Togo, Tanzania, Ethiopia, South Africa and Kenya.  The purpose of the C-Blue Training Program is to connect Chinese practitioners in the global port and shipping industry to up-and-coming practitioners from developing countries. The one-month program includes visits to Chinese institutions, lectures on maritime and trade, and field trips to various terminals. According to an April 2021 article, 188 people from 21 different countries had participated in the C-Blue Training Program over the past five years.</t>
  </si>
  <si>
    <t>Scholarships/training in the donor country</t>
  </si>
  <si>
    <t>Government of Djibouti|Government of Ethiopia|Government of Kenya|Government of South Africa|Government of Sri Lanka|Government of Tanzania |Government of Togo</t>
  </si>
  <si>
    <t>Recipient Government Agency|Recipient Government Agency|Recipient Government Agency|Recipient Government Agency|Recipient Government Agency|Recipient Government Agency|Recipient Government Agency</t>
  </si>
  <si>
    <t>Djibouti|Ethiopia|Kenya|South Africa|Sri Lanka|Tanzania|Togo</t>
  </si>
  <si>
    <t>China Merchants Port (CMPort) Holdings Company Limited|Shanghai Advanced Institute of International Shipping</t>
  </si>
  <si>
    <t>Chinese State-owned Company|Chinese Miscellaneous Agency Type</t>
  </si>
  <si>
    <t>China Merchants Group implements the second C-Blue Training Program in 2017</t>
  </si>
  <si>
    <t>In 2016, China Merchants Charitable Foundation launched the China Merchants C-Blue Training Program. It is sponsored by China Merchants Group (CMG) and hosted by its subsidiary China Merchants Port (CMPort). The program officially began on October 16, 2017. On November 10, 2017, the second batch of 28 participants attended the completion ceremony. The trainees were from 13 different countries including Lithuania, Tanzania, Ethiopia, Togo, Italy, Russia, and Sri Lanka.  The purpose of the C-Blue Training Program is to connect Chinese practitioners in the global port and shipping industry to up-and-coming practitioners from developing countries. The one-month program includes visits to Chinese institutions, lectures on maritime and trade, and field trips to various terminals. According to an April 2021 article, 188 people from 21 different countries had participated in the C-Blue Training Program over the past five years.</t>
  </si>
  <si>
    <t>Government of Ethiopia|Government of Italy|Government of Lithuania|Government of Russia|Government of Sri Lanka|Government of Tanzania |Government of Togo</t>
  </si>
  <si>
    <t>Ethiopia|Italy|Lithuania|Russia|Sri Lanka|Tanzania|Togo</t>
  </si>
  <si>
    <t>China Merchants Port (CMPort) Holdings Company Limited|Shenzhen Polytechnic University</t>
  </si>
  <si>
    <t>Chinese State-owned Company|Chinese Government Agency</t>
  </si>
  <si>
    <t>China Merchants Group implements the third C-Blue Training Program in 2018</t>
  </si>
  <si>
    <t>In 2016, China Merchants Charitable Foundation launched the China Merchants C-Blue Training Program. It is sponsored by China Merchants Group (CMG) and hosted by its subsidiary China Merchants Port (CMPort). China Merchants C Blue Training Program Summer 2018, launched in Shanghai on June 12, is funded by the CMCF, co-organized by CMPort and Shanghai Maritime University. On July 5th 2018, the third China Merchants C Blue Training Program held its closing ceremony at China Merchants Port Plaza in Shenzhen. 25 participants from 13 countries across 4 continents along the Belt and Road graduated from the program.  The purpose of the C-Blue Training Program is to connect Chinese practitioners in the global port and shipping industry to up-and-coming practitioners from developing countries. The one-month program includes visits to Chinese institutions, lectures on maritime and trade, and field trips to various terminals. According to an April 2021 article, 188 people from 21 different countries had participated in the C-Blue Training Program over the past five years.</t>
  </si>
  <si>
    <t>Government of Bangladesh |Government of Laos|Government of Sri Lanka</t>
  </si>
  <si>
    <t>Recipient Government Agency|Recipient Government Agency|Recipient Government Agency</t>
  </si>
  <si>
    <t>Bangladesh|Lao People's Democratic Republic|Sri Lanka</t>
  </si>
  <si>
    <t>China Merchants Port (CMPort) Holdings Company Limited|Shanghai Maritime University</t>
  </si>
  <si>
    <t>Pointe-Noire Mineral Port</t>
  </si>
  <si>
    <t>China Road &amp; Bridge Corporation finances Mineral Port at Pointe-Noire (Linked to Record ID#30501)</t>
  </si>
  <si>
    <t>On February 20, 2016 the China Road and Bridge Corporation(CRBC) and Congolese Minister of Land and Resources Engineering signed an agreement for the construction of an ore port in Pointe Noire. The project is called the Pointe-Noire New Port Project (also known as the Mineral Port at Pointe-Noire Project) (黑角矿业港项目). CRBC will cover 15% of the total cost, $345 million. China Eximbank will loan $1.61 billion to cover 70% of the cost, the contractor and the Congolese government will provide the remaining 15%. In total, the estimated cost of this project is $2.3 billion. The contractor is CRBC. On March 29, 2013 China and the Republic of Congo signed cooperation agreements in Brazzaville, including construction a new port for mineral ore shipments at Pointe-Noire. In December 2015, during the Summit of the China-Africa Cooperation Forum, the company's chairman Wen Gang and Gangfang successfully signed the "Congo (Brazzaville) Point Noire Mining Port Construction Project Cooperation Protocol" in Johannesburg.  This project is located at about 8km north of the Pointe Noire Old Port and the construction period is 54 months. Its construction content mainly includes 1 300,000 dwt iron ore export pier (2 berths), 1 breakwater in the southern side of the port, 150,000 dwt fertilizer berth, 2 50,000 dwt multi-purpose berths, 4km-long 200,000 dwt channel, 4.2km-long 50,000 dwt channel, port area dump site with the total land area of about 1,175,000 square meters, marine reclamation land with an area of about 1,396,000 square meters and phase-I project with a total through capacity of 41.95 million ton per year. Besides, this project also covers the construction of the 19km-long highway to port and 29.6km-long railway to port.  The project is Linked to Record ID#30501, Eximbank's portion of the funding for the port.</t>
  </si>
  <si>
    <t>2015 $897 million AUD syndicated loan for the Port of Newcastle 2015 Refinancing Project in Australia</t>
  </si>
  <si>
    <t>ICBC contributes $63 million AUD to the $502 million AUD term loan tranche of $897 million AUD syndicated loan for the Port of Newcastle 2015 Refinancing Project (Linked to Record ID#95702 and #95744)</t>
  </si>
  <si>
    <t>On December 18, 2015, financial close was reached on a deal in which a syndicate of seven lenders — including the Industrial and Commercial Bank of China (ICBC) — entered into a $897.00 million AUD ($639.15 million USD) syndicated loan agreement with Port of Newcastle Investments Financing Pty Ltd. — a special purpose vehicle (SPV) that is jointly owned by the Infrastructure Fund (50% ownership stake) and China Merchants Port Holdings Company (50% ownership stake) — for the Port of Newcastle 2015 Refinancing Project. This syndicated loan consisted of four tranches: a $502.00 million AUD ($357.70 million USD) term loan tranche with a maturity period of three years and a maturity date of December 18, 2018; a $320.00 million AUD ($228.01 million USD) term loan tranche with a maturity period of five years and a maturity date of December 20, 2020; a $60.00 million AUD ($42.75 million USD) capex term loan tranche with a maturity period of three years and a maturity date of December 18, 2018; and a $15.00 million AUD ($10.69 million USD) revolver tranche with a maturity period of three years and a maturity date of December 18, 2018.  ICBC contributed $63.00 million AUD ($44.89 million USD) to the $502 million AUD term loan. In addition to ICBC, the following lenders contributed the respective amounts to the $502 million AUD term loan tranche: Australia and New Zealand Banking Group (ANZ) ($31.00 million AUD; $22.09 million USD), Bank of Tokyo-Mitsubishi, Ltd. (BTMU) ($66.10 million AUD; $47.10 million USD), Commonwealth Bank of Australia (CBA) ($107.00 million AUD; $76.24 million USD), DBS Bank ($154.00 million AUD; $109.73 million USD), Mizuho Financial Group ($40.00 million AUD; $28.50 million USD), and Royal Bank of Canada (RBC) ($40.90 million AUD; $29.14 million USD). Record ID#95701 captures ICBC's contribution.  ICBC contributed $80.00 million AUD ($57.00 million USD) to the $320 million AUD term loan. In addition to ICBC, the following lenders contributed the respective amounts to the $320 million AUD term loan tranche: ANZ ($25.00 million AUD; $17.81 million USD), BTMU ($75.00 million AUD; $53.44 million USD), CBA ($80.00 million AUD; $57.00 million USD), DBS Bank ($154.00 million AUD; $109.73 million USD), Mizuho ($30.00 million AUD; $21.38 million USD), and RBC ($30.00 million AUD; $21.38 million USD). Record ID#95702 captures ICBC's contribution.  ICBC contributed $7.00 million AUD ($4.99 million USD) to the $60 million AUD capex term loan. In addition to ICBC, the following lenders contributed the respective amounts to the $60 million AUD term loan tranche: ANZ ($4.00 million AUD; $2.85 million USD), BTMU ($8.90 million AUD; $6.34 million USD), CBA ($13.00 million AUD; $9.26 million USD), DBS Bank ($18.00 million AUD; $12.83 million USD), Mizuho ($5.00 million AUD; $3.56 million USD), and RBC ($4.10 million AUD; $2.92 million USD). Record ID#95744 captures ICBC's contribution.  The $15 million AUD revolver was solely and entirely provided by ANZ.  Then, on July 23, 2018, financial close was reached on a deal in which a syndicate of 10 banks — including the Bank of China (BOC), the Bank of Communications (BoComm), and ICBC — entered into a $948 million AUD ($703.59 million USD) syndicated loan agreement with Port of Newcastle Investments Financing Pty Ltd. for the Port of Newcastle 2018 Refinancing Project. This loan was split into four tranches: a $515.00 million AUD ($382.23 million USD) term loan tranche with a maturity period of three years and a maturity date of July 23, 2021; a $343.00 million AUD ($254.57 million USD) term loan tranche with a maturity period of five years and a maturity date of July 23, 2023; and a $75.00 million AUD ($55.66 million USD) with a maturity period of three years and a maturity date of July 23, 2021; a $15.00 million AUD ($11.13 million USD) revolver term loan with a maturity period of three years and a maturity date of July 23, 2021. The interest rate was said to based on BBSY plus a margin in the 100s basis points (bps) range. The proceeds of this loan were used to refinance existing facilities, to pay transaction costs, and provide capex drawdowns and working capital for the Port of Newcastle in New South Wales; specifically, refinancing the 2015 $897 million AUD syndicated loan.  BOC contributed $36.05 million AUD ($26.76 million USD), BoComm contributed $36.05 million AUD, and ICBC contributed $67.80 million AUD ($50.32 million USD) to the $515 million AUD term loan tranche. Record ID#95703 captures BOC's contribution. Record ID#95704 captures BoComm's contribution. Record ID#95705 captures ICBC's contribution.  BOC contributed $38.75 million AUD ($28.76 million USD), BoComm contributed $38.75 million AUD, and ICBC contributed $47.00 million AUD ($34.88 million USD) to the $343 million AUD term loan tranche. Record ID#95817 captures BOC's contribution. Record ID#95818 captures BoComm's contribution. Record ID#95819 captures ICBC's contribution.  ICBC contributed $10.00 million AUD ($7.42 million USD) to the $75 million AUD term loan tranche. Record ID#95820 captures ICBC's contribution.  Then, on May 7, 2021, financial close was reached on a deal in which a syndicate of 11 banks — including the Agricultural Bank of China, BOC, BoComm, China Everbright Bank, China Merchants Bank, and ICBC — entered into a $639.43 million AUD ($497.16 million USD) syndicated loan agreement with Port of Newcastle Investments Financing Pty Ltd. for the Port of Newcastle 2021 Refinancing Project. This loan was split into two tranches: a $494.5 million AUD ($384.44 million USD) sustainability-linked 'green' loan (SLL) with a maturity period of five years, a maturity date of May 7, 2026, and an interest rate of BBSW plus an estimated margin between two and six bps; and a $144.98 million AUD ($112.72 million USD) credit facility tranche with a maturity period of two years and six months (2.5 years) and an interest rate of BBSW plus an estimated margin of two to six bps. The proceeds of this loan were used for the refinancing of the Port of Newcastle in New South Wales; specifically, refinancing the 2018 $948 million AUD syndicated loan.  All 11 lenders, including the six Chinese state-owned banks, contributed $44.95 million AUD ($34.95 million USD) to the $494.45 million AUD SLL tranche and $13.18 million AUD ($10.25 million USD) to the $144.98 million AUD credit facility tranche.  Record ID#95706 captures ABC's contribution to the $494.45 million AUD SLL tranche. Record ID#95707 captures BOC's contribution. Record ID#95708 captures BoComm's contribution. Record ID#95709 captures China Everbright Bank's contribution. Record ID#95710 captures China Merchants Bank's contribution. Record ID#95711 captures ICBC's contribution.  Record ID#95822 captures ABC's contribution to the $144.98 million AUD credit facility tranche. Record ID#95823 captures BOC's contribution. Record ID#95824 captures BoComm's contribution. Record ID#95825 captures China Everbright Bank's contribution. Record ID#95826 captures China Merchants Bank's contribution. Record ID#95827 captures ICBC's contribution.</t>
  </si>
  <si>
    <t>Australia and New Zealand Banking Group (ANZ)|Commonwealth Bank of Australia (CBA) (CommBank)|DBS Bank Ltd.|Mizuho Financial Group (MHFG)|MUFG Bank, Ltd. (Formerly Bank of Tokyo-Mitsubishi UFJ, Ltd. (BTMU))|Royal Bank of Canada (RBC)</t>
  </si>
  <si>
    <t>Recipient Private Sector|Recipient Private Sector|Other Private Sector|Other Private Sector|Other Private Sector|Other Private Sector</t>
  </si>
  <si>
    <t>ICBC contributes $80 million AUD to the $320 million AUD term loan tranche of $897 million AUD syndicated loan for the Port of Newcastle 2015 Refinancing Project (Linked to Record ID#95701 and #95744)</t>
  </si>
  <si>
    <t>Bank of China contributes $218.3 million SGD to a $1.75 billion USD syndicated loan for the Jurong Universal Terminal Oil Storage 2015 Refinancing and Restructuring Project (Linked to Record ID#99576, #99588, #99589, #99591, #99592, and #99593)</t>
  </si>
  <si>
    <t>China Petroleum Finance Company Limited (CPF)|DBS Bank Ltd.|HSBC Bank PLC|Standard Chartered Bank PLC|United Overseas Bank Limited (UOB)</t>
  </si>
  <si>
    <t>Chinese State-owned Company|Recipient Private Sector|Other Private Sector|Other Private Sector|Recipient Private Sector</t>
  </si>
  <si>
    <t>Breakwaters Project for Gwadar Port</t>
  </si>
  <si>
    <t>[CPEC] Chinese Government pledges concessional loan for Construction of Breakwaters for Gwadar Port</t>
  </si>
  <si>
    <t>[CPEC] Chinese Government pledges concessional loan for Construction of Breakwaters for Gwadar Port (Linked to Record ID#88743)</t>
  </si>
  <si>
    <t>In 2015, the Chinese Government pledged to fund the construction of breakwaters for Gwadar Port via grant (see Record ID#88743) and concessional loan (captured in Record ID#52543) financing. The value of each component is unknown. The total project cost was estimated to be around USD 123 million. It is unclear whether a Chinese financial institution ever formally committed to financing this project.  This China-Pakistan Economic Corridor (CPEC) project will involve construction of berthing facilities on the eastern side of the existing multi-purpose terminal at Gwadar Port. A 1,200-1,500 km long breakwater will also constructed. It is unclear whether this project ever entered implementation.  As of July 2022, the project is under investigation by the Chairman Prime Minister's Inspection Team with assistance from the Ministry of Maritime Affairs, Planning, Development and Special Initiatives and Economic Affairs to understand why the project has been delayed despite committed Chinese financing. The preparation of PC-1 is under process with Ministry of Maritime Affairs.</t>
  </si>
  <si>
    <t>China Eximbank pledges $149 million loan for Moheli Port Project</t>
  </si>
  <si>
    <t>In March 2015 the head of China Communication Construction Company (CCCC), Zhang Baozheng, signed construction contracts for the small domestic port on the island of Mohèli with Comorian Minister of Transport, Ms. Bahiat Massoundi. At the meeting, feasibility studies for the port construction project were presented. This project has three phases including the construction of a protective dyke, the quay that can accommodate boats with a tonnage of 5,000 tons and an administrative area that can handle the treatment of 3,000 tons of fish per year, and offer up to 1,000 direct and indirect jobs. The sides wanted financing to come from a China Eximbank loan of $149,000,000 for the project and planned to begin construction 6 months after the initial agreement and was expected to take 2 years for completion which would place completion around May 2017. One report indicates that 85% of the loan comes from China Exim while the other 15% comes directly from the contractor (Le blog Aimons les Comores de SAID IBRAHIM).  A delegation, led by Ms. Bahiat Massoundi, visited China as part of the follow-up to negotiations on the financing mechanism for the Moheli port project in July 2015. The mission met with the president and vice-president of CCCC and Exim Bank-China deputy director in charge of the concessional lending division, Mr. Zhu Ying, in the presence of the Ambassador of the Comoros in Beijing, Mahamoud Aboud. Bahiat Massoundi requested the support of the President of the CCCC from the Exim Bank for the financing of the construction project of the port of Mwali. No evidence of the commitment of China Eximbank financing was discovered.  According to a 2019 MOFCOM report, the port project, which is referred to as 莫埃利岛港口, is being financed by the European Union. A 2022 statement from the Social Safeguard Manager Soidridine Abderemane indicates that the World Bank, the French Development Agency, the African Development Bank, and the Islamic Bank, among others, are also contributing financially towards the port project.</t>
  </si>
  <si>
    <t>Moheli Port</t>
  </si>
  <si>
    <t>[China Co-Financing Fund] IDB administers 25 million USD loan from CHC to Contecon Manzanillo for Container Port and Logistics Facility</t>
  </si>
  <si>
    <t>Mexico</t>
  </si>
  <si>
    <t>MEX</t>
  </si>
  <si>
    <t>On 21 October 2015, the Inter-American Development Bank (IDB) signed a loan contract with Contecon Manzanillo to finance a Container Port and Logistics Facility, through which the IDB would provide 65 million USD from its ordinary capital (Loan 3348A/OC-ME-1, Loan 3348A/OC-ME-2), and the People's Bank of China would provide 25 million USD (Loan 3348/CH-ME-1, Loan 3348/CH-ME-2) via the China Co-Financing Fund for Latin America and the Caribbean (CHC). The IDB would also administer a B loan, which would be financed by other commercial banks or financial institutions (Loan 3348B/OC-ME).  The IDB approval date for this loan financing was 19 November 2014,  and it refers to this project as "ME-L1152 : Contecon Manzanillo Container Port and Logistics Facility".  This project would involve the expansion of the pre-existing Manzanillo Container Port and Logistics Facility, located in the State of Colima, Mexico. The loan financing went to the development of infrastructure to help increase the port's capacity by 1.35 million TEU annually by 2021. It is also intended to directly contribute to the Government of Mexico’s Plan Nacional de Desarrollo 2013-2018.  The specific portions of the container port and logistics facility that the China Co-Financing Fund and IDB ordinary capital loans went towards were yard development, additional ship-to-shore cranes and all related yard equipment, ground slots, intermodal facilities, other related infrastructure, and all indirect costs related to the financing itself (Project Overview). The IDB also offered the project technical support.  The loan recipient, Contecton Manzanillo, is a special purpose vehicle created for the purpose of creating the container port and logistics facility and is a subsidiary of  International Container Terminal Services Inc. (ICTSI). ICTSI is a private port management and development company headquartered in the Philippines and was awarded a 34 year concession contract for the development and operation of the Manzanillo Container Port and Logistics Facility by the Mexican Secretariat of Communications and Transportation (Secretaría de Comunicaciones y Transporte, SCT), through the Manzanillo Port Administration (Administración Portuaria Integral de Manzanillo S.A. de C.V.) in January 2010.  Terminal construction for the original Container Port and Logistics Facility, which was expanded upon by this project, began in December 2010, and on August 5, 2013, the first vehicle was received for operation (per the Contecon Manzanillo website). Construction was 90 percent complete and the project was operating at a 10 percent capacity in October 2013, per the Environmental and Social Management Report (ESMR) from the IDB. China Harbour Engineering Company (CHEC) was the primary contractor on the initial construction of the Container Port and Logistics Facility, but it is unclear if they were involved in the parts of the project funded by the China Co-Financing Fund and other IDB loan. In October 2019, two gantry cranes and five rubber tire gantries (RTG) were delivered to the port, likely funded through this project.  In addition to the IDB ordinary capital loan, other co-financiers for the program included the International Finance Corporation (IFC), which loaned 65 million USD; the German development bank KfW, which loaned 52.5 million USD; and Standard Chartered Bank. The total project cost was estimated to be about 567 million USD, as of October 2015.  The China Co-Financing Fund was established on 14 January 2013 with a contribution of 2 billion USD by the People's Bank of China, and it is administered by the IDB. For more information, see umbrella Record ID#86526.</t>
  </si>
  <si>
    <t>Port of Manzanillo</t>
  </si>
  <si>
    <t>Inter-American Development Bank|International Finance Corporation (IFC)|KfW Development Bank (KfW Entwicklungsbank GmbH)|Standard Chartered Bank PLC</t>
  </si>
  <si>
    <t>Other Intergovernmental Organization|Other Intergovernmental Organization|Other State-owned Bank|Other Private Sector</t>
  </si>
  <si>
    <t>Contecon Manzanillo S.A. de C.V.</t>
  </si>
  <si>
    <t>China Co-Financing Fund for Latin America and the Caribbean (CHC)|China Harbour Engineering Co., Ltd. (CHEC)|International Container Terminal Services, Inc.|Mexico Secretariat of Communications and Transportation (SCT)|Port Administration of Manzanillo S.A. de C.V. (API Manzanillo)</t>
  </si>
  <si>
    <t>Other Intergovernmental Organization|Chinese State-owned Company|Other Private Sector|Recipient Government Agency|Recipient Government Agency</t>
  </si>
  <si>
    <t>China Development Bank provides a €130 million EUR loan for the Piraeus Container Terminal 3 Expansion Project</t>
  </si>
  <si>
    <t>China Development Bank provides a €130 million EUR loan for the Piraeus Container Terminal 3 Expansion Project (Linked to Record ID#90703 and #90730)</t>
  </si>
  <si>
    <t>In December 2015, China Development Bank (CDB) provided a €130 million EUR loan to Piraeus Container Terminal S.A. (PCT) — a Greece-incorporated special purpose vehicle (SPV) and a wholly owned subsidiary of COSCO Pacific Limited — for the Piraeus Container Terminal 3 Expansion Project. This line of credit loan carried an interest rate of 3-month Euribor plus an unknown margin, a maturity period of 15 years, a grace period of five years, and a drawdown period of five years. The loan's repayment period, to be paid in semi-annual installments, began in 2020 and would end in 2030. The loan was secured by a potential commitment of the PCT's cash reserves, its mechanical equipment (which had a total accounting value of €50,240,340.75 EUR and a depreciable value of €43,549,278.57 as of December 31, 2015), and a pledge of the share capital in PCT held by its parent company, COSCO Pacific Limited. The loan also carried an unspecified management fee.  As of the end of the drawdown period, December 31, 2020, only €105 million EUR of the available €130 million EUR was disbursed.  In 2018, PCT and CDB renegotiated the terms of the loan. As a result, the mechanical equipment and shares held by COSCO Pacific were dropped as collateral, the management fee was abolished, and the interest rate margin was lowered by 0.4%. This loan restructuring is captured via Record ID#90703.  The proceeds of the CDB loan to Piraeus Container Terminal S.A. were used to upgrade Container Terminal No. 2 and complete the construction of Container Terminal No. 3 at the Piraeus Container Port, raising the capacity of the port from to 3.7 million TEUs to 6.2 million TEUs and the number of berths for container ships with over 10,000 containers from 3 to 5. CDB had previously provided a €215 million EUR loan to PCT for work at Pier II and some work at Pier III, as captured via Record ID#90730.  This project, among other things, sought to construct the west pier at Pier III, an oil pier and a petroleum products pier at the southern part of Pier III, loading and unloading facilities, a storage facility, administrative facility, and accompanying facilities as well upgrade Pier II's port equipment. The expansion at the east side of Container Terminal No. 3 included an 18.5-meter-deep berth and a 19.5-meter-deep berth for two large container ships. The work also included a quay wall with a length of 876 meters and 40 reinforced concrete caissons. Th project had an estimated cost of €230 million EUR.  PCT was established to manage Container Terminals No. 2 and No. 3 at the Port of Piraeus that COSCO Shipping took control over on October 1, 2010, after striking the concession agreement in 2008. COSCO Pacific is leasing and operating the Piraeus Port container terminals for 30 years under a build-operate-transfer (BOT) lease agreement with the Piraeus Port Authority S.A. (PPA), with an extendable five-year term.  Piraeus Port is the largest port in Greece and for the Balkans and Black Sea countries. The project was expected to create 200 new jobs during construction and 800 permanent ones upon completion. The expansion was expected to benefit the greater China-Europe Land-Sea Express Line. COSCO's involvement at Piraeus Port, including this project, has been hailed as the ‘flagship project’ of the Sino-Greek Construction of the Belt and Road Initiative (BRI).  On November 27, 2014, PCT and PPA signed an agreement to expand the capacity of Container Terminal No. 2 and Container Terminal No. 3 of the Port of Piraeus in November 2014. Then, in December 2014, the Hellenic Parliament approved COSCO SHIPPING's €230 million EUR investment to expand Container Terminal No. 3. Greece's approval meant that COSCO Pacific, which previously held only the rights to operate the west side of Container Terminal No. 3, now had access to the east side of the terminal for the expansion.  Tractebel Engineering was appointed to conduct a design study for the quay walls, the apron of the quay for container handling, the drainage system, and the mooring equipment accessories to berth the vessels at Pier II and III. COSCO awarded a contract to DomosFeron Consulting Engineers for project implementation. A joint venture between KGR GROUP (Klearchos G. Routsis S.A.) and Tekal S.A. awarded a contract to Gleitbau GmbH to provide the equipment and supervision for the slipform operation, including the geometry control, for the caissons.  The project's groundbreaking ceremony, which was attended by Prime Minister of Greece Antonis Samaras, was held on January 22, 2015. Civil construction was expected to last four years. This project was completed in 2018, but its precise completion date is unknown.</t>
  </si>
  <si>
    <t>Piraeus Container Terminal 2 and Piraeus Container Terminal 3</t>
  </si>
  <si>
    <t>Pier or Berth; Mineral or Energy Infrastructure; Administrative, Storage, or Supportive facilities</t>
  </si>
  <si>
    <t>General Cargo and Container; Agriculture and Fishing; Ferry or Passenger</t>
  </si>
  <si>
    <t>DomosFeron Consulting Engineers|Gleitbau Ges.m.b.H. (Gleitbau Salzburg)|Joint Venture between KGR GROUP (Klearchos G. Routsis S.A.) and Tekal S.A.|Tractebel Engineering S.A. (Tractebel Engie)</t>
  </si>
  <si>
    <t>Recipient Private Sector|Other Private Sector|Recipient Joint Venture/Special Purpose Vehicle|Other Private Sector</t>
  </si>
  <si>
    <t>COSCO Shipping Ports Limited (formerly COSCO Pacific Ltd.)|Piraeus Container Terminal S.A. (PCT)</t>
  </si>
  <si>
    <t>Chinese State-owned Company|Chinese Joint Venture/Special Purpose Vehicle</t>
  </si>
  <si>
    <t>The loan was secured by a potential commitment of the PCT's cash reserves, its mechanical equipment (which had a total accounting value of €50,240,340.75 EUR and a depreciable value of €43,549,278.57 as of December 31, 2015), and a pledge of the share capital in PCT held by its parent company, COSCO Pacific Limited.</t>
  </si>
  <si>
    <t>Chinese Government funds construction of PLA military base in Djibouti (Linked to Project ID#59375)</t>
  </si>
  <si>
    <t>In June 2015, the Government of Djibouti and the Chinese Government signed an agreement on the establishment of military base in Djibouti. Construction of the heavily fortified naval base began in March 2016. On July 11, 2017, the People's Liberation Army Navy dispatched ships from the South Sea Fleet in Zhanjiang to open the base. Then, on August 1, 2017, the Chinese Government officially inaugurated the PLA Military Support Base in Djibouti.  It is is 0.5 square kilometers (0.2 sq mi) in size and staffed by approximately 1,000-2,000 personnel, and has an underground space of 23,000 square meters. The base has a 400 meter runway with an air traffic control tower, as well as a large helicopter apron. The base also houses the PLA Support Base Hospital in Djibouti. The first live fire exercises were conducted on September 22, 2017. Then, around May 2018, the Chinese Government began constructing a large-scale pier (over 330 meters in length or 1,120 feet) at the base, and it appeared to be fully completed after 18 months from a satellite photo taken in December 2019. Satellite analysis also suggests that the Chinese Government may be building a second pier or quay as to increase the naval capacity of the base.  The Chinese Government funded the construction of the facility; however, neither the monetary value nor the financial modality used to support this project are known. According to IMF, the agreement signed in June 2015 between the Government of Djibouti and the Chinese Government on the establishment of military base was expected to generate $20 million a year of revenue for the Government of Djibouti (via rental payments).  The base is physically co-located with the Port of Doraleh (which was constructed with a $344 million China Eximbank loan, as captured via Project ID#59375) to the west of Djibouti City. To the south of the city are several other foreign military bases, including Camp Lemonnier (United States Navy), Base aerienne 188 (French Air Force), and the Japan Self-Defense Force Base Djibouti. The base is strategically situated by the Bab-el-Mandeb Strait, which separates the Gulf of Aden from the Red Sea and guards the approaches to the Suez Canal.  The base is reportedly being used for intelligence collection, non-combat evacuation operations, peacekeeping operations support, anti-piracy and counterterrorism activities. Independent observers have also noted that the base will increase China's power projection in the Horn of Africa and the Indian Ocean, as well as the blue water capabilities of Chinese People's Liberation Army Navy (PLAN). The 1,120 foot pier is reported to be long enough to be able to fit the PLAN's two new aircraft carriers and other warships or at least four nuclear powered submarines.</t>
  </si>
  <si>
    <t>People's Liberation Army Support Base in Djibouti</t>
  </si>
  <si>
    <t>People's Liberation Army</t>
  </si>
  <si>
    <t>People's Liberation Army of China (PLA)</t>
  </si>
  <si>
    <t>Funding under May 2017 agreement for infrastructure grants in Sao Tome &amp; Principe</t>
  </si>
  <si>
    <t>Sao Tome and Principe</t>
  </si>
  <si>
    <t>STP</t>
  </si>
  <si>
    <t>Chinese Government pledges support for Deepwater Seaport Project (Linked to Record ID#71266)</t>
  </si>
  <si>
    <t>In November 2013, the Chinese Government announced that it would open a trade mission in São Tomé and Príncipe. This action came roughly four years before the Chinese Government and the Government of São Tomé and Príncipe resumed diplomatic relations (on December 26, 2017). Shortly after establishing a trade mission in São Tomé and Príncipe (on November 14, 2013), the Chinese Government expressed interest in funding the construction a deep-water seaport in São Tomé and Príncipe. The estimated cost of this project was $400 million. Its purpose was to facilitate the export of oil and sea-borne commerce.  Then, in October 2015, the Government of São Tomé and Príncipe (STP) signed a memorandum of understanding (MoU) with China Harbor Engineering Company (CHEC) regarding the potential construction of the seaport as a Public-Private Partnership (PPP). The MOU specified that CHEC would first assess the feasibility of the project. Also, according to the MoU, CHEC reportedly pledged to invest at least $120 million. China Road and Bridge Corporation (CRBC), along with Macau Legend Development Ltd, also expressed interest in the deepwater seaport project.  Then, in May 2017, the Chinese Government and the Government of São Tomé and Príncipe signed a bilateral cooperation agreement, in which the Chinese Government agreed to provide $146 million of funding for infrastructure projects between 2017 and 2022 to the Government of São Tomé and Príncipe (see Record ID#71266). One of the infrastructure projects identified in the bilateral cooperation agreement was the deepwater seaport project.  However, in 2018, the Chinese Government began to raise concerns about the Government of São Tomé and Príncipe’s ability to take on substantially higher level public debt to facilitate the implementation of the project. In late November 2019, the STP’s Minister of Public Works, Infrastructure and Natural Resources, Osvaldo Abreu, announced the launch of the international tender for the construction of the deepwater port in the village of Fernão Dias within Lobata district. The project described in the international tender envisages a port with a depth of 16 meters and the construction of a multipurpose terminal with a capacity of up to 30,000 tons.  The Government of the STP also invited construction companies to submit proposals to build the port according o a Design, Build, Finance and Operate (DBFO) model, which suggests that this project may ultimately be financed through a special purpose vehicle (SPV).</t>
  </si>
  <si>
    <t>São Tomé and Príncipe Deepwater Seaport</t>
  </si>
  <si>
    <t>Government of São Tomé &amp; Príncipe</t>
  </si>
  <si>
    <t>[CPEC] Chinese Government pledges grant for Construction of Breakwaters for Gwadar Port (Linked to Record ID#52543)</t>
  </si>
  <si>
    <t>In 2015, the Chinese Government pledged to fund the construction of breakwaters for Gwadar Port via grant (captured in Record ID#88743) and concessional loan (see Record ID#52543) financing. The value of each component is unknown. The total project cost was estimated to be around USD 123 million. It is unclear whether a Chinese financial institution ever formally committed to financing this project.  This China-Pakistan Economic Corridor (CPEC) project will involve construction of berthing facilities on the eastern side of the existing multi-purpose terminal at Gwadar Port. A 1,200-1,500 km long breakwater will also constructed. It is unclear whether this project ever entered implementation.  As of July 2022, the project is under investigation by the Chairman Prime Minister's Inspection Team with assistance from the Ministry of Maritime Affairs, Planning, Development and Special Initiatives and Economic Affairs to understand why the project has been delayed despite committed Chinese financing. The preparation of PC-1 is under process with Ministry of Maritime Affairs.</t>
  </si>
  <si>
    <t>Borrowings under ETCA with China Ministry of Commerce</t>
  </si>
  <si>
    <t>Montenegro</t>
  </si>
  <si>
    <t>MNE</t>
  </si>
  <si>
    <t>Chinese Government provides RMB 5.5 million grant — via January 2015 ETCA — for the provision of mobile scanner equipment (Linked to Record ID#67194, ID#73153, and ID#67262)</t>
  </si>
  <si>
    <t>On March 11, 2013, the Chinese Government and the Montenegrin Government signed an Economic and Technical Agreement (ETCA), which committed (at least) RMB 9.5 million grant of grant funding for one or more projects to be agreed upon by the parties. Then, on December 18, 2013, the Chinese Government and the Montenegrin Government signed an Economic and Technical Agreement (ETCA), which committed RMB 10 million grant of grant funding for one or more projects to be agreed upon by the parties. Then, on January 23, 2015, the Chinese Government and the Montenegrin Government signed an Economic and Technical Agreement (ETCA), which committed RMB 10 million of additional grant funding. Of this amount, RMB 5.5 million was earmarked for the provision of customs scanners and luggage control equipment and RMB 4.5 million was set aside for future projects to be agreed upon by the parties (which later resulted in the donation of ambulances, as described in Record ID#67262).  On July 17, 2014, the Chinese Government and the Montenegrin Government signed an exchange of letters regarding a grant for the provision of mobile scanner equipment for MT1212LT type containers and 4 X-ray devices for luggage control. The Chinese Government also agreed to send technical staff to train Montenegrin personnel for the assembly and adjustment of the subject equipment. The costs of the RMB 25 million project were financed with RMB 9.5 million of grant funding from the March 2013 ETCA (captured in Record ID#67194), RMB 10 million of grant funding from the December 2013 ETCA (captured in Record ID#73153), and RMB 5.5 million of grant funding from the January 2015 ECA (captured in Record ID#67197). The Government of Montenegro agreed to exempt the project from customs duties, perform freight forwarding operations and transport equipment within the Montenegrin territory, and assume responsibility for costs after the equipment's delivery to the Port of Bar.  Nuctech Company Limited was the contractor responsible for the provision and the installation o the equipment. Upon completion, this project was expected to help modernize the Montenegrin customs system and help it combat crime and smuggling. The equipment arrived at the Port of Bar on December 17, 2014. The mobile scanners were then installed at Tivat Airport, the Passenger Terminal in the Port of Bar, a customs clearance office in Podgorica, a customs clearance office at the Dobrakovo border crossing, and a customs terminal in Podgorica. After a joint review and verification of the quantity, quality and delivery specifications and the completion of the technical training, the handover certificate for the equipment was signed on March 6, 2015.</t>
  </si>
  <si>
    <t>Port of Bar</t>
  </si>
  <si>
    <t>Government of Montenegro</t>
  </si>
  <si>
    <t>Chinese Government provides RMB 82 million grant for Vehicle Container Inspection Systems Project</t>
  </si>
  <si>
    <t>On May 24, 2015, under an Economic and Technical Cooperation Agreement (ETCA), China signed two Letters of Exchange amounting to an 82 Million RMB grant to Bangladesh to procure 4 sets of Vehicle Mobile Container Inspection systems for the National Board of Review(NBR) under the Internal Resources Division, Ministry of Finance. 
 The purpose of the vehicle Inspection system is to reduce the inspection time of import and export goods, therefore increasing the efficiency of custom officials and decreasing the trading cost of business. The system will also help to reduce tax evasion. The scanners will be installed in customs houses in Chittagong and Mongla seaports and Benapole, the country's largest land-port on the Indo-Bangladesh border, and Inland Container Depot (ICD) at Kamalapur in the capital of Dhaka. The handover ceremony took place on May 11, 2016.</t>
  </si>
  <si>
    <t>Port of Mongla</t>
  </si>
  <si>
    <t>Government of Bangladesh</t>
  </si>
  <si>
    <t>Chinese Government donates two mobile container scanners worth TND 12.8 million dinars in 2015</t>
  </si>
  <si>
    <t>On September 17, 2015, the Chinese Government donated two vehicle-mounted container scanners to the Government of Tunisia. The value of the donation was TND 12.8 million dinars. The scanners were earmarked for use by the Tunisian Customs in the Port of La Goulette (ميناء حلق الوادي) to improve the speed and efficiency of customs. The Chinese Government later two more mobile container scanners to the Port of La Goulette in 2017, as captured by Record ID#56669.</t>
  </si>
  <si>
    <t>TND</t>
  </si>
  <si>
    <t>Chinese Government donates 3 container scanners worth Ksh 1.2 billion</t>
  </si>
  <si>
    <t>In 2015, China granted three container scanners worth 1,224,772,000 Kenyan shillings to Kenya. The donation was done through the Kenya National Treasury to aid reform and modernization programs undertaken by the Kenya Revenue Authority in all departments for revenue enhancement and efficient service delivery.  On August 25, 2017, three container scanners were delivered to the port of Mombasa. John Njiraini, commissioner general of Kenya Revenue Authority (KRA), said the newly-installed non-intrusive cargo scanners include two fixed and one mobile unit.</t>
  </si>
  <si>
    <t>Maritime Port of Mombasa</t>
  </si>
  <si>
    <t>Kenya Revenue Authority</t>
  </si>
  <si>
    <t>Kenya National Treasury</t>
  </si>
  <si>
    <t>KES</t>
  </si>
  <si>
    <t>Port of Chittagong</t>
  </si>
  <si>
    <t>Letpadaung Copper Mine, Tagaung Taung Nickel Mine</t>
  </si>
  <si>
    <t>China Eximbank provides RMB 541.9 million government concessional loan for Rehabilitation and Extension of Port Luganville Main Wharf Project</t>
  </si>
  <si>
    <t>On November 22, 2014, the Government of the People's Republic of China and the Government of the Republic of Vanuatu entered into a Framework Agreement on Provision of Government Interest-Subsidized Concessional Loans by China to the Republic of Vanuatu. On the same day (November 22, 2014), China Eximbank and the Government of the Republic of Vanuatu (represented by the Ministry of Finance and Economic Management) signed an RMB 541,900,000 government concessional loan (GCL) agreement [CHINA EXIMBANK GCL NO. 2014 (23) TOTAL NO. (526)] for the Vanuatu Rehabilitation and Extension of Port Luganville Main Wharf Project. The borrowing terms of the GCL were as follows: a 2% interest rate, a 0% default (penalty) interest rate, a 20-year maturity, a 5-year grace period, a 0.25% management fee, and a 0.25% commitment fee. The borrower was to use the proceeds of the GCL to finance a commercial contract between the Ministry of Infrastructure and Utilities of the Republic of Vanuatu and Shanghai Construction Group (SCG) Co., Ltd, which was signed on December 24, 2013.  The purpose of the project was to extend and rehabilitate the main wharf in Port Luganville. Prior to the implementation of the project, the main wharf — measuring 270 meters in length — could handle close to 100,000 tons of freight annually. However, it was insufficient for providing full service for all cargo served and tourist boat arrivals due to wharf berth space availability. In addition, new businesses that require the ability to transfer certain heavy cargo off large vessels and into trucks could not be served, due to the physical conditions of the wharf. A key objective of the project was to lengthen the existing wharf (east towards Samanson wharf) and thereby establish a berth with a total length of 361 meters. The main wharf at Port Luganville is accessible to existing tarsal roads and located around 1 kilometer from Luganville town. Copra, Cocoa, Kava, Coconut oil and coconut mills are the primary commodities received and shipped at the port, but it also provides specialty services on-demand to local business located within Sanma Province and other customers. Upon completion, the project was expected to give the main wharf in Port Luganville the capacity to dock two DWT freighters or 1 GT cruise. It was also expected to generate a 15% increase in outbound and inbound traffic.  SCG was the contractor responsible for implementation. The originally expected project implementation period was June 2014-June 2017. A groundbreaking ceremony took place on February 9, 2015. However, construction did not begin until July 28, 2015. The final handover ceremony for the project was conducted on August 19, 2017, and the Luganville Wharf went into operation by the 2017. The project reportedly resulted in an increase of tourism and a boost to the local economy.</t>
  </si>
  <si>
    <t>Port Luganville</t>
  </si>
  <si>
    <t>Shanghai Construction Group General Co.|Vanuatu Ministry of Finance and Economic Management</t>
  </si>
  <si>
    <t>China Eximbank provides RMB 750 million government concessional loan for Beira Fishing Port Rehabilitation Project</t>
  </si>
  <si>
    <t>95815|66283|92058</t>
  </si>
  <si>
    <t>On September 10, 2014, China Eximbank and the Government of Mozambique signed an RMB 750 million ($119,976,000) government concessional loan (GCL) agreement for the Beira Fishing Port Rehabilitation Project. Then, on November 15, 2014, the Government of Mozambique ratified the loan agreement. The loan carries the following borrowing terms: a 2% interest rate, a 7 year grace period, and a 20 year maturity. Its first scheduled principal payment date is September 21, 2022 and its last scheduled principal payment (maturity) date was September 21, 2035. The loan's (principal) amount outstanding was $104,533,230 as of December 31, 2022.  The Government of Mozambique on-lent the GCL proceeds to Porto de Pesca da Beira (a Mozambican state-owned fishing port company).  The project involved the construction of a dock that is 377 meters long (compared with 188 meters previously) in order to allow 16 industrial vessels to be moored simultaneously. It also involved the installation of six cold stores, an ice factory with a capacity of 60 tonnes per day, a fish processing room with a capacity of 50 tonnes per day, and a handling capacity of 700,000 tons per year. Beira’s fishing port was destroyed by cyclone Eline, which struck the provincial capital of Sofala in February 2000.  China Harbor Engineering Company (CHEC) was the contractor responsible for implementation. A groundbreaking ceremony took place on June 27, 2016 and the project was officially completed and handed over to the authorities in Mozambique on October 28, 2019.  There are some indications that the China Eximbank loan for the Beira Fishing Port Rehabilitation Project may have financially underperformed vis-a-vis the original expectations of the lender. In 2016, several credit rating agencies downgraded the Government of Mozambique to 'selective default' or 'restricted default' status, and the World Bank and the IMF re-classified Mozambique's external debt as 'in distress.' In January 2017, the Government of Mozambique defaulted on a coupon payment for its dollar-denominated Eurobond. Then, in February 2018, the International Monetary Fund (IMF) announced that the Government of Mozambique had accumulated $710 million in arrears to external creditors and had agreed to reschedule some bilateral debt service payments with the Chinese Government. Two months later, in April 2018, Stelia Neta, a National Director at the Ministry of Finance of Mozambique revealed that the Government of Mozambique’s outstanding debt obligations to the Chinese Government amounted to $2.02 billion and the Chinese Government had agreed to extend the grace periods (and first principal repayments) on these outstanding debt obligations without changing their final maturity dates or interest rates (as captured via Record ID#66283).</t>
  </si>
  <si>
    <t>Beira Fishing Port</t>
  </si>
  <si>
    <t>Bikita lithium mine</t>
  </si>
  <si>
    <t>Government of Mozambique</t>
  </si>
  <si>
    <t>Porto de Pesca da Beira</t>
  </si>
  <si>
    <t>China Eximbank provides $120 million loan for Port of Santiago Modernization Project</t>
  </si>
  <si>
    <t>On July 22, 2014, China Eximbank and the Government of Cuba signed a $120 million loan agreement for the Port of Santiago Modernization Project.  The Port of Santiago is the second largest port in Cuba and is 900 kilometers east of the capital, Havana. Prior to project implementation, the port could only accommodate 20,000 ton ships, but its modernization with support from China Eximbank would reportedly allow 40,000 ton cargo ships to enter and exit.  The multipurpose port was meant have a length of 231.15 meters. The annual throughput of the terminal would reportedly be increased to 565,000 tons.  The project also included social infrastructure, a bifurcated railway branch for the transfer of loads, and state-of-the-art cargo equipment.  China Communications Construction Company was the contractor responsible for project implementation .  Construction began in January 2015 with the expansion of the multipurpose maritime terminal, Puerto Guillermón Moncada.  An on-site construction inspection was conducted on January 9, 2018 by Hong Xiao, the Economic and Commercial Counselor of the Chinese Embassy in Cuba, and his team.  Port construction activities were completed on June 9, 2018, and was opened in 2019.</t>
  </si>
  <si>
    <t>Port of Santiago de Cuba</t>
  </si>
  <si>
    <t>Terminal; Administrative, Storage, or Supportive Facilities</t>
  </si>
  <si>
    <t>General Equipment</t>
  </si>
  <si>
    <t>China Eximbank provides buyer’s credit loan for Ashdod Port Southern Terminal Construction Project</t>
  </si>
  <si>
    <t>In June 2014, it was announced that Pan-Mediterranean Engineering Company (PMEC) -- a special purpose vehicle and wholly-owned subsidiary of China Harbour Engineering Company - won a tender to build the Ashdod Port Southern Terminal (נמל הדרום) in Israel with a 3.35 billion NIS bid. The port, one of Israel's largest, was located in Ashdod, about 40 kilometers south of Tel Aviv, adjoining the mouth of the Lachish River. An Israeli state-owned enterprise (SOE), the Israel Ports &amp; Assets Company Ltd., was responsible for overseeing the implementation of the project and eventually assuming responsibility for the property and assets constructed by PMEC.  The Export-Import Bank of China (China Eximbank) identifies this project on its website in a long list of other projects that it is financing with loans. However, it is not clear when China Eximbank issued a loan for this project. The face value, borrower, and borrowing terms of the loan are also unknown. China Export &amp; Credit Insurance Corporation (Sinosure) did issue buyer’s credit insurance for up to $948 million to the borrower. According to the Chinese Government, the monetary value of the commercial contract for the Ashdod Port Southern Terminal Construction Project was approximately $950 million (with a total contract period is 93 months).  The port was developed under a build, operate, and transfer (BOT) process as part of a 25-year concession. The port's eventual operator  was to complete the terminal development and then equip, operate, and maintain the port for the duration of the contract period. The project was divided into three subprojects: the breakwater project, the dredging project, and the wharf project. More specifically, the project involved the construction of a wharf with a total shoreline length of 2,363 meters project. It also involved the building of an 800-meter long main quay with a water depth of 17.3m, an extension of the port’s existing main breakwater by 600 meters, the building of 1,500 meters of secondary breakwaters, the dredging of the port, and the construction of storage and operating spaces.  Upon completion, it was expected that the southern terminal would the capacity to handle 1 to 2.16 million TEU (20-foot standard containers) annually. The facilities were built on reclaimed land, and were planned to handle Ultra Large Crude Carriers (ULCC) 18,000+ TEU vessels.  The port was one of the biggest investment projects in Israel, as well as one of the largest harbor construction projects contracted to a Chinese company. The southern terminal was to be Israel's first privatized port and was expected to connect Israel with international trade routes between Asia and Europe. 90% of Israeli international trade went through its seaports, but Israel lacked the capacity to handle the largest vessels; the new port was designed to accommodate these larger ships. Moreover, the new port was expected to be more competitive and efficient than Israel's existing state-controlled ports in Ashdod and Haifa. Overall, the port was expected to improve Israel's economic development and trade, as well as herald in a new era of Sino-Israeli cooperation. In addition to PMEC, China Communications Second Navigation Engineering Bureau Co., Ltd. was subcontracted to support the project implementation. Chinese state-owned construction machinery company Xuzhou Construction Machinery Group Co., Ltd. (XCMG) provided a 800t XGC800 crawler crane, as well as other construction equipment for hosting ripraps and Antifer-blocks (concrete blocks to guard against waves) for project implementation.  The cornerstone for the seaport was laid on October 28, 2014, in the presence of the Prime Minister of Israel, Benjamin Netanyahu. At the time, the port was expected to begin operations in 2021. Despite reports from Chinese sources that the project faced challenges in hydraulic engineering, the adoption of European, American, and Israeli standards, the local climate, the environmental impact, noise concerns from local residents, as well as its expansive scale. Nonetheless, CHEC-PMEC made good progress by innovating, including independently developing the world's first platform jackup rig specifically designed for offshore gravel pile construction. As of July 2019, the project was still expected to be completed in 2021. The port was still ongoing as of April 2021. However, in 2022, the main part of the reconstruction project of Pier 21 in Ashdod Port, Israel, undertaken by Pan-Mediterranean Engineering Company, was completed ahead of schedule and put into operation.  Dutch firm Terminal Investment Limited, a subsidiary of the Swiss firm Mediterranean Shipping Company (MSC), won the Israeli government tender to operate the Ashdod’s Southern Terminal for 25 years following the completion of its construction.</t>
  </si>
  <si>
    <t>Port of Ashdod</t>
  </si>
  <si>
    <t>Pan-Mediterranean Engineering Corporation</t>
  </si>
  <si>
    <t>China Communications Second Navigation Engineering Bureau Co., Ltd.|Israel Ports &amp; Assets Company Ltd.|Xuzhou Construction Machinery Group Co., Ltd. (XCMG)</t>
  </si>
  <si>
    <t>Chinese State-owned Company|Recipient State-owned Company|Chinese State-owned Company</t>
  </si>
  <si>
    <t>Four state-owned Chinese banks contribute to RMB 6.7 billion syndicated loan for the Bayport Terminal Concession Project in Israel 2014</t>
  </si>
  <si>
    <t>Bank of China contributes to RMB 6.7 billion syndicated loan for the Bayport Terminal Concession Project</t>
  </si>
  <si>
    <t>On March 21, 2014, a syndicate of five banks (including Bank of China and Bank of China Singapore Branch) provided an RMB 6.7 billion loan to Shanghai International Port Group (Singapore) Pte. Ltd (SIPG) for the Bayport Terminal Concession Project. The loan carried a 1-year maturity and a 5% interest rate.  Bank of China contributed RMB 3 billion and made an initial loan disbursement of RMB 1.6 billion on March 21, 2014 (for a combined total contribution of RMB 4.6 billion). Records ID #95383 and #110290 capture the contributions from Bank of China and its Singapore Branch. Bank of Shanghai contributed RMB 500 million, as captured by Record ID #95385. ICBC contributed RMB 600 million, as captured by Record ID #96387. Bank of Communications contributed RMB 500 million, as captured by Record ID #95386. HSBC contributed RMB 500 million.  The purpose of the loan was to support SIPG’s bid for the concession of the Bayport terminal at Haifa Port. Under the terms of its 25-year concession agreement, SIPG was responsible for construction of the facilities at the back terminal, deployment and installation of the equipment and daily running and operation of the terminal. With a total 1,500 meters of quay length, a 78 hectare surface and a 17.3 meters draft, the new Bayport terminal was expected to handle the annual container throughput of 1.86 million TEU. In April 2015, SIPG won its bid to operate the Bayport terminal at Haifa Port (beginning in 2021).  Then, in July 2020, SIPG Bayport Terminal Co., Ltd. — a special purpose vehicle and wholly-owned subsidiary of SIPG — secured two loans for the Bayport Terminal Expansion Project: an RMB 525 million loan from the Shanghai Branch of China Eximbank (Record ID #95396) and a $340 million loan from the Shanghai Branch of Bank of China (Record ID #95397).  The project was completed on September 1, 2021, which marked the official start of operations at Haifa Port’s Bayport Terminal by SIPG Bayport Terminal Co., Ltd.</t>
  </si>
  <si>
    <t>Bank of Shanghai|China Bank of Communications (BoCom or BoComm)|HSBC Bank PLC|Industrial and Commercial Bank of China (ICBC)</t>
  </si>
  <si>
    <t>Chinese State-owned Commercial Bank|Chinese State-owned Commercial Bank|Other Private Sector|Chinese State-owned Commercial Bank</t>
  </si>
  <si>
    <t>Bank of Shanghai contributes RMB 500 million to RMB 6.7 billion syndicated loan for the Bayport Terminal Concession Project (Linked to Record ID#95383, #96387, and #95386)</t>
  </si>
  <si>
    <t>On March 21, 2014, a syndicate of five banks (including Bank of China and Bank of China Singapore Branch) provided an RMB 6.7 billion loan to Shanghai International Port Group (Singapore) Pte. Ltd (SIPG) for the Bayport Terminal Concession Project. The loan carried a 1-year maturity and a 5% interest rate.  Bank of China contributed RMB 3 billion. Bank of China made an initial loan disbursement of RMB 1.6 billion on March 21, 2014. Record ID#95383 captures the combined RMB 4.6 billion contribution. Bank of Shanghai contributed RMB 500 million, as captured by Record ID#95385. ICBC contributed RMB 600 million, as captured by Record ID#96387. Bank of Communications contributed RMB 500 million, as captured by Record ID#95386. HSBC contributed RMB 500 million.  The purpose of the loan was to support SIPG’s bid for the concession of the Bayport terminal at Haifa Port. Under the terms of its 25-year concession agreement, SIPG was responsible for construction of the facilities at the back terminal, deployment and installation of the equipment and daily running and operation of the terminal. With a total 1,500 meters of quay length, a 78 hectare surface and a 17.3 meters draft, the new Bayport terminal was expected to handle the annual container throughput of 1.86 million TEU. In April 2015, SIPG won its bid to operate the Bayport terminal at Haifa Port (beginning in 2021).  Then, in July 2020, SIPG Bayport Terminal Co., Ltd. — a special purpose vehicle and wholly-owned subsidiary of SIPG — secured two loans for the Bayport Terminal Expansion Project: an RMB 525 million loan from the Shanghai Branch of China Eximbank (Record ID#95396) and a $340 million loan from the Shanghai Branch of Bank of China (Record ID#95397). The project was completed on September 1, 2021, which marked the official start of operations at Haifa Port’s Bayport Terminal by SIPG Bayport Terminal Co., Ltd.</t>
  </si>
  <si>
    <t>Shanghai Alliance Investment Ltd. (上海聯和投資有限公司)</t>
  </si>
  <si>
    <t>Bank of Shanghai</t>
  </si>
  <si>
    <t>Bank of China (BOC)|China Bank of Communications (BoCom or BoComm)|HSBC Bank PLC|Industrial and Commercial Bank of China (ICBC)</t>
  </si>
  <si>
    <t>Bank of Communications contributes RMB 500 million to RMB 6.7 billion syndicated loan for the Bayport Terminal Concession Project (Linked to Record ID#95383, #96387, and #95385)</t>
  </si>
  <si>
    <t>Bank of China (BOC)|Bank of Shanghai|HSBC Bank PLC|Industrial and Commercial Bank of China (ICBC)</t>
  </si>
  <si>
    <t>Industrial and Commercial Bank of China contributes RMB 600 million to RMB 6.7 billion syndicated loan for the Bayport Terminal Concession Project (Linked to Record ID#95383, #96386, and #95385)</t>
  </si>
  <si>
    <t>On March 21, 2014, a syndicate of five banks (including Bank of China and Bank of China Singapore Branch) provided an RMB 6.7 billion loan to Shanghai International Port Group (Singapore) Pte. Ltd (SIPG) for the Bayport Terminal Concession Project. The loan carried a 1-year maturity and a 5% interest rate.  Bank of China contributed RMB 3 billion. Bank of China made an initial loan disbursement of RMB 1.6 billion on March 21, 2014. Record ID#95383 captures the combined RMB 4.6 billion contribution. Bank of Shanghai contributed RMB 500 million, as captured by Record ID#95385. ICBC contributed RMB 600 million, as captured by Record ID#95387. Bank of Communications contributed RMB 500 million, as captured by Record ID#95386. HSBC contributed RMB 500 million.  The purpose of the loan was to support SIPG’s bid for the concession of the Bayport terminal at Haifa Port. Under the terms of its 25-year concession agreement, SIPG was responsible for construction of the facilities at the back terminal, deployment and installation of the equipment and daily running and operation of the terminal. With a total 1,500 meters of quay length, a 78 hectare surface and a 17.3 meters draft, the new Bayport terminal was expected to handle the annual container throughput of 1.86 million TEU. In April 2015, SIPG won its bid to operate the Bayport terminal at Haifa Port (beginning in 2021).  Then, in July 2020, SIPG Bayport Terminal Co., Ltd. — a special purpose vehicle and wholly-owned subsidiary of SIPG — secured two loans for the Bayport Terminal Expansion Project: an RMB 525 million loan from the Shanghai Branch of China Eximbank (Record ID#95396) and a $340 million loan from the Shanghai Branch of Bank of China (Record ID#95397). The project was completed on September 1, 2021, which marked the official start of operations at Haifa Port’s Bayport Terminal by SIPG Bayport Terminal Co., Ltd.</t>
  </si>
  <si>
    <t>Bank of China (BOC)|Bank of Shanghai|China Bank of Communications (BoCom or BoComm)|HSBC Bank PLC</t>
  </si>
  <si>
    <t>Chinese State-owned Commercial Bank|Chinese State-owned Commercial Bank|Chinese State-owned Commercial Bank|Other Private Sector</t>
  </si>
  <si>
    <t>Bank of China (Singapore Branch) contributes to RMB 6.7 billion syndicated loan for the Bayport Terminal Concession Project</t>
  </si>
  <si>
    <t>China Eximbank provides $793.3 million preferential buyer's credit for Abidjan Autonomous Port Expansion and Modernization Project</t>
  </si>
  <si>
    <t>On December 6, 2014, China Eximbank and the Government of Cote d'Ivoire signed a $793,390,000 (CFA 423,630,219,153.44) preferential buyer's credit (PBC) agreement [CHINA EXIMBANK PBC NO. (2014) 43 TOTAL NO. (337)] for the Abidjan Autonomous Port Expansion and Modernization Project. The proceeds of the loan were then on-lent to the Abidjan Autonomous Port Authority (PAA). The borrowing terms of the PBC were as follows: a 20-year maturity, a 7-year grace period, and a 2% interest rate. The borrower was also required to maintain a minimum cash balance of CFA 3 billion in an escrow account (accessible to the lender).  The proceeds of the PBC were used to be used by the borrower to finance 85% of the cost of a $933.4 million EPC contract between Abidjan Autonomous Port Authority (PAA) and China Harbour Engineering Co., Ltd. (CHEC), which was signed on January 11, 2013. The Government of Cote d'Ivoire was responsible for financing the remaining 15% of the commercial contract cost ($140,010,000). African Export-Import Bank (Afreximbank) also arranged an EUR 250 million syndicated bridge loan facility in 2014 for this project.  According to the Government of Côte d'Ivoire’s Aid Management Platform (AMP), China Eximbank made 15 loan disbursements (worth CFA 459,375,056,353) between 2015 and 2020: a CFA 71,405,100,000 disbursement on September 30, 2015, a CFA 48,843,381,789 disbursement on April 30, 2016, a CFA 5,293,017,891 disbursement on June 30, 2016, a CFA 8,388,694,167 disbursement on October 31, 2016, a CFA 3,281,002,542 disbursement on November 30, 2016, a CFA 50,318,912,478 disbursement on December 31, 2016, a CFA 60,326,378,065 disbursement on December 31, 2017, a CFA 75,857,838,185 disbursement on October 31, 2018, a CFA 24,960,426,152 disbursement on May 31, 2019, a CFA 6,247,765,605 disbursement on September 30, 2019, a CFA 17,886,499,596 disbursement on October 31, 2019, a CFA 12,392,163,528 disbursement on December 31, 2019, a CFA 7,423,281,737 disbursement on March 31, 2020, a CFA 5,517,839,600 disbursement on April 30, 2020, and a CFA 61,232,755,018 disbursement on June 30, 2020.  The project involved the enlargement of the Vridi canal (a link from Abidjan to the Atlantic Ocean), the construction of a second container terminal, and a roll-on/roll-off terminal. It was expected to start in the first quarter of 2015 and reach completion by 2021.  CHEC was the EPC contractor responsible for implementation. A groundbreaking ceremony took place on October 6, 2015. The roll-on/roll-off terminal was finished at some point in 2018. On February 21, 2019, the enlargement of Vridi Canal was officially completed and handed over to the Government of Cote d'Ivoire. The project as a whole was officially completed on April 23, 2020, and a certificate of final acceptance was issued by the project owner in July 2021. However, the construction of the second container terminal was not completed until November 15, 2022. The modern container terminal, roll-on/roll-off terminal, jetties, and approach channels that were expanded and improved with financing from China Eximbank have reportedly increased the cargo handling capacity and efficiency of the port.  This project suffered from major cash flow problems. According to the Government of Côte d'Ivoire’s Aid Management Platform (AMP), PAA had payment arrears to CHEC worth CFA 186 billion (China Eximbank share: CFA 165 billion; PAA share: CFA 21 billion) as of November 14, 2017. The AMP also notes that, as of November 14, 2017, the project was generating large financial outflows but it was not expected to generate revenue until 2020. To increase PAA’s revenue-generation capacity, the Ivorian authorities considered putting in place a special tax and customs regime (in accordance with Articles 4 and 43 of the PAA statutes) from 2020 to 2035. It is unclear if they ultimately did so. The Government of Cote d'Ivoire and PAA also secured an EUR 10,641,840 agreement with Matha Capital, JP Morgan, Société Générale Paris, and Ecobank to hedge its foreign exchange (USD/CFA) risk on its outstanding debt to China Eximbank for the Abidjan Autonomous Port Expansion and Modernization Project.</t>
  </si>
  <si>
    <t>Autonomous Port of Abidjan</t>
  </si>
  <si>
    <t>Terminal; Port Basin and Marine Preparation</t>
  </si>
  <si>
    <t>African Export-Import Bank (Afreximbank)|Bolloré SE (formerly Bolloré S.A.) (Bolloré Group)|Ecobank|JPMorgan Chase &amp; Co.|Matha Capital|Société Générale S.A. (SocGen or Societe Generale)</t>
  </si>
  <si>
    <t>Government of Côte d'Ivoire (Ivory Coast)</t>
  </si>
  <si>
    <t>Abidjan Autonomous Port Authority (PAA)</t>
  </si>
  <si>
    <t>Abidjan Autonomous Port Authority (PAA)|Bolloré SE (formerly Bolloré S.A.) (Bolloré Group)|China Harbour Engineering Co., Ltd. (CHEC)</t>
  </si>
  <si>
    <t>Recipient Government Agency|Other Private Sector|Chinese State-owned Company</t>
  </si>
  <si>
    <t>Government of Cote d'Ivoire</t>
  </si>
  <si>
    <t>As a source of collateral for the loan, the borrower was required to maintain a minimum cash balance of $4,791,958.26 (CFA 3 billion) in an escrow account that was accessible to the lender.</t>
  </si>
  <si>
    <t>Cancelled- Chinese EXIM Bank and China Harbour to build port in Sonadia, Bangladesh</t>
  </si>
  <si>
    <t>In June 2014, the Prime Minister of Bangladesh’s Office announced plans to have China Harbour Engineering Company (CHEC) construct the deep seaport at Sonadia as a part of China’s Maritime Silk Road.  A June 2014 report from The Financial Express stated that the CHEC would receive either a concessional loan or a preferential buyers credit from the Chinese EXIM bank to fund the project. In January 2012, the cabinet of Bangladesh approved initial plans to create the Sonadia port.  Bangladeshi PM Sheikh Hasina visited Beijing in July 2014 and was expected to sign an MoU on the Sonadia port.  
 In February 2016, Bangladesh canceled the Sonadia port project.  The official reason for canceling the project was that the Sonadia port would be too close to the Japanese-funded Matarbari port.  However, the cancellation also came after Japan, the USA, and India spoke about their security concerns over China developing the port.</t>
  </si>
  <si>
    <t>Cancelled</t>
  </si>
  <si>
    <t>Sonadia Deep-Sea Port</t>
  </si>
  <si>
    <t>China Harbour Engineering Co., Ltd. (CHEC)|China State Construction Engineering Corporation (CSCEC)</t>
  </si>
  <si>
    <t>$2.04 billion AUD syndicated loan for the Refinancing and long-term lease (privatization) of Port Botany and Port Kembla in Australia</t>
  </si>
  <si>
    <t>ICBC contributes $87.67 million AUD to the three-year $972.11 million AUD tranche of a $2.04 billion AUD syndicated loan for the refinancing and long-term lease (privatization) of Port Botany and Port Kembla (Linked to Record ID#94521 and #94522)</t>
  </si>
  <si>
    <t>On May 31, 2013, financial close was reached on a deal in which a syndicate of 10 banks — including the Industrial and Commercial Bank of China (ICBC) — provided a $2.03976 billion AUD ($1.95732 million USD) syndicated loan to NSW Ports Finance Co. Pty. Ltd. — a special purpose vehicle jointly owned by Industry Funds Management (35.05%), AustralianSuper (20%), Tawreed Investments (19.99%), QSuper (15%), IFM-managed entities (9.96%) that operates as a finance subsidiary of NSW Ports — for the refinancing and long-term lease (privatization) of Port Botany and Port Kembla. This loan was divided into four tranches: a $972.11 million AUD ($932.82 million USD) term loan tranche with a maturity period of three years, a final maturity date of May 31, 2016, and an interest rate based on 3-month BBSY plus a margin of 175 basis points (bps); a $972.11 million AUD term loan tranche with a maturity period of five years, a final maturity date of May 31, 2018, and an interest rate based on 3-month BBSY plus a margin of 200 bps); a $85.50 million AUD ($82.04 million USD) capex facility tranche with a maturity period of three years, a final maturity date of May 31, 2016, and an interest rate based on 3-month BBSY plus a margin of 170 bps; and a $10.06 million AUD ($9.65 million USD) revolving credit facility tranche with a maturity period of three years, a final maturity date of May 31, 2016, and an interest rate based on 3-month BBSY plus a margin of 170 bps that was provided solely by Australia and New Zealand Banking Group (ANZ). ANZ acted as agent.  ICBC contributed $87.67 million AUD ($84.13 million USD) to the three-year $972.11 million AUD tranche and to the five-year $972.11 million AUD tranche ($173.34 million AUD combined to these tranches). Each lender to these tranches contributed the exact same amount for both of these tranches. In addition to ICBC, the following lenders contributed the following amounts to each tranche: ANZ ($108.64 million AUD; $104.25 million USD), Canadian Imperial Bank of Commerce (CIBC) ($109.59 million AUD; $105.16 million USD), Crédit Agricole Group ($109.59 million AUD), ING Group N.V. ($109.59 million AUD), Sumitomo Mitsui Banking Corporation (SMBC) ($109.59 million AUD), National Australia Bank Limited (NAB) ($113.97 million AUD; $109.36 million USD), Bank of Tokyo-Mitsubishi UFJ, Ltd. (BTMU) ($91.96 million AUD; $88.24 million USD), DBS Bank ($65.76 million AUD; $63.10 million USD), and Korea Development Bank (KDB) ($65.76 million AUD; $63.10 million USD). Record ID#94520 captures ICBC's $87.67 million AUD contribution to the three-year $972.11 million AUD tranche. Record ID#94521 captures ICBC's $87.67 million AUD contribution to the five-year $972.11 million AUD tranche.  ICBC contributed $8.58 million AUD ($8.23 million USD) to the $85.50 million AUD capex facility tranche. In addition to ICBC, the following lenders contributed to this tranche: ANZ ($10.06 million AUD; $9.65 million USD), CIBC ($10.71 million AUD; $10.28 million USD),Crédit Agricole Group ($10.71 million AUD), ING Group ($10.71 million AUD), SMBC ($10.71 million AUD), NAB ($11.15 million AUD; $10.70 million USD), DBS Bank ($6.43 million AUD; $6.17 million USD), and KDB ($6.43 million AUD). Record ID#94522 captures ICBC's $8.58 million AUD contribution to the $85.50 million AUD capex facility tranche.  The proceeds of this loan were to be used by the borrower to support the privatization of Port Botany and Port Kembla, two of Australia's largest bulk and container terminals located in the Sydney area of New South Wales. Port Botany consisted of three container terminals, with container vessels berths that were to increase to 11 berths upon completion of an expansion, and a bulk liquid berth. Botany has a monopoly on coal shipment. Port Kembla, located south of Sydney in Wollongong, was known as a facility for exporting bulk products, such as steel and coal, and was Australia's largest import facility, notably a major vehicle importation hub.  In October 2012, the Government of New South Wales, wishing to privatize ports to support further infrastructure spending and pay debt, issued a request for expressions of interest documents in the privation of the ports. Then, in April 2013, NSW Ports Consortium, a joint venture between Industry Funds Management (35.05%), AustralianSuper (20%), Tawreed Investments (19.99%), QSuper (15%), IFM-managed entities (9.96%), won the bid for the 99-year leases of the ports. The bidders contributed $3.0685 billion AUD ($2.94448 billion USD) in equity to back the $5.10826 billion AUD ($4.9018 billion USD) privatization. IFM Australian Infrastructure Fund contributed $1.38113 billion AUD ($1.32531 billion USD), Tawreed Investments contributed ($613.39 million AUD; $588.60 million USD), QSuper contributed ($460.27 million AUD; $441.67 million USD), and contributed AustralianSuper ($613.70 million AUD; $588.90 million USD). The lease was acquired at financial close on May 31, 2013.  Bankers familiar with the deal expected the debt to be refinanced with bonds in the future, because the acquisition was conducted through short-term bullet debt with relatively low leverage.</t>
  </si>
  <si>
    <t>Port Botany and Port Kembla</t>
  </si>
  <si>
    <t>Australia and New Zealand Banking Group (ANZ)|Canadian Imperial Bank of Commerce (CIBC)|Credit Agricole S.A. (Crédit Agricole Group)|DBS Bank Ltd.|ING Group N.V.|Korea Development Bank (KDB)|MUFG Bank, Ltd. (Formerly Bank of Tokyo-Mitsubishi UFJ, Ltd. (BTMU))|National Australia Bank Limited (NAB)|Sumitomo Mitsui Banking Corporation (SMBC)</t>
  </si>
  <si>
    <t>Recipient Private Sector|Other Private Sector|Other Private Sector|Other Private Sector|Other Private Sector|Other State-owned Bank|Other Private Sector|Recipient Private Sector|Other Private Sector</t>
  </si>
  <si>
    <t>NSW Ports Finance Co. Pty. Ltd.</t>
  </si>
  <si>
    <t>ICBC contributes $87.67 million AUD to the five-year $972.11 million AUD tranche of a $2.04 billion AUD syndicated loan for the refinancing and long-term lease (privatization) of Port Botany and Port Kembla (Linked to Record ID#94520 and #94522)</t>
  </si>
  <si>
    <t>ICBC contributes $8.58 million AUD to the $85.50 million AUD capex facility tranche of a $2.04 billion AUD syndicated loan for the refinancing and long-term lease (privatization) of Port Botany and Port Kembla (Linked to Record ID#94520 and #94521)</t>
  </si>
  <si>
    <t>BOCHK and China CITIC Bank contributions to USD 1.15 billion syndicated loan to Jurong Universal Terminal for debt refinancing purposes (2013)</t>
  </si>
  <si>
    <t>BOCHK contributes $200 million SGD to a $1.15 billion SGD syndicated loan for the Jurong Universal Terminal Oil Storage 2013 Refinancing Project (Linked to Record ID#99576, #99589, #99590, #99591, #99592, and #99593)</t>
  </si>
  <si>
    <t>Bank of China (Hong Kong) Limited (BOCHK)</t>
  </si>
  <si>
    <t>Bank of East Asia Limited (BEA)|China CITIC International Cooperation Corporation Limited (CITICICC)|Commonwealth Bank of Australia (CBA) (CommBank)|CTBC Bank (formerly Chinatrust Commercial Bank)|DBS Bank Ltd.|Hong Leong Finance|HSBC Bank PLC|Malayan Banking Berhad (Maybank)|Standard Chartered Bank PLC|Sumitomo Mitsui Banking Corporation (SMBC)</t>
  </si>
  <si>
    <t>Other Private Sector|Chinese State-owned Company|Other Private Sector|Other Private Sector|Recipient Private Sector|Recipient Private Sector|Other Private Sector|Other Private Sector|Other Private Sector|Other Private Sector</t>
  </si>
  <si>
    <t>Universal Group Holdings (Pte.) Ltd.</t>
  </si>
  <si>
    <t>This loan was secured by Universal Group Holdings (Pte.) Ltd.s' 65% equity stake in Universal Terminal (S) Pte. Ltd.</t>
  </si>
  <si>
    <t>SIBOR</t>
  </si>
  <si>
    <t>China CITIC Bank contributes $50 million SGD to a $1.15 billion SGD syndicated loan for the Jurong Universal Terminal Oil Storage 2013 Refinancing Project (Linked to Record ID#99576, #99588, #99590, #99591, #99592, and #99593)</t>
  </si>
  <si>
    <t>CITIC Group Corporation Ltd.</t>
  </si>
  <si>
    <t>China CITIC Bank Corporation Limited</t>
  </si>
  <si>
    <t>Bank of China (Hong Kong) Limited (BOCHK)|Bank of East Asia Limited (BEA)|Commonwealth Bank of Australia (CBA) (CommBank)|CTBC Bank (formerly Chinatrust Commercial Bank)|DBS Bank Ltd.|Hong Leong Finance|HSBC Bank PLC|Malayan Banking Berhad (Maybank)|Standard Chartered Bank PLC|Sumitomo Mitsui Banking Corporation (SMBC)</t>
  </si>
  <si>
    <t>Chinese State-owned Commercial Bank|Other Private Sector|Other Private Sector|Other Private Sector|Recipient Private Sector|Recipient Private Sector|Other Private Sector|Other Private Sector|Other Private Sector|Other Private Sector</t>
  </si>
  <si>
    <t>China Eximbank agrees in principle to provide $200 million concessional loan for Zanzibar New Port Project</t>
  </si>
  <si>
    <t>Tanzania</t>
  </si>
  <si>
    <t>TZA</t>
  </si>
  <si>
    <t>In March 2013, China Eximbank and the Government of Zanzibar signed a memorandum of understanding (MOU) for a potential $200 million concessional loan for the Zanzibar New Port Project (or Maruhubi Multipurpose Port Project or Mpiga Duri Port or Port of Malindi or 桑岛新港 or 桑新集散港). The loan reportedly carried a 25-year maturity and 5-year grace period. However, it is unclear if the two sides ever finalized a financing agreement for the project.  As of February 2018, the Government of Zanzibar was still negotiating with China Eximbank for this loan facility. In June 2019, the Daily News reported that Zanzibar's Minister of Infrastructure, Communication, and Transport said negotiations with China Eximbank had stalled and therefore the Government of Tanzania would use its own funds to support this project. On the other hand, according to a 2019 report from the World Bank, construction was ongoing with financing from China Eximbank. A November 2020 article from The Citizen suggests that Zanzibar was completely starting over on this project and a January 2021 article from the same source describes a similar multipurpose port project now being implementing with Oman.  In addition to $200 million of debt financing from China Eximbank, China Harbor Engineering Company (CHEC) signed an agreement pledging to provide another $30 million of equity financing on the condition that 13% of port shares will be lent back to CHEC after the completion of the project. CHEC signed the 36-month EPC contract on February 21, 2014. However, the project encountered various delays that had delayed implementation.  The purpose of the project is to boost trade by constructing a new harbor in the Maruhubi area of Zanzibar. The port of Zanzibar is managed, operated and developed by the Zanzibar Ports Corporation (ZPC), a parastatal organization regulated by the Zanzibar Maritime Authority (ZMA). With approximately 1.5 million passengers per year, Malindi has one of the busiest passenger terminals in the East African region. However, the port was severely congested and dated so the 2007 Zanzibar Transport Master Plan created the Zanzibar New Port Project to solve those issues. The completed port is expected to include 300 meters of docking space, 65 meters for land craft, modern handling equipment for up to 200,000 containers and 250,000 tons of loose cargo.</t>
  </si>
  <si>
    <t>Mangapwani Multipurpose Port</t>
  </si>
  <si>
    <t>Government of Tanzania</t>
  </si>
  <si>
    <t>China Harbour Engineering Co., Ltd. (CHEC)|Zanzibar Ports Corporation (ZPC)</t>
  </si>
  <si>
    <t>Hambantota Port Development Project</t>
  </si>
  <si>
    <t>China Eximbank provides RMB 862.6 million government concessional loan for Phase I of the Hambantota Port Development Project (Ancillary Works and Supply of Equipment)</t>
  </si>
  <si>
    <t>107074|107032</t>
  </si>
  <si>
    <t>China Eximbank provides RMB 862.6 million government concessional loan for Phase I of the Hambantota Port Development Project (Ancillary Works and Supply of Equipment) (Linked to Record ID#33256)</t>
  </si>
  <si>
    <t>On April 24, 2013, China Eximbank and the Government of Sri Lanka signed an RMB 960 million government concessional loan (GCL) agreement [CHINA EXIMBANK GCL (2013) 18 TOTAL NO. (463)] for Phase I of the Hambantota Port Development Project (Ancillary Works and Supply of Equipment). However, the face value of the GCL was eventually reduced to RMB 862,604,893. The GCL carried the following borrowing terms: a 20 year maturity, a 5 year grace period, a 2% interest rate, a 0.25% commitment fee, and a 0.25% management fee.  The Government of Sri Lanka on-lent the proceeds of the GCL to Sri Lanka Ports Authority (SLPA) — the state-owned operator of major commercial ports in Sri Lanka. The end-user (SLPA) was expected to use proceeds of the loan to finance 100% of the cost of a $147 million commercial contract that it signed with a consortium consisting of China Harbour Engineering Company (CHEC) and Sinohydro Corporation Limited (SCL) on May 17, 2012. China Eximbank disbursed RMB 237,955,105.04 in 2013, RMB 120,862,986.24 in 2014, RMB 54,326,219.49 in 2015, and unknown amounts in subsequent years. The loan's amount outstanding was RMB 862,604,892 as of December 31, 2016 and RMB 632,576,921 as of June 30, 2022.  The purpose of the project was to deepen the harbor basin one additional meter, dredge for approaching channel, provide additional work on the oil terminal, generate breakwater and revetment modification and handling facilities, provide a new administration and services building, and change specification of navigational aid and price escalation.  CHEC and SCL were the contractors responsible for project implementation. Project implementation commenced on April 24, 2013 and reached completion on April 24, 2015.  However, Phases I and II of the Hambantota Port Development Project (HPDP) encountered financial management problems, debt repayment challenges, and corruption allegations. Hambantota Port generated lower-than-expected container traffic and proved to be commercially nonviable under SLPA ownership. Consequently, SLPA could not service its loans to China Eximbank. In response, China Merchants Port Holdings Company Limited (CMPort) — a subsidiary of China Merchants Group (a Chinese state-owned enterprise) — purchased a majority ownership stake in the port and the right to operate and develop it for 99 years.  More specifically, on July 29, 2017, China Merchants Port Holdings Company Limited (CMPort), a subsidiary of China Merchants Group, and Sri Lanka Port Authority (SLPA) signed a 99-year concession agreement and formed a joint venture to operate Hambantota Port. According to the terms of the joint venture agreement, CMPort acquired an 85% stake in Hambantota International Ports Group (HIPG) and a 49.3% stake in Hambantota International Port Services (HIPS), representing about 70% of the total equity. CMPort was also granted the operating and management rights of HIPG and HIPS as well as the lease and development rights of approximately 11.5 square kilometers of land in the Hambantota port area. CMPort agreed to make a total equity investment of $1.12 billion, of which $974 million would be used to acquire the 85% stake in HIPG and $146 million would be deposited into a bank account in the name of CMPort in Sri Lanka (for the expansion of Hambantota Port and shipping-related business).  According to a July 20, 2017 Cabinet Memorandum entitled ‘Hambantota Port Concession Agreement’ (No. MPS/SEC/2017/32) that was approved by Sri Lanka’s Cabinet on August 4, 2017, when the concession agreement was signed, responsibility for repayment of the China Eximbank loans that were contracted for the construction of Hambantota Port was transferred from SLPA to the General Treasury. Given that the General Treasury was also identified as the recipient of the $974 million cash infusion from CMPort, many media outlets and commentators reported that the arrangement represented a ‘debt-for-equity’ swap.  However, the Government of Sri Lanka continued to have difficulty servicing its debts to China Eximbank for Phases I and II of the HPDP after 2017. On April 12, 2022, the Government of Sri Lanka announced a ‘pre-emptive’ sovereign debt default, noting that it would suspend debt repayments to all external creditors other than multilateral institutions. This decision to suspend external debt service affected all of the China Eximbank loans that were issued for Phases I and II of the HPDP.  Another source of controversy arose in June 2018 when the New York Times reported that $7.6 million had been transferred from a Standard Chartered Bank account controlled by China Harbor Engineering Co. (labelled ‘HPDP Phase 2’) to affiliates of President Rajapaksa’s re-election campaign. The New York Times also reported that checks worth $1.2 million (linked to the ‘HPDP Phase 2’ bank account) were delivered to President Rajapaksa’s official residence.</t>
  </si>
  <si>
    <t>Port Basin and Marine Preparation; Mineral or Energy Infrastructure; Administrative, Storage, or Supportive Facilities</t>
  </si>
  <si>
    <t>Government of Sri Lanka</t>
  </si>
  <si>
    <t>Sri Lanka Ports Authority (SPLA)</t>
  </si>
  <si>
    <t>China Harbour Engineering Co., Ltd. (CHEC)|Sinohydro Corporation Limited</t>
  </si>
  <si>
    <t>China Eximbank pledges $508 million concessional loan for two container ports in Aden and Mokha</t>
  </si>
  <si>
    <t>Yemen</t>
  </si>
  <si>
    <t>YEM</t>
  </si>
  <si>
    <t>In December 2013, the Chinese Government pledged to expand two container ports in the southern cities of Aden and Mokha (Mocha) with a concessional loan from China Eximbank worth $507 million. This project involved the construction of an additional berth on the western side of Aden's container terminal, as well as the deepening and expansion of the port's outer and inner navigational channels. It also involved the expansion of the turning area and the installation of container cranes, RTGs and tractors for the first phase of the berth.  The project sought to increase the handling capacity of the two ports by up to 1.5 million containers. Although the Saba news source identifies the face value of the loan as $507 million, several media and official sources state that the face value loan was for $508 million. The loan agreement was never finalized due to the security situation in Yemen.</t>
  </si>
  <si>
    <t>Port of Aden</t>
  </si>
  <si>
    <t>Government of Yemen</t>
  </si>
  <si>
    <t>Port of Mokha</t>
  </si>
  <si>
    <t>China Eximbank provides $391 million loan for Pequiven Maritime Terminal Construction Project</t>
  </si>
  <si>
    <t>Venezuela</t>
  </si>
  <si>
    <t>VEN</t>
  </si>
  <si>
    <t>On September 24, 2013, the Export-Import Bank of China and Venezuela signed a $391 million commodity-backed loan agreement with Petróleos de Venezuela, S.A. (PDVSA) — Venezuela’s state-owned oil and natural gas company — for the Pequiven Maritime Terminal Construction Project.  The purpose of this project is to build a sea port terminal for Petroquímica de Venezuela, S.A. (Pequiven), which is Venezuela´s state-owned petro-chemical company. The sea port terminal will facilitate the export of urea and ammoniac from Venezuela to China. The Pequiven Maritime Terminal is located at the Industrial and Petrochemical Complex José Antonio Anzoátegui (also known as the Complejo Criogénico José Antonio Anzoátegui) in Anzoátegui.  China Harbour Engineering Company (CHEC) is the Chinese contractor responsible for the implementation of the project. Grupa Incostas Nouel and Bam International also helped implement the project (most likely as a subcontractor)  The project was originally expected to be completed in 2016. The marine dock was to be able to support vessels up to 65,000 deadweight tonnage. The facilities were designed to have a 30-year lifetime.  Although the precise project completion date is not known, according to Bam International, as of March 2020, the terminal had been completed.</t>
  </si>
  <si>
    <t>Jose Petroterminal</t>
  </si>
  <si>
    <t>Pétroleos de Venezuela S.A. (PDVSA)</t>
  </si>
  <si>
    <t>This borrowing has been described as a 'commodity-backed' loan, which we assume means that it is was collateralized with commodity assets or revenues.</t>
  </si>
  <si>
    <t>Official sector PRC loans for Yamal Liquefied Natural Gas (LNG) Project</t>
  </si>
  <si>
    <t>CNPC Capital provides shareholder loan for Yamal Liquefied Natural Gas (LNG) Project</t>
  </si>
  <si>
    <t>CNPC Capital provides shareholder loan for Yamal Liquefied Natural Gas (LNG) Project (Linked to Record ID#67063, #67062, #67041, #67064, and #67040)</t>
  </si>
  <si>
    <t>On September 5, 2013, OAO NOVATEK and CNPC signed an agreement that allowed CNPC to purchase a 20% equity stake in OAO Yamal LNG (or JSC Yamal LNG or ОАО "Ямал СПГ") from OAO NOVATEK.  Under a May 2014 offtake contract, CNPC agreed to buy 3 million tons per year (tpa) of liquefied natural gas (LNG) from OAO Yamal LNG over a period of 20 years. Then, on September 3, 2015, OAO NOVATEK agreed to sell its 9.9% equity stake in OAO Yamal LNG to Silk Road Fund.  On April 11, 2016, China Development Bank (CDB) and China Eximbank signed a syndicated facility (loan) agreement with OAO Yamal LNG—a special purpose vehicle and joint venture of Russia’s OAO NOVATEK (50.1% ownership stake), France's Total S.A. (20% ownership stake), and China's CNPC (20% ownership stake) and Silk Road Fund (9.9% ownership stake)—for the Yamal Liquefied Natural Gas (LNG) Project. The facility agreement was amended on April 29, 2016. The financing from CDB and China Eximbank was part of the project finance package totaling the equivalent of $18.4 billion. The total cost of the project was approximately $36 billion and it was financed with a mix of debt and equity. The project reached financial close with CDB and China Eximbank in June 2016.  CDB issued both euro-denominated and RMB-denominated loans in support of this project. The euro-denominated loan tranche (captured via Record ID#67064) was worth EUR 5,057,800,000 and its interest rate was EURIBOR (-0.141%, April 2016) plus 330 basis points during the pre-completion stage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The RMB-denominated loan tranche (captured via Record ID#67063) was worth RMB 5,286,000,000 and its interest rate was EURIBOR plus 330 basis points during the pre-completion stage (-0.141%, April 2016)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China Eximbank provided both euro-denominated and RMB-denominated loans in support of this project. The euro-denominated loan tranche (captured via Record ID#67062) was worth EUR 4,279,700,000 and its interest rate was EURIBOR (-0.141%, April 2016) plus 330 basis points during the pre-completion stage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The RMB-denominated loan tranche (captured via Record ID#67041) was worth RMB 4,472,500,000 and its interest rate was EURIBOR plus 330 basis points during the pre-completion stage (-0.141%, April 2016) and EURIBOR plus 355 basis points during the post-completion stage. It also carried a maturity of 15.166 years (final maturity date: June 15, 2031), a grace period of 3.66 years, (first repayment date December 15, 2019), a 2% management fee, a 1.5% commitment fee, and a default (penalty) interest rate was 1.5%.  In July 2016, OAO Yamal LNG withdrew a combined EUR 450 million from the euro-dominated facilities of CDB and China Eximbank. The individual amounts withdrawn from each facility are unknown. The Yamal Liquefied Natural Gas (LNG) Project was also financed with a $3.069 billion loan (with a 15 year maturity) from Sberbank, a $1.023 billion loan (with a 15 year maturity) from Gazprombank, a Sinosure-insured EUR 730 million loan (with a 15 year maturity) from the Silk Road Fund (captured via Record ID#67040), an equity contribution worth EUR 1.087 billion from the Silk Road Fund (captured via Record ID#67068), and an equity contributions from the various shareholders in OAO Yamal LNG. CNPC apparently made its equity contribution in part by providing a shareholder loan to OAO Yamal LNG via CNPC Capital Co. Ltd. (中国石油集团资本股份有限公司 or 中油资本). The principal amount outstanding under the shareholder loan from CNPC Capital Co. Ltd. was $1 billion (RMB 6.863 billion) as of 2018.  The project involved the construction of a liquefied natural gas (LNG) plant — with 3 liquefaction trains and an annual production capacity of 16.5 million tons per annum based on the feedstock resources of the South-Tambeyskoye field — located in Sabetta at the north-east of the Yamal Peninsula. In addition to the LNG plant, the project included production at the Yuzhno-Tambeyskoye gas field, and the transport infrastructure, including the Sabetta seaport and airport. The Sabetta port is strategically located on the west bank of the Ob Bay, on the north-east of the Yamal Peninsula in the Yamal-Nenets Autonomous Okrug (YNAO). Its construction was designed to allow Novatek — Russia's second-largest (private) natural gas producer — to boost its exports to China and other Asian countries to compete with Russia’s number one gas producer Gazprom.  Technip France (France) and JGC Corporation (Japan), acting as one consortium, were the EPC contractors responsible for implementation. They are among the leading international engineering and construction companies with vast experience in front-end engineering design and execution of engineering, procurement and construction contracts for LNG plants worldwide. One of their subcontractors was China National Petroleum Corporation (CNPC). A groundbreaking ceremony for the Sabetta seaport was held on or around July 23, 2012; however, construction of the seaport did not begin until 2013. Despite the fact that the Russian government does not have an ownership stake in the borrowing institution (JSC Yamal LNG), when the project stalled in 2015 because of Western sanctions on Novatek, the Russian government quietly injected 150 billion rubles (approximately EUR 2.1 billion) into JSC Yamal LNG by tapping its rainy-day fund (the so-called “National Wealth Fund”). The Russian government never provided an explicit justification for the bailout, but Leonid Michelson and Gennady Timchenko are major shareholders of Novatek and personal friends of Vladimir Putin. As of April 2016, construction of the LNG plant was 65% complete. LNG production began on December 5, 2016. Then, on December 8, 2017, the commercial operation of the port and first LNG train (LNG purification facility) were launched by starting loading the first LNG carrier named after the late CEO of Total Christophe de Margerie. The loading was ceremonially launched by president Vladimir Putin in the presence of Saudi Arabia's energy minister Khalid al-Falih. Then, in August 2018, the second production line (liquefaction train) of the LNG plant was launched. In November 2018, the third production line (liquefaction train) of the LNG plant was launched.  Yamal LNG has commissioned 15 LNG icebreaker/tanker ships to export its gas. Each icebreaker/tanker is designed to operate year-round from the Yamal peninsula and to break ice up to 2.5 meters thick. The ships are leased by Yamal LNG from four companies: Sovcomflot, one ship; MOL, three ships; Dynagas, five ships; and Teekay, six ships. The tankers were designed in Finland by Aker Arctic Technology Inc. and built at the Daewoo Shipbuilding &amp; Marine Engineering (DSME) shipyard in South Korea. The first icebreaker, Christophe de Margerie, traversed from Norway to South Korea across the Northern Sea Route in 19 days in August 2017. When ice precludes shipping along the Northern Sea Route, then the Fluxys terminal at Zeebrugge, Belgium, will serve Russia as the LNG port for the Asia-Pacific region. Following the September 14, 2019 attack by Iran on Saudi Arabian oil fields at Khurais and Abqaiq (Biqayq in Arabic) during the 2019–2021 Persian Gulf crisis, the United States Government imposed sanctions under executive order 13846 against several companies including Cosco Shipping Tanker (Dalian) Seaman and Ship Management Company Ltd and the Cosco Shipping Tanker Dalian (大連中遠海運油品運輸有限公司) which are two Cosco Shipping Company subsidiaries that are supporting LNG shipments from Sabetta. As of late September 2019, the Joint Venture TC LNG between the Cosco Shipping Tanker Dalian company (50% stake) and the Canadian firm Teekay is the China LNG Shipping Ltd (CLNG) which has more than one third of Sabetta's LNG ice fleet, six ARC7 LNG tankers: Eduard Toll (Russian: «Эдуард Толль»), Rudolf Samoilovich (Russian: «Рудольф Самойлович»), Nikolay Evgenov (Russian: «Николай Евгенов»), Vladimir Voronin (Russian: «Владимир Воронин») all of which are operating, Georgy Ushakov (Russian: «Георгий Ушаков») which is going to Sabetta after sea trials, and Yakov Gakkel (Russian: «Яков Гаккель») which is under sea trials at a South Korean shipyard. Also affected were five ARC7 tankers which Dynagas will supply in a partnership between Sinotrans&amp;CSC and CLNG (25.5% stake), as well as three ARC7 tankers from a joint venture between the Cosco subsidiary Shanghai LNG and Japan's MOL (株式会社商船三井). However, these former five and later three ARC7 tankers were not directly sanctioned but US Office of Foreign Assets Control (OFAC) rules require caution to be exercised in the former. Of the fifteen ARC7 tankers operating out of Sabetta, only Sovcomflot's Christophe de Margerie was not affected by the sanctions. Although these ships had been serviced at Honningsvåg, Norway, this was to be phased out and future LNG tanker shipments along the Northern Sea Route may occur between Murmansk and Kamchatka in Russia coastal waters. On January 30, 2020, the United States Government lifted sanctions on Cosco Shipping Tanker (Dalian) and its TC LNG.  There are some indications that Yamal LNG Project may have financially underperformed vis-a-vis the original expectations of its lenders. In February 2022, the U.S. Department of the Treasury’s Office of Foreign Assets Control (OFAC) issued Directive 3 Under Executive Order 14024, which prohibited U.S. persons from engaging in all transactions in, provision of financing for, and other dealings in new debt of greater than 14 days maturity and new equity issued by 13 Russian state-owned enterprises and entities, as well as their subsidiaries, on or after March 26, 2022. The entities included Transneft, Sberbank, AlfaBank, Credit Bank of Moscow, Gazprombank, Russian Agricultural Bank, Gazprom, Gazprom Neft, Rostelecom, RusHydro, Alrosa, Sovcomflot, and Russian Railways. Then, on March 5, 2022, the Russian Government issued Presidential Decree No. 95, which required that Russian borrowers make payments to foreign creditors from ‘unfriendly states’—including most countries that imposed sanctions on Russia for its invasion of Ukraine—in Russian rubles (irrespective of the currency of the loan), unless a permission to make direct payments in the contractual currency was granted by either the Central Bank of the Russian Federation (CBR) or Russia’s Ministry of Finance. This measure made it substantially more difficult for Russian borrowers to make timely payments on foreign- and local-currency debt to certain international creditors in their original currencies of denomination. In June 2022, the Russian Government defaulted on some of its dollar-denominated and euro-denominated debt.  The fact that at least two of OAO Yamal LNG's lenders (Sberbank and Gazprombank) faced international sanctions in 2022 and 2023 likely complicated loan repayment. Poten &amp; Partners -- a firm that advises clients that are active in the international oil, gas and shipping markets -- noted in March 2022 that that 'latest round of sanctions has left Russian LNG sector companies and the domestic and foreign companies that provide finance and services to them struggling to assess their liabilities and exposure to counterparties. [...] Providers of the approximately [$20 billion] debt package for Yamal LNG included China Exim, CDB, Sberbank, Gazprombank, Russia’s National Wealth Fund (NWF), Russia’s ECA, Exiar, with smaller portions coming from Germany’s Euler Hermes, Sweden’s EKN, Austria’s Raiffeisen, JBIC and Intesa San Paolo. State development bank VEB also provided a [$3 billion] guarantee to the project. Some of the Russian entities on the financing, including VEB, NWF and Exiar are now faced with sanctions. Novatek owns a 50.1% stake, with TotalEnergies and CNPC each holding 20% and China’s Silk Road Fund the remaining 9.9%. As the operating Yamal LNG project continues to service its loans, with a core group of lenders in Yamal LNG subject to sanctions, it will complicate arrangements. Parties who have contracts with the project such as shippers, suppliers and contractors are also potentially exposed to sanctions. It puts shareholders in a difficult position over whether to try and replace sanctioned entities. When Novatek and its partners were looking to raise funding for Yamal LNG, Russia’s annexation of Crimea forced them to makeover their financing plan. Financial advisor Societe Generale, and legal advisors White &amp; Case and Latham &amp; Watkins exited the project in 2014 and the financing was reworked to [maximize] support from Chinese and Russian lenders. It focused on using euros, Russian roubles and Chinese renminbi rather than US dollars to reduce sanctions risks. In its new form, the financing was successful, even though Novatek was subject to limited and defined US sanctions. But with the current round of restrictive measures, conditions are more challenging.'</t>
  </si>
  <si>
    <t>Terminal; Port; Mineral or Energy Infrastructure</t>
  </si>
  <si>
    <t>CNPC Capital Co., Ltd.</t>
  </si>
  <si>
    <t>China Development Bank (CDB)|Export-Import Bank of China (China Eximbank)|Gazprombank|Sberbank|Silk Road Fund Co., Ltd. (SRF)</t>
  </si>
  <si>
    <t>Chinese State-owned Policy Bank|Chinese State-owned Policy Bank|Recipient Private Sector|Recipient State-owned Bank|Chinese State-owned Fund</t>
  </si>
  <si>
    <t>Autonomous Port of Nouakchott Expansion Project</t>
  </si>
  <si>
    <t>Chinese Government provides RMB 290 million interest-free loan for Phase 2 of the Autonomous Port of Nouakchott Expansion Project</t>
  </si>
  <si>
    <t>Chinese Government provides RMB 290 million interest-free loan for Phase 2 of the Autonomous Port of Nouakchott Expansion Project (Linked to Record ID#36188)</t>
  </si>
  <si>
    <t>According to the Government of Mauritania’s Development Assistance Database (DAD), the Chinese Government and the Government of Mauritania signed an RMB 120 million interest-free loan for Phase 2 of the Autonomous Port of Nouakchott Expansion Project. The proceeds of this loan were drawn from an Economic and Technical Cooperation Agreement (ETCA) that was signed by the two governments in 2012.
 The total cost of the Phase 2 of the Autonomous Port of Nouakchott Expansion Project was RMB 290 million, and the Chinese Government reportedly covered the remainder of the project cost (RMB 170 million) with one or more additional interest-free loans. Phase 2 involved the dredging of Berth No. 1, Berth No. 2, and Berth No. 3 at the Autonomous Port of Nouakchott. It also involved construction of a 257 meter protective dike and counter-silting activities to address silting problems on the north side of the port. 
 Upon completion, it was envisaged that the port’s capacity would increase from three million to six million tons per year. China Road and Bridge Corporation (CRBC), which is known locally as la Société nationale chinoise des travaux de ponts et chaussées (SNCTPC), was the contractor responsible for implementation. The project was originally expected to be undertaken between October 2, 2014 and August 2016. However its actual start date was November 30, 2014 and its actual completion date was April 30, 2016. Other relevant project milestones included a formal groundbreaking ceremony on November 27, 2014 and mid-term project acceptance by the funder (China’s Ministry of Commerce) on November 2, 2015. The Chinese Government also funded Phase 1 of this project through an RMB 2 billion government concessional loan from China Eximbank (see Record ID#36188).</t>
  </si>
  <si>
    <t>China Eximbank pledges to finance modernization of the Kinshasa-Matadi Railway and Port of Matadi</t>
  </si>
  <si>
    <t>Democratic Republic of the Congo</t>
  </si>
  <si>
    <t>COD</t>
  </si>
  <si>
    <t>A report from the Office for Coordination and Monitoring of the Sino-Congolese Program (BCPSC) in 2013 stated that a contract for the modernization of the Kinshasa-Matadi Railway and Port of Matadi (French project name: modernisation du Chemin de fer Kinshasa - Matadi et du Port de Matadi) will be negotiated by Chinese companies SinoHydro and CREC and funded by the China Eximbank. As of 2020 however, the ACGT website did not list this project as one that is funded through the Sino-Congolese Program.  The ACGT reported that a concession contract for RN1 Kinshasa-Matadi was signed on November 09, 2010, between the DRC (Licensing Authority), represented by MITPR, and the company CREC 7 / SOPECO (Concessionaire). This contract was updated on April 10, 2015. It is not clear if this is the same contract to modernize the Kinshasa-Matadi Railway that was pledged in this project. The RN1 Kinshasa-Matadi project is listed as one that will be financed through a Public-Private-Partnership on the ACGT website, and is captured in Record ID#59231.</t>
  </si>
  <si>
    <t>Port of Matadi</t>
  </si>
  <si>
    <t>Government of Democratic Republic of Congo</t>
  </si>
  <si>
    <t>BOC contribution to $675 million syndicated secured loan agreement for Ust-Luga Oil Products Terminal Project</t>
  </si>
  <si>
    <t>Cyprus</t>
  </si>
  <si>
    <t>CYP</t>
  </si>
  <si>
    <t>Bank of China participates in $675 million syndicated secured loan agreement for Ust-Luga Oil Products Terminal Project</t>
  </si>
  <si>
    <t>On September 17, 2013, Gunvor Group and a group of banks signed a $675 million syndicated secured facility agreement for the Ust-Luga Oil Products Terminal Project. Credit Suisse International acted as Coordinator and Mandated Lead Arranger (“MLA”); Gazprombank (Open Joint–stock Company), Raiffeisen Bank International AG, ZAO Raiffeisenbank, Natixis, Bank of China (UK) Limited as MLA; ABN AMRO Bank N.V. as Lead Arranger and VTB Bank (Deutschland) AG as Arranger.  The Ust-Luga Oil Products Terminal in Leningrad Oblast is considered to be the largest rail/ocean transshipment terminal in the world, with a projected capacity of more than 30 million metric tons per annum. Gunvor Group managed its construction, development and the successful commencement of its operations for the transshipment of fuel oil since 2011 and light products since May 2013. Then, on August 28, 2013, Ust-Luga Oil Products Terminal completed the first loading of a vessel from its new third jetty, which is capable of serving large tankers with a capacity of up to 300,000 deadweight tons. When fully completed, Ust-Luga Oil Products Terminal was expected to have a total storage capacity of about 960,000 cubic meters. It was also expected to be able to simultaneously discharge four 72-railtank car trains and two 47-railtank car trains for fuel oil, and two 72-railtank car trains for light products, with more than one kilometer of berthing space available. Construction of the terminal was ultimately completed in 2015. Then, in October 2017, Transneft bought a 25% ownership stake in Ust-Luga Oil Products Terminal from businessman Andrei Bokarev.</t>
  </si>
  <si>
    <t>Ust-Luga Commercial Sea Port</t>
  </si>
  <si>
    <t>Ust-Luga Oil Products Terminal</t>
  </si>
  <si>
    <t>Bank of China (UK) Limited (BOC UK)</t>
  </si>
  <si>
    <t>ABN AMRO Bank NV|AO Raiffeisenbank|Credit Suisse International (CSi)|Gazprombank|Natixis|Raiffeisen Bank International AG |VTB Bank (Deutschland) AG</t>
  </si>
  <si>
    <t>Other Private Sector|Other Private Sector|Other Private Sector|Recipient Private Sector|Other Private Sector|Other Private Sector|Recipient State-owned Bank</t>
  </si>
  <si>
    <t>Gunvor Group Ltd</t>
  </si>
  <si>
    <t>China Development Bank provides a $35 million USD loan to China Harbour Engineering Company for the construction of the New Doha Port</t>
  </si>
  <si>
    <t>Qatar</t>
  </si>
  <si>
    <t>QAT</t>
  </si>
  <si>
    <t>In 2013, the Ningxia Branch of China Development Bank (CDB) issued a $35 million USD loan to China Harbour Engineering Company (CHEC), a subsidiary of China Communications Construction Company (CCCC), for the company's work in the construction of the New Doha Port. The financial details of the loan are currently unknown.  On March 13, 2011, CHEC signed a QR 3.2 billion (~$880 million) engineering, procurement, and construction (EPC) contract with the New Doha International Airport Steering Committee (NDIA), an entity with close ties to the Qatari Civil Aviation Authority (QCAA), for its involvement in the first phase of the New Doha Port construction project. According to Xia Xinrui, general manager of the project, 30-40% of the contract value was subcontracted to local Qatari companies. Specific projects included the construction of 11 terminals including a container terminal, a general cargo terminal, a car terminal, a land-based dredging pool, quay wall and 2.7 kilometer (~1.67 miles) breakwaters, and a revetment, excavation of 17 meters (~55.7 feet) deep port basin, and the removal of 63 million cubic meters (~206.6 million cubic feet) of sand and rock. The project was finished on time on June 28, 2015. Other contractors included Belgian Dredging International and Middle East Dredging Company (Medco), which won a $550 million contract funded by Qatar Islamic Bank.  As the largest modern port in Qatar with a water depth of 18 meters (~59 feet) and nearly 4 million square meters (~13.1 million square feet) of harbor basin, the port can achieve an annual throughput capacity of 6 million TEU, 1.7 million tons of breakbulk, 1 million tons of grain, and 500,000 cars.</t>
  </si>
  <si>
    <t>New Doha Port</t>
  </si>
  <si>
    <t>Terminal; Port; Port Basin and Marine Preparation</t>
  </si>
  <si>
    <t>General Cargo and Container; Military</t>
  </si>
  <si>
    <t>[Cancelled] MCC Overseas provides $80 million EPC financing facility to Amex Resources for the Mba Delta Ironsands Project</t>
  </si>
  <si>
    <t>In December 2013, MCC Overseas Limited (MCCO) — a subsidiary of Chinese state-owned China Metallurgical Group Corporation (MCC) — signed a $100 million EPC+F contract with Amex Resources — an Australian industrial firm — for the Mba Delta Ironsands Project. The financial details of the facility are unknown, but were based on the FIDIC Yellow Book; as part of the agreement, MCCO would provide a $80 million (FJD 153 minion) facility to Amex for the project.  The contract included the construction of a new wharf at Amex's Lautoka Port and the purchase of owner-operated mining and marine transport fleets for export operations. MCCO served as main contractor and subcontracted the construction of the wharf to CCCC First Harbor Consultants, a wholly-owned subsidiary of China Communications Construction Company (CCCC). The wharf would have seen the construction of a dedicated berth for vessels of up to 60,000 ton capacity, a barge unloading facility, a washing plant, an enclosed stockpile shed, ship loading infrastructure, workshops, and offices. The business outlook for the Mba Delta Ironsand Project, which contained 220 million tons of 10.9% grade ironsand in June 2014, was positive. MCCO planned to sign a 10-year off-take agreement with Amex after construction for the purchase of 5 million tons of ironsand concentrate. Applied Technology &amp; Management Inc. was contracted to design the marine works, and Engenium Pty Limited and WesEng Consulting Limited were contracted to design the land infrastructure and administrative facilities. Amex planned to hire a mixed workforce of Chinese and locally trained staff to run the operations of the completed site. Construction was estimated to take 18 months and was planned to begin in February 2014.  On January 6, 2014, Amex issued a $20 million advanced prepayment to MCCO, which was guaranteed by the Bank of China (BOC). However, in 2014, MCCO failed to raise sufficient funds to begin construction or provide the $80 million facility and requested time to restructure its internal financing structure, potentially including a Sinosure insurance policy. Then, in January 8, 2015, after MCCO's failure to begin work, Amex terminated its contract with MCCO and began searching for an alternative EPC contractor. It demanded that MCCO repay the $20 million advanced prepayment, which it failed to do; as a result, Amex invoked the BOC guarantee over its prepayment to MCCO. On March 19, 2015, BOC issued the $20 million to Amex, which used the proceeds to repay a separate lender. On December 11, 2015, Amex initiated arbitration proceedings through the International Chamber of Commerce against MCCO for non-performance of the contract and failure to pay damages.</t>
  </si>
  <si>
    <t>Lautoka Port</t>
  </si>
  <si>
    <t>Metallurgical Corporation of China Ltd (MCC)</t>
  </si>
  <si>
    <t>MCC Overseas Ltd (MCCO)</t>
  </si>
  <si>
    <t>Amex Resources Limited</t>
  </si>
  <si>
    <t>Applied Technology &amp; Management Inc. (ATM)|CCCC First Harbor Consultants |Engenium Pty Limited|MCC Overseas Ltd (MCCO)|WesEng Consulting Limited</t>
  </si>
  <si>
    <t>Other Private Sector|Chinese State-owned Company|Other Private Sector|Chinese State-owned Company|Recipient Private Sector</t>
  </si>
  <si>
    <t>Chinese Government donates shipping container inspection equipment worth $3.6 million USD to Zanzibar</t>
  </si>
  <si>
    <t>In the March 2013 infrastructure deals signed by China and Tanzania, the two governments exchanged letters on the provision of a set of shipping container inspection equipment to be given to the Port of Zanzibar (also known as the port of Malindi). On September 9, 2013, Tanzania's Minister of Finance, Mr. Omar Sang, and a representative of the Chinese government signed off on the final exchange. As of September 9, 2013, one scanner worth $3.6 million USD was handed over to Zanzibar authorities.</t>
  </si>
  <si>
    <t>Port of Zanzibar</t>
  </si>
  <si>
    <t>Government of Zanzibar</t>
  </si>
  <si>
    <t>Chinese Government provides RMB 9.5 million grant — via March 2013 ETCA — for provision of mobile scanner equipment (Linked to Record ID#73153 and ID#67197)</t>
  </si>
  <si>
    <t>On March 11, 2013, the Chinese Government and the Montenegrin Government signed an Economic and Technical Agreement (ETCA), which committed (at least) RMB 9.5 million grant of grant funding for one or more projects to be agreed upon by the parties. Then, on December 18, 2013, the Chinese Government and the Montenegrin Government signed an Economic and Technical Agreement (ETCA), which committed RMB 10 million grant of grant funding for one or more projects to be agreed upon by the parties. Then, on January 23, 2015, the Chinese Government and the Montenegrin Government signed an Economic and Technical Agreement (ETCA), which committed RMB 10 million of additional grant funding. Of this amount, RMB 5.5 million was earmarked for the provision of customs scanners and luggage control equipment and RMB 4.5 million was set aside for future projects to be agreed upon by the parties (which later resulted in the donation of ambulances, as described in Record ID#67262). On July 17, 2014, the Chinese Government and the Montenegrin Government signed an exchange of letters regarding a grant for the provision of mobile scanner equipment for MT1212LT type containers and 4 X-ray devices for luggage control. The Chinese Government also agreed to send technical staff to train Montenegrin personnel for the assembly and adjustment of the subject equipment.  The costs of the RMB 25 million project were financed with RMB 9.5 million of grant funding from the March 2013 ETCA (captured in Record ID#67194), RMB 10 million of grant funding from the December 2013 ETCA (captured in Record ID#73153), and RMB 5.5 million of grant funding from the January 2015 ECA (captured in Record ID#67197). The Government of Montenegro agreed to exempt the project from customs duties, perform freight forwarding operations and transport equipment within the Montenegrin territory, and assume responsibility for costs after the equipment's delivery to the Port of Bar.  Nuctech Company Limited was the contractor responsible for the provision and the installation o the equipment. Upon completion, this project was expected to help modernize the Montenegrin customs system and help it combat crime and smuggling. The equipment arrived at the Port of Bar on December 17, 2014. The mobile scanners were then installed at Tivat Airport, the Passenger Terminal in the Port of Bar, a customs clearance office in Podgorica, a customs clearance office at the Dobrakovo border crossing, and a customs terminal in Podgorica. After a joint review and verification of the quantity, quality and delivery specifications and the completion of the technical training, the handover certificate for the equipment was signed on March 6, 2015.</t>
  </si>
  <si>
    <t>Chinese Government donates mobile container scanner equipment to Guyana worth $4.3 million USD</t>
  </si>
  <si>
    <t>In 2013, the Government of China donated mobile container scanner equipment worth $4.3 million USD to the Guyana Revenue Authority (GRA). The purpose of the project was to provide the GRA with equipment to more efficiently scan cargo imports to Guyana and prevent drug smuggling at the wharves of Georgetown . The Guyana Government Information Agency also noted that the grant now allows Guyana to abide by international standards for universal scanning of incoming containers. The scanner used an electronic linear accelerator as its X-ray source. The equipment arrived in Guyana on November 20, 2013, and was used beginning January 6, 2014. Minister of Finance, Dr. Ashni Singh and Chinese Ambassador to Guyana, H.E Zhang Limin signed an agreement on December 6, 2013 to certify the acceptance of the equipment.</t>
  </si>
  <si>
    <t>Port of Georgetown</t>
  </si>
  <si>
    <t>Guyana Revenue Authority</t>
  </si>
  <si>
    <t>Chinese Government provides RMB 10 million grant — via December 2013 ETCA — for provision of mobile scanner equipment (Linked to Record ID#67194 and ID#67197)</t>
  </si>
  <si>
    <t>On March 11, 2013, the Chinese Government and the Montenegrin Government signed an Economic and Technical Agreement (ETCA), which committed (at least) RMB 9.5 million grant of grant funding for one or more projects to be agreed upon by the parties. Then, on December 18, 2013, the Chinese Government and the Montenegrin Government signed an Economic and Technical Agreement (ETCA), which committed RMB 10 million grant of grant funding for one or more projects to be agreed upon by the parties. Then, on January 23, 2015, the Chinese Government and the Montenegrin Government signed an Economic and Technical Agreement (ETCA), which committed RMB 10 million of additional grant funding. Of this amount, RMB 5.5 million was earmarked for the provision of customs scanners and luggage control equipment and RMB 4.5 million was set aside for future projects to be agreed upon by the parties (which later resulted in the donation of ambulances, as described in Record ID#67262).  On July 17, 2014, the Chinese Government and the Montenegrin Government signed an exchange of letters regarding a grant for the provision of mobile scanner equipment for MT1212LT type containers and 4 X-ray devices for luggage control. The Chinese Government also agreed to send technical staff to train Montenegrin personnel for the assembly and adjustment of the subject equipment. The costs of the RMB 25 million project were financed with RMB 9.5 million of grant funding from the March 2013 ETCA (captured in Record ID#67194), RMB 10 million of grant funding from the December 2013 ETCA (captured in Record ID#73153), and RMB 5.5 million of grant funding from the January 2015 ECA (captured in Record ID#67197). The Government of Montenegro agreed to exempt the project from customs duties, perform freight forwarding operations and transport equipment within the Montenegrin territory, and assume responsibility for costs after the equipment's delivery to the Port of Bar.  Nuctech Company Limited was the contractor responsible for the provision and the installation of the equipment. Upon completion, this project was expected to help modernize the Montenegrin customs system and help it combat crime and smuggling. The equipment arrived at the Port of Bar on December 17, 2014. The mobile scanners were then installed at Tivat Airport, the Passenger Terminal in the Port of Bar, a customs clearance office in Podgorica, a customs clearance office at the Dobrakovo border crossing, and a customs terminal in Podgorica. After a joint review and verification of the quantity, quality and delivery specifications and the completion of the technical training, the handover certificate for the equipment was signed on March 6, 2015.</t>
  </si>
  <si>
    <t>Chinese Government provides $13.8 million grant — via ETCA — for the provision of 4 container scanners</t>
  </si>
  <si>
    <t>On May 31, 2013, Chinese Ambassador to Cambodia Pan Guangxue and Cambodian Deputy Prime Minister and Minister of Finance and Economy Ji Chun signed an exchange of letters on behalf of the Chinese and Cambodian governments in Phnom Penh, confirming that the Chinese government will present a batch of secure communications equipment to the Cambodian Ministry of Interior and the Ministry of National Defense.  On August 19, 2013, the signing ceremony of the 'Certificate of Delivery and Receipt of 4 Units of Container Scanning Machines Under the Economic and Technical Cooperation between The Royal Government of Cambodia and The Government's of the People's Republic of China' was held at Phnom Penh. Chinese Ambassador to Cambodia Bu Jianguo signed to provide the scanners to Cambodian Deputy Prime Minister and Finance Minister Keat Chhon at the Ministry of Economy and Finance. The four container scanning machines cost a total of 13.8 million U.S. dollars.  The port security equipment was already delivered to the Cambodian port of Sihanoukville on July 26, 2013, and mutual inspection has confirmed that they are in good condition.  China has provided security scanning equipment to Cambodia multiple times. A donation of one container scanner was given in 2007 (see Record ID#32086), and another donation of three container scanners and other security equipment was given in 2012 (see Record ID#33076).</t>
  </si>
  <si>
    <t>Sihanoukville Autonomous Port</t>
  </si>
  <si>
    <t>Government of Cambodia</t>
  </si>
  <si>
    <t>Cambodia Ministry of Interior</t>
  </si>
  <si>
    <t>EUR 240 million club loan to Europe Container Terminal B.V. (Netherlands) for working capital purposes in 2012</t>
  </si>
  <si>
    <t>Netherlands</t>
  </si>
  <si>
    <t>NLD</t>
  </si>
  <si>
    <t>Bank of China contributes to EUR 240 million club loan to Europe Container Terminal B.V. for working capital purposes (Linked to Record ID#101907)</t>
  </si>
  <si>
    <t>In July 2012, Bank of China contributed to an EUR 240 million club loan to Europe Container Terminal B.V. for working capital purposes. Loan terms include a maturity of three years and a guarantee by Hutchison Port Holdings.  Mandated lead arrangers were Bank of China (captured in Record ID#101906), Bank of Tokyo-Mitsubishi UFJ, China Construction Bank (captured in Record ID#101907), Credit Agricole, Development Bank of Japan, ING, KfW IPEX-Bank, Mizuho, SMBC and Svenska Handelsbanken.</t>
  </si>
  <si>
    <t>China Construction Bank Corporation (CCB)|Crédit Agricole Corporate and Investment Bank (CACIB) (Crédit Agricole CIB) (Formerly Calyon) (Formerly Crédit Agricole Indosuez (CAI))|Development Bank of Japan Inc. (DBJ)|ING Bank N.V.|KfW IPEX-Bank GmbH|Mizuho Corporate Bank, Ltd. (MHCB)|MUFG Bank, Ltd. (Formerly Bank of Tokyo-Mitsubishi UFJ, Ltd. (BTMU))|SMBC Bank International PLC (formerly Sumitomo Mitsui Banking Corporation Europe Limited (SMBCE))|Svenska Handelsbanken AB</t>
  </si>
  <si>
    <t>Chinese State-owned Commercial Bank|Other Private Sector|Other State-owned Bank|Recipient Private Sector|Other State-owned Bank|Other Private Sector|Other Private Sector|Other Private Sector|Other Private Sector</t>
  </si>
  <si>
    <t>Europe Container Terminal B.V.</t>
  </si>
  <si>
    <t>Hutchison Port Holdings</t>
  </si>
  <si>
    <t>China Construction Bank contributes to EUR 240 million club loan to Europe Container Terminal B.V. for working capital purposes (Linked to Record ID#101906)</t>
  </si>
  <si>
    <t>In July 2012, China Construction Bank contributed to an EUR 240 million club loan to Europe Container Terminal B.V. for working capital purposes. Loan terms include a maturity of three years and a guarantee by Hutchison Port Holdings.  Mandated lead arrangers were Bank of China (captured in Record ID#101906), Bank of Tokyo-Mitsubishi UFJ, China Construction Bank (captured in Record ID#101907), Credit Agricole, Development Bank of Japan, ING, KfW IPEX-Bank, Mizuho, SMBC and Svenska Handelsbanken.</t>
  </si>
  <si>
    <t>Bank of China (BOC)|Crédit Agricole Corporate and Investment Bank (CACIB) (Crédit Agricole CIB) (Formerly Calyon) (Formerly Crédit Agricole Indosuez (CAI))|Development Bank of Japan Inc. (DBJ)|ING Bank N.V.|KfW IPEX-Bank GmbH|Mizuho Corporate Bank, Ltd. (MHCB)|MUFG Bank, Ltd. (Formerly Bank of Tokyo-Mitsubishi UFJ, Ltd. (BTMU))|SMBC Bank International PLC (formerly Sumitomo Mitsui Banking Corporation Europe Limited (SMBCE))|Svenska Handelsbanken AB</t>
  </si>
  <si>
    <t>China Eximbank pledges $587.35 million loan for Dar es Salaam Container Terminal Expansion Project</t>
  </si>
  <si>
    <t>In 2009, a master plan study of Dar es Salaam Port was undertaken. It found that the port needed two more berths to handle container traffic. Then, on April 15, 2010, the Tanzania Port Authority and CCCC signed a memorandum of understanding (MoU) for a feasibility study. It was carried out in May 2010 and established a scope of work for the Dar es Salaam Container Terminal Expansion Project (or Dar es Salaam Harbor Upgrade Project). This project would involve the construction of two more berths (13 and 14), the dredging of an entrance channel, and the creation of a container stacking yard to better handle container traffic. The Government of Tanzania subsequently submitted a loan application to China Eximbank.  Circa 2012, the Export-Import Bank of China agreed — at least in principle — to issue a $587.35 million concessional loan to the Government of Tanzania for the Dar es Salaam Container Terminal Expansion Project. The borrowing terms of the loan included a 2% interest rate and a 20 year maturity. The proceeds of the loan were to be used to finance approximately 85% of the total cost of a $691 million commercial contract. The Government of Tanzania would be responsible for finance the remaining 15%.  However, in 2013, the CCCC contract was cancelled on overpricing grounds and a Congolese company known as Impala Africa was selected as the new contractor responsible for project implementation. Ephraim Mgawe, Director General of the TPA, was later sentenced to five years imprisonment in January 2017 for the fraudulent awarding of the Dar es Salaam Harbor Upgrade Project to the China Communications Construction Company, Ltd, in order to secure a China Eximbank loan. CCCC later brought litigation against the Tanzania Port Authority over the contract. It took the position that the Permanent Secretary of the Ministry of Transport decided to call for new tenders before termination of the contract and awarded the tender to contractors other than the CCCC on grounds that the Ministry of Transport had been directed by the Public Procurement Regulatory Authority not to deal with the company as it was among those banned by the World Bank.  The World Bank, DFID, and TPA eventually stepped in to finance this project. In June 2017, CHEC signed a $154 million commercial contract to implement the World Bank-financed project. Project implementation commenced in July 2017. The project was officially completed and handed over to the local authorities on November 11, 2019.</t>
  </si>
  <si>
    <t>Port of Dar es Salaam</t>
  </si>
  <si>
    <t>Terminal; Pier or Berth; Port Basin and Marine Preparation; Administrative, Storage, or Supportive Facilities</t>
  </si>
  <si>
    <t>China Communications Construction Co., Ltd. (CCCC)|Tanzania Port Authority</t>
  </si>
  <si>
    <t>China Eximbank provides RMB 426 million government concessional loan for Djibouti Assal Lake Salt Export Terminal Project at the Port of Goubet</t>
  </si>
  <si>
    <t>On November 11, 2012, the Chinese Government and the Government of Djibouti signed a preferential loan framework agreement for the Djibouti Assal Lake Salt Export Terminal Project at the Port of Goubet. Then, on November 19, 2012, China Eximbank and Djibouti’s Ministry of Finance signed an RMB 426,000,000 (FDJ 11,400,000,000/$63,998,908) government concessional loan (GCL) agreement for the Djibouti Assal Lake Salt Export Terminal Project at the Port of Goubet. The borrowing terms of the GCL were as follows: a 20-year maturity, a 5-year grace period, a 2% interest rate, a 0.5% management fee, and a 0.5% commitment fee. According to Djibouti’s Ministry of Economy, Finance, and Industry, the GCL (loan) had achieved a 20.8% disbursement rate as of 2014 ($13,354,884 out of $63,998,908) and it ultimately achieved a 82.4% disbursement rate (FDJ 9,388,000,000 out of FDJ 11,400,000,000).  The cargo facility at the Port of Goubet was designed to facilitate the export of salt and gypsum deposits from Lake Assal, the world’s largest undeveloped salt reserve and the second most saline body of water on Earth after Don Juan Pond in Antarctica. This project sought to create a port with a depth of 14 meters, and a terminal bulk carrier located 17 meters from the extraction zone. The project also involved the rehabilitation of a 8.4 km road connecting the terminal to the extraction zone. The Port of Goubet is located 40 km south of the Gulf of Goubet, and its construction was designed to help Djibouti export 5 million tons of salt annually to Southeast Asian countries.  China Harbor Engineering Company Ltd., a subsidiary of China Communications Construction Company Ltd., was the contractor responsible for project implementation. Construction began on November 7, 2013, and the President of Djibouti inaugurated the mineral port on June 22, 2017.  The completion of this project paved the way for a longer-term commercial investment by China Harbor Engineering Company Ltd. and China Communications Construction Company Ltd.. In 2015, CCCC Resource — a joint venture of Overseas Business Department of China Communications Construction Company Ltd. and China Harbor Engineering Company Ltd. — purchased a 65% equity stake in Djibouti Salt Investment Company (吉布提鹽業投資公司 or SIS). Then, on August 22, 2017, the Government of Djibouti and Djibouti Salt Investment Company signed a concession agreement, which granted Djibouti Salt Investment Company the exclusive rights to develop and extract salt and bromine resources from Lake (Lac) Assal and develop a salt chemical (sodium bromide) industrial park for 50 years. Lake Assal reportedly contains around 2 billion tons of salt minerals that had previously been harvested only in small quantities through traditional methods.  There are some indications that the China Eximbank loan for the Djibouti Assal Lake Salt Export Terminal Project at the Port of Goubet may have financially underperformed vis-a-vis the original expectations of the lender. According to the International Monetary Fund (IMF), the stock of the Government of Djibouti's external arrears -- including arrears to China, Belgium, Spain, Iran, Italy, Saudi Arabia, and UAE -- stood at $107 million in March 2020. Then, in May 2020, a Debt Sustainability Analysis (DSA) by the World Bank and the IMF concluded that Djibouti was at a high risk of debt distress. Then, on November 29, 2022, the South China Morning Post reported that the Government of Djibouti had suspended debt service payment to China Eximbank. Djibouti’s Ministry of Economy, Finance, and Industry responded to the South China Morning Post report by releasing a public statement on December 7, 2022. The statement by the Ministry of Economy, Finance, and Industry noted that the Government of Djibouti had honored 85% of its loan repayment obligations in 2022. It also acknowledged that, as part of the Debt Service Suspension Initiative (DSSI), China Eximbank agreed to suspend principal and interest payments due in 2020 and 2021 under multiple loan agreements, and that the Government of Djibouti’s debt service obligations tripled with the expiration of DSSI. Then, in 2023, Djibouti’s Ministry of Economy, Finance, and Industry published a report, which identified the Government of Djibouti’s total arrears to China as being equivalent to DJF 24,104,000,000 ($135,285,797) as of December 31, 2022.</t>
  </si>
  <si>
    <t>Port of Goubet</t>
  </si>
  <si>
    <t>CCCC Resource</t>
  </si>
  <si>
    <t>Djiboutian Ministry of Economy and Finance</t>
  </si>
  <si>
    <t>[UMBRELLA] Hambantota Port Development Project - Phase II</t>
  </si>
  <si>
    <t>[UMBRELLA] Hambantota Port Development Project - Phase II (link to projects ID #39023, #39024 and #39025)</t>
  </si>
  <si>
    <t>Based on Sri Lanka's Department of External Resources (ERD) 2012 Performance Report, EXIM Bank of China, on 17 September 2012, has signed an agreement to provide a total loan of $809.35 million to the government of Sri Lanka for phase II of the port construction in Hambantota. The $809.35 million loan was provided in 3 segments:  Preferential Buyer’s Credit (PBC)- US$600 million, with 2% interest rate, 0.5% management fee, 0.5% commitment fee and a repayment period of 19 years including 6 years of grace period (Record ID#39023), Government Concessional Loan (GCL)- US$158.35, with 2% interest rate, 0.5% management fee, 0.5% commitment fee and a repayment period of 19 years including 6 years of grace period (Record ID#39024) and Buyer’s Credit Loan (BCL) -  US$51 million, with an interest rate of LIBOR 06 Months for US$ + 4% margin, 0.9% management fee, 0.7% commitment fee and a repayment period of 15 years including 4 years of grace period (Record ID#39025)  Based on ERD Disbursements of Foreign Funded Loan/Grant 2014, EXIM Bank had disbursed a loan amount of US$ 299,817,176.39 in the period of May to December 2014.  China Communications Construction Company has been assigned as the contractor for the second phase of Hambantota port. ERD also reported that China Harbour Engineering Com. Ltd. would also be involved in the project. The project was commenced in November 2012.  The port in Hambontota, deeper than the one at Colombo, is to be used as a refueling and docking station for the Sri Lankan Navy.</t>
  </si>
  <si>
    <t>Port; Administrative, Storage, or Supportive Facilities; Shipyard</t>
  </si>
  <si>
    <t>China Communications Construction Co., Ltd. (CCCC)|China Harbour Engineering Co., Ltd. (CHEC)</t>
  </si>
  <si>
    <t>China Eximbank provides $600 million preferential buyer’s credit for Phase II of Hambantota Port Development Project</t>
  </si>
  <si>
    <t>China Eximbank provides $600 million preferential buyer’s credit for Phase II of Hambantota Port Development Project (Linked to Record ID#33481, #39024 and #39025)</t>
  </si>
  <si>
    <t>On September 17, 2012, China Eximbank and the Government of Sri Lanka signed three loan agreements for Phase II of the Hambantota Port Development Project (HPDP): a $51 million China Eximbank buyer’s credit loan (BCL), a $600 million China Eximbank preferential buyer’s credit (PBC) [CHINA EXIMBANK PBC 2012(42)Total No (230)], and an RMB 1 billion China Eximbank government concessional loan (GCL) [CHINA EXIMBANK GCL 2012(22) Total No 424]. However, the face value of the GCL was eventually reduced to RMB 700,365,503. The BCL is captured via Record ID#39025. The PBC is captured via Record ID#39023. The GCL is captured via Record ID#39024.  The Government of Sri Lanka on-lent the proceeds of BCL, PBC, and GCL to Sri Lanka Ports Authority (SLPA), the state-owned operator of major commercial ports in Sri Lanka. It was originally envisaged that SLPA would use the proceeds of the BCL, PBC, and GCL to finance 100% of the cost of a $808.1 million commercial (EPC) contract that it signed with China Harbour Engineering Company (CHEC) on December 31, 2010.  The BCL carried the following borrowing terms: an interest rate of 6-month LIBOR plus a 4% margin, a 15-year maturity, a 4-year grace period, a 0.7% commitment fee, and a 0.9% management fee. The PBC carried the following borrowing terms: a 2% interest rate, a 20-year maturity, a 7-year grace period, a 0.5% commitment fee, and a 0.5% management fee. The GCL carried the following borrowing terms: a 2% interest rate, a 20-year maturity, a 7-year grace period, a 0.5% commitment fee, and a 0.5% management fee.  The GCL disbursed RMB 381,500,000 between 2012 and 2016, unknown amounts between 2017 and 2018, and RMB 318,793,357.83 in 2019. The GCL’s amount outstanding was RMB 673,428,368 as of June 30, 2022.  The PBC disbursed an unknown amount in 2012, an unknown amount in 2013, $147,249,692.27 in 2014, and $21,049,128.50 in 2015. As of December 31, 2019, it had achieved a 100% disbursement rate ($600 million out of $600 million). The PBC’s amount outstanding was $600,000,000 as of December 31, 2016 and $484,615,385 as of June 30, 2022. The BCL was cancelled in 2019 and never disbursed.  Phase II of the Hambantota Port Development Project (HPDP) envisaged the construction of a large industrial area and a shipyard facility and required the acquisition of 1,500 hectares of land. It involved the construction of a quay wall (2140 m long) to accommodate 6 container berths, oil terminal (300 meters long), yard &amp; roads, a flyover bridge, deepening of entrance channel (450 m wide, 840 m long, 18 meter deep), 2 feeder berths, construction of an artificial island (50 Ha) &amp; handling facilities, and excavating a new basin area.  Upon completion, it was envisaged that the port in Hambantota, deeper than the one at Colombo, would be used as a refueling and docking station for the Sri Lankan Navy. CHEC was the general EPC contractor responsible for HPDP Phase II implementation. Phase II was formally launched on November 18, 2010.  However, construction did not begin until September 16, 2012, a day before the three loan agreements were signed. Phase II was originally slated for completion in November 2015. A formal port handover ceremony took place on December 11, 2017. However, as of December 31, 2017, Phase II had still only achieved a 96% physical completion rate.  Phases I and II of the Hambantota Port Development Project (HPDP) encountered financial management problems, debt repayment challenges, and corruption allegations. Hambantota Port generated lower-than-expected container traffic and proved to be commercially nonviable under SLPA ownership. Consequently, SLPA could not service its loans to China Eximbank. In response, China Merchants Port Holdings Company Limited (CMPort) — a subsidiary of China Merchants Group (a Chinese state-owned enterprise) — purchased a majority ownership stake in the port and the right to operate and develop it for 99 years.  More specifically, on July 29, 2017, China Merchants Port Holdings Company Limited (CMPort), a subsidiary of China Merchants Group, and Sri Lanka Port Authority (SLPA) signed a 99-year concession agreement and formed a joint venture to operate Hambantota Port. According to the terms of the joint venture agreement, CMPort acquired an 85% stake in Hambantota International Ports Group (HIPG) and a 49.3% stake in Hambantota International Port Services (HIPS), representing about 70% of the total equity. CMPort was also granted the operating and management rights of HIPG and HIPS as well as the lease and development rights of approximately 11.5 square kilometers of land in the Hambantota port area. CMPort agreed to make a total equity investment of $1.12 billion, of which $974 million would be used to acquire the 85% stake in HIPG and $146 million would be deposited into a bank account in the name of CMPort in Sri Lanka (for the expansion of Hambantota Port and shipping-related business).  According to a July 20, 2017 Cabinet Memorandum entitled ‘Hambantota Port Concession Agreement’ (No. MPS/SEC/2017/32) that was approved by Sri Lanka’s Cabinet on August 4, 2017, when the concession agreement was signed, responsibility for repayment of the China Eximbank loans that were contracted for the construction of Hambantota Port was transferred from SLPA to the General Treasury. Given that the General Treasury was also identified as the recipient of the $974 million cash infusion from CMPort, many media outlets and commentators reported that the arrangement represented a ‘debt-for-equity’ swap.  However, the Government of Sri Lanka continued to have difficulty servicing its debts to China Eximbank for Phases I and II of the HPDP after 2017. On April 12, 2022, the Government of Sri Lanka announced a ‘pre-emptive’ sovereign debt default, noting that it would suspend debt repayments to all external creditors other than multilateral institutions. This decision to suspend external debt service affected all of the China Eximbank loans that were issued for Phases I and II of the HPDP.  Another source of controversy arose in June 2018 when the New York Times reported that $7.6 million had been transferred from a Standard Chartered Bank account controlled by China Harbor Engineering Co. (labelled ‘HPDP Phase 2’) to affiliates of President Rajapaksa’s re-election campaign. The New York Times also reported that checks worth $1.2 million (linked to the ‘HPDP Phase 2’ bank account) were delivered to President Rajapaksa’s official residence.</t>
  </si>
  <si>
    <t>Administrative, Storage, or Supportive Facilities; Shipyard</t>
  </si>
  <si>
    <t>China Eximbank provides RMB 700 million government concessional loan for Phase II of Hambantota Port Development Project</t>
  </si>
  <si>
    <t>China Eximbank provides RMB 700 million government concessional loan for Phase II of Hambantota Port Development Project (Linked to Record ID#33481, #39023, and #39025)</t>
  </si>
  <si>
    <t>On September 17, 2012, the Export-Import Bank of China and the Government of Sri Lanka signed three loan agreements for Phase II of the Hambantota Port Development Project (HPDP): a $51 million China Eximbank buyer’s credit loan (BCL), a $600 million China Eximbank preferential buyer’s credit (PBC) [CHINA EXIMBANK PBC 2012 (42) Total No (230)], and an RMB 1 billion China Eximbank government concessional loan (GCL) [CHINA EXIMBANK GCL NO. 2012 (22) TOTAL NO. (424)]. However, the face value of the GCL was eventually reduced to RMB 700,365,503. The BCL is captured via Record ID#39025. The PBC is captured via Record ID#39023. The GCL is captured via Record ID#39024.  The Government of Sri Lanka on-lent the proceeds of BCL, PBC, and GCL to Sri Lanka Ports Authority (SLPA), the state-owned operator of major commercial ports in Sri Lanka. It was originally envisaged that SLPA would use the proceeds of the BCL, PBC, and GCL to finance 100% of the cost of a $808,138,564.31 commercial (EPC) contract that it signed with CChina Harbour Engineering Company Ltd. (CHEC) on December 31, 2010.  The BCL carried the following borrowing terms: an interest rate of 6-month LIBOR plus a 4% margin, a 15-year maturity, a 4-year grace period, a 0.7% commitment fee, and a 0.9% management fee. The PBC carried the following borrowing terms: a 2% interest rate, a 20-year maturity, a 7-year grace period, a 0.5% commitment fee, and a 0.5% management fee. The GCL carried the following borrowing terms: a 2% interest rate, a 0% default (penalty) interest rate, a 20-year maturity, a 7-year grace period, a 0.5% commitment fee, and a 0.5% management fee.  The GCL disbursed RMB 381,500,000 between 2012 and 2016, unknown amounts between 2017 and 2018, and RMB 318,793,357.83 in 2019. The GCL’s amount outstanding was RMB 673,428,368 as of June 30, 2022. The PBC disbursed an unknown amount in 2012, an unknown amount in 2013, $147,249,692.27 in 2014, and $21,049,128.50 in 2015. As of December 31, 2019, it had achieved a 100% disbursement rate ($600 million out of $600 million). The PBC’s amount outstanding was $600,000,000 as of December 31, 2016 and $484,615,385 as of June 30, 2022. The BCL was cancelled in 2019 and never disbursed.  Phase II of the Hambantota Port Development Project (HPDP) envisaged the construction of a large industrial area and a shipyard facility and required the acquisition of 1,500 hectares of land. It involved the construction of a quay wall (2140 m long) to accommodate 6 container berths, oil terminal (300 meters long), yard &amp; roads, a flyover bridge, deepening of entrance channel (450 m wide, 840 m long, 18 meter deep), 2 feeder berths, construction of an artificial island (50 Ha) &amp; handling facilities, and excavating a new basin area.  Upon completion, it was envisaged that the port in Hambantota, deeper than the one at Colombo, would be used as a refueling and docking station for the Sri Lankan Navy. CHEC was the general EPC contractor responsible for HPDP Phase II implementation. Phase II was formally launched on November 18, 2010. However, construction did not begin until September 16, 2012, a day before the three loan agreements were signed.  Phase II was originally slated for completion in November 2015. A formal port handover ceremony took place on December 11, 2017. However, as of December 31, 2017, Phase II had still only achieved a 96% physical completion rate.  Phases I and II of the Hambantota Port Development Project (HPDP) encountered financial management problems, debt repayment challenges, and corruption allegations. Hambantota Port generated lower-than-expected container traffic and proved to be commercially nonviable under SLPA ownership. Consequently, SLPA could not service its loans to China Eximbank. In response, China Merchants Port Holdings Company Limited (CMPort) — a subsidiary of China Merchants Group (a Chinese state-owned enterprise) — purchased a majority ownership stake in the port and the right to operate and develop it for 99 years.  More specifically, on July 29, 2017, China Merchants Port Holdings Company Limited (CMPort), a subsidiary of China Merchants Group, and Sri Lanka Port Authority (SLPA) signed a 99-year concession agreement and formed a joint venture to operate Hambantota Port. According to the terms of the joint venture agreement, CMPort acquired an 85% stake in Hambantota International Ports Group (HIPG) and a 49.3% stake in Hambantota International Port Services (HIPS), representing about 70% of the total equity. CMPort was also granted the operating and management rights of HIPG and HIPS as well as the lease and development rights of approximately 11.5 square kilometers of land in the Hambantota port area. CMPort agreed to make a total equity investment of $1.12 billion, of which $974 million would be used to acquire the 85% stake in HIPG and $146 million would be deposited into a bank account in the name of CMPort in Sri Lanka (for the expansion of Hambantota Port and shipping-related business).  According to a July 20, 2017 Cabinet Memorandum entitled ‘Hambantota Port Concession Agreement’ (No. MPS/SEC/2017/32) that was approved by Sri Lanka’s Cabinet on August 4, 2017, when the concession agreement was signed, responsibility for repayment of the China Eximbank loans that were contracted for the construction of Hambantota Port was transferred from SLPA to the General Treasury. Given that the General Treasury was also identified as the recipient of the $974 million cash infusion from CMPort, many media outlets and commentators reported that the arrangement represented a ‘debt-for-equity’ swap.  However, the Government of Sri Lanka continued to have difficulty servicing its debts to China Eximbank for Phases I and II of the HPDP after 2017. On April 12, 2022, the Government of Sri Lanka announced a ‘pre-emptive’ sovereign debt default, noting that it would suspend debt repayments to all external creditors other than multilateral institutions. This decision to suspend external debt service affected all of the China Eximbank loans that were issued for Phases I and II of the HPDP.  Another source of controversy arose in June 2018 when the New York Times reported that $7.6 million had been transferred from a Standard Chartered Bank account controlled by China Harbor Engineering Co. (labelled ‘HPDP Phase 2’) to affiliates of President Rajapaksa’s re-election campaign. The New York Times also reported that checks worth $1.2 million (linked to the ‘HPDP Phase 2’ bank account) were delivered to President Rajapaksa’s official residence.</t>
  </si>
  <si>
    <t>General Cargo and Container; Shipbuilding</t>
  </si>
  <si>
    <t>[Cancelled] China Eximbank provides $51 million buyer’s credit loan for Phase II of Hambantota Port Development Project</t>
  </si>
  <si>
    <t>[Cancelled] China Eximbank provides $51 million buyer’s credit loan for Phase II of Hambantota Port Development Project (Linked to Record ID#33481, #39023, and #39024)</t>
  </si>
  <si>
    <t>On September 17, 2012, China Eximbank and the Government of Sri Lanka signed three loan agreements for Phase II of the Hambantota Port Development Project (HPDP): a $51 million China Eximbank buyer’s credit loan (BCL), a $600 million China Eximbank preferential buyer’s credit (PBC) [CHINA EXIMBANK PBC 2012(42)Total No (230)], and an RMB 1 billion China Eximbank government concessional loan (GCL) [CHINA EXIMBANK GCL 2012(22) Total No 424]. However, the face value of the GCL was eventually reduced to RMB 700,365,503. The BCL is captured via Record ID#39025. The PBC is captured via Record ID#39023. The GCL is captured via Record ID#39024.  The Government of Sri Lanka on-lent the proceeds of BCL, PBC, and GCL to Sri Lanka Ports Authority (SLPA), the state-owned operator of major commercial ports in Sri Lanka. It was originally envisaged that SLPA would use the proceeds of the BCL, PBC, and GCL to finance 100% of the cost of a $808.1 million commercial (EPC) contract that it signed with China Harbour Engineering Company (CHEC) on December 31, 2010.  The BCL carried the following borrowing terms: an interest rate of 6-month LIBOR plus a 4% margin, a 15-year maturity, a 4-year grace period, a 0.7% commitment fee, and a 0.9% management fee. The PBC carried the following borrowing terms: a 2% interest rate, a 20-year maturity, a 7-year grace period, a 0.5% commitment fee, and a 0.5% management fee. The GCL carried the following borrowing terms: a 2% interest rate, a 20-year maturity, a 7-year grace period, a 0.5% commitment fee, and a 0.5% management fee.  The GCL disbursed RMB 381,500,000 between 2012 and 2016, unknown amounts between 2017 and 2018, and RMB 318,793,357.83 in 2019. The GCL’s amount outstanding was RMB 673,428,368 as of June 30, 2022. The PBC disbursed an unknown amount in 2012, an unknown amount in 2013, $147,249,692.27 in 2014, and $21,049,128.50 in 2015. As of December 31, 2019, it had achieved a 100% disbursement rate ($600 million out of $600 million). The PBC’s amount outstanding was $600,000,000 as of December 31, 2016 and $484,615,385 as of June 30, 2022. The BCL was cancelled in 2019 and never disbursed.  Phase II of the Hambantota Port Development Project (HPDP) envisaged the construction of a large industrial area and a shipyard facility and required the acquisition of 1,500 hectares of land. It involved the construction of a quay wall (2140 m long) to accommodate 6 container berths, oil terminal (300 meters long), yard &amp; roads, a flyover bridge, deepening of entrance channel (450 m wide, 840 m long, 18 meter deep), 2 feeder berths, construction of an artificial island (50 Ha) &amp; handling facilities, and excavating a new basin area.  Upon completion, it was envisaged that the port in Hambantota, deeper than the one at Colombo, would be used as a refueling and docking station for the Sri Lankan Navy. CHEC was the general EPC contractor responsible for HPDP Phase II implementation. Phase II was formally launched on November 18, 2010. However, construction did not begin until September 16, 2012, a day before the three loan agreements were signed. Phase II was originally slated for completion in November 2015. A formal port handover ceremony took place on December 11, 2017. However, as of December 31, 2017, Phase II had still only achieved a 96% physical completion rate.  Phases I and II of the Hambantota Port Development Project (HPDP) encountered financial management problems, debt repayment challenges, and corruption allegations. Hambantota Port generated lower-than-expected container traffic and proved to be commercially nonviable under SLPA ownership. Consequently, SLPA could not service its loans to China Eximbank. In response, China Merchants Port Holdings Company Limited (CMPort) — a subsidiary of China Merchants Group (a Chinese state-owned enterprise) — purchased a majority ownership stake in the port and the right to operate and develop it for 99 years.  More specifically, on July 29, 2017, China Merchants Port Holdings Company Limited (CMPort), a subsidiary of China Merchants Group, and Sri Lanka Port Authority (SLPA) signed a 99-year concession agreement and formed a joint venture to operate Hambantota Port. According to the terms of the joint venture agreement, CMPort acquired an 85% stake in Hambantota International Ports Group (HIPG) and a 49.3% stake in Hambantota International Port Services (HIPS), representing about 70% of the total equity. CMPort was also granted the operating and management rights of HIPG and HIPS as well as the lease and development rights of approximately 11.5 square kilometers of land in the Hambantota port area. CMPort agreed to make a total equity investment of $1.12 billion, of which $974 million would be used to acquire the 85% stake in HIPG and $146 million would be deposited into a bank account in the name of CMPort in Sri Lanka (for the expansion of Hambantota Port and shipping-related business).  According to a July 20, 2017 Cabinet Memorandum entitled ‘Hambantota Port Concession Agreement’ (No. MPS/SEC/2017/32) that was approved by Sri Lanka’s Cabinet on August 4, 2017, when the concession agreement was signed, responsibility for repayment of the China Eximbank loans that were contracted for the construction of Hambantota Port was transferred from SLPA to the General Treasury. Given that the General Treasury was also identified as the recipient of the $974 million cash infusion from CMPort, many media outlets and commentators reported that the arrangement represented a ‘debt-for-equity’ swap.  However, the Government of Sri Lanka continued to have difficulty servicing its debts to China Eximbank for Phases I and II of the HPDP after 2017. On April 12, 2022, the Government of Sri Lanka announced a ‘pre-emptive’ sovereign debt default, noting that it would suspend debt repayments to all external creditors other than multilateral institutions. This decision to suspend external debt service affected all of the China Eximbank loans that were issued for Phases I and II of the HPDP.  Another source of controversy arose in June 2018 when the New York Times reported that $7.6 million had been transferred from a Standard Chartered Bank account controlled by China Harbor Engineering Co. (labelled ‘HPDP Phase 2’) to affiliates of President Rajapaksa’s re-election campaign. The New York Times also reported that checks worth $1.2 million (linked to the ‘HPDP Phase 2’ bank account) were delivered to President Rajapaksa’s official residence.</t>
  </si>
  <si>
    <t>China Eximbank provides RMB 257.2 million loan for the North Abaco Port &amp; Little Abaco Bridge Project</t>
  </si>
  <si>
    <t>Bahamas</t>
  </si>
  <si>
    <t>BHS</t>
  </si>
  <si>
    <t>China Eximbank provides USD 33 million loan — through RMB 257.2 million government concessional loan (GCL) — for the North Abaco Port in the Bahamas (Linked to Record ID#39640)</t>
  </si>
  <si>
    <t>On October 21, 2011, the Bahamas Ministry of Works and China Harbour Engineering Company (CHEC) signed two commercial contracts in which CHEC agreed to construct the Little Abaco bridge and the North Abaco Port. A few months later, on January 5, 2012, Chinese Ambassador to the Bahamas Hu Shan and Bahamas Deputy Prime Minister and Foreign Minister Brent Symonette signed a framework agreement outlining future plans for the provision of Chinese preferential loans to the Bahamas. Then in February 2012, China Eximbank and the Government of the Bahamas signed a government concessional loan (GCL) agreement worth RMB 260 million to finance the full cost of the commercial contracts signed between the Ministry of Works and CHEC. The face value of the loan was later revised to RMB 257.2 million. The borrowing terms of the loan were as follows: a 20 year maturity, a 5 year grace period, a 2% interest rate, with the final maturity date falling in September 2032.  Loan proceeds would be used to construct the North Abaco Port (estimated cost: $33.4 million; captured in Record ID #39740) and Little Abaco Bridge Project (estimated cost: $6.5 million; captured in this record). The construction of North Abaco Port — located at Conch Rock Creek, two miles north of Coopers Town in North Abaco — was intended to provide an alternative to existing facilities in Marsh Harbour and also facilitate proposed developments in Abaco and on the cays north of Treasure Cay. The construction of Little Abaco Bridge (locational coordinates: 26.9020°, -77.5802° WGS84) was designed to have an opening of 150 feet to allow water flow and restore tidal flow between the two islands — Little Abaco and Great Abaco — to revive and permit fish migrations and allow small pleasure crafts as well as small fishing vessels to go between the north and sides of Abaco without having to go the long way around by sea. China Harbour Engineering Company (CHEC) was the contractor responsible for implementation. China Harbour Engineering Company (CHEC) was the contractor responsible for implementation.  The first loan disbursement took place in August 2013. Furthermore, the total amount outstanding under the GCL agreements signed between the Government of the Bahamas and China Eximbank (as captured via Record ID#39719, ID#39740, and this record) is $46.1 million as of December 31, 2012, $67.1 million as of December 31, 2013, $70.7 million as of December 31, 2014, $72.4 million as of December 31, 2015, $80.8 million as of December 31, 2016, $82.8 million as of June 30, 2017, $65.2 million as of September 30, 2021, $62.9 million as of March 31, 2022, and $53.1 million as of September 30, 2022.</t>
  </si>
  <si>
    <t>North Abaco Port</t>
  </si>
  <si>
    <t>Government of the Bahamas</t>
  </si>
  <si>
    <t>Duyen Hai Port Construction Project, Vietnam</t>
  </si>
  <si>
    <t>ICBC provides $74.95 million loan for Duyen Hai Power Port Construction Project</t>
  </si>
  <si>
    <t>Viet Nam</t>
  </si>
  <si>
    <t>VNM</t>
  </si>
  <si>
    <t>ICBC provides $74.95 million loan for Duyen Hai Power Port Construction Project (Linked to Record ID#72776)</t>
  </si>
  <si>
    <t>In 2012, Industrial and Commercial Bank of China (ICBC) and Vietnam Electricity (EVN) — a state-owned power company — signed a loan agreement for the Duyen Hai Port Construction Project. The loan was issued in two separate tranches denominated in two separate currencies: a $74,946,607 tranche (captured via Record ID#65246) and a VND 1,975,554,247,109 tranche (captured via Record ID#72776). The borrowing terms are unknown.  EVN used the loan proceeds to finance approximately 85% of the cost of a $180 million EPC contract signed on June 8, 2012 with China Communications Construction Company, Ltd. (CCCC). The Government of Vietnam covered the remaining 15% through counterpart funding.  The purpose of the project was to construct a seaport and ‘power center’ in Dan Thanh commune, Duyen Hai district, Tra Vinh province. The project involved (a) the construction of a coal terminal, including 2 coal import berths for ships up to 30,000 DWT and 1 oil import berth for ships up to 1,000 DWT; (b) the construction of a 3.9 km northern breakwater; (c) the dredging of an access channel; (d) the installation of technical infrastructure (electricity, water, communication, fire protection) in the wharf area; (e) the provision of 2 tugboats with a capacity of 1,500 HP and a navigation buoy system; and (f) and the installation of a coal loading and unloading equipment system (coal handling cranes at ports, conveyor belts from ports to transfer towers and into factories, transfer towers), oil extraction equipment, and oil piping systems.  CCCC was the EPC contractor responsible for project implementation. Its work was supervised by EVN/GENCO1. A groundbreaking ceremony took place on April 21, 2013 and the project was completed on May 30, 2018.</t>
  </si>
  <si>
    <t>Duyen Hai Power Port</t>
  </si>
  <si>
    <t>Vietnam Electricity (EVN)</t>
  </si>
  <si>
    <t>China Communications Construction Co., Ltd. (CCCC)|Vietnam Electricity (EVN)</t>
  </si>
  <si>
    <t>Chinese State-owned Company|Recipient State-owned Company</t>
  </si>
  <si>
    <t>[Cancelled] China Eximbank commits 300 million RMB government concessional loan for Hambantota Port Development Phase II Project</t>
  </si>
  <si>
    <t>[Cancelled] China Eximbank commits 300 million RMB government concessional loan for Hambantota Port Development Phase II Project (link to Record ID#39024)</t>
  </si>
  <si>
    <t>Based on Sri Lanka's Department of External Resources (ERD) 2012 Performance Report, EXIM Bank of China, on 17 September 2012, has signed an agreement to provide a total loan of $809.35 million to the government of Sri Lanka for phase II of the port construction in Hambantota (umbrella Record ID#33481). The $809.35 million loan was provided in 3 segments, one of the segment is Government Concessional Loan (GCL)- CNY 1 billion, with 2% interest rate, 0.5% management fee, 0.5% commitment fee and a repayment period of 19 years including 6 years of grace period (captured in this project). According to the Sri Lanka Department of External Resources, 300 million CNY of the 1 billion CNY transaction has been cancelled. This project captures the 300 million CNY that was cancelled, and linked Record ID#39024 captures the 700 million CNY that was used to finance the project. For the other two segments of the $809.35 million loan see projects ID #39023 and #39025.
 Based on ERD Disbursements of Foreign Funded Loan/Grant 2014, EXIM Bank had disbursed a loan amount of US$299,817,176.39 in the period of May to December 2014.
 China Communications Construction Company has been assigned as the contractor for the second phase of Hambantota port. ERD also reported that China Harbour Engineering Com. Ltd. would also be involved in the project. The project was commenced in 2012, and will include the construction of a quay wall (2140 m long) to accommodate 6 container berths, oil terminal (300 meters long), yard &amp; roads, a flyover bridge, deepening of entrance channel (450 m wide, 840 m long, 18 meter deep), 2 feeder berths, construction of an artificial island (50 Ha) &amp; handling facilities, and excavating a new basin area. An extension has been granted to the project up through May 2018, despite the original completion date being planned for November 2015. As of December 31st, 2017, the project was at 96% physical completion.
 The new port complex required the acquisition of 1,500Ha of land. The project envisaged a large industrial area and a shipyard facility. The port in Hambantota, deeper than the one at Colombo, is to be used as a refueling and docking station for the Sri Lankan Navy.</t>
  </si>
  <si>
    <t>ICBC provides VND 1.975 trillion loan for Duyen Hai Port Construction Project</t>
  </si>
  <si>
    <t>ICBC provides VND 1.975 trillion loan for Duyen Hai Port Construction Project (Linked to Record ID#65246)</t>
  </si>
  <si>
    <t>VND</t>
  </si>
  <si>
    <t>Piraeus Container Terminal provides a $6,049,000 USD shareholder's loan for the construction of a distribution center at Piraeus Container Terminal</t>
  </si>
  <si>
    <t>On January 5, 2012, Piraeus Container Terminal S.A. (PCT) — a special purpose vehicle (SPV) incorporated in Greece and wholly owned by Chinese state-owned enterprise COSCO Pacific Limited — entered into a $6,049,000 USD (€4.5 million EUR) shareholder's loan agreement with Piraeus Consolidation and Distribution Centre S.A. (PCDC) — a Greece-incorporated SPV 50% owned by PCT and 50% owned by COSCO Pacific — for the construction of a distribution center at either Container Terminal No.2 or No.3 at the Port of Piraeus. This loan was secured by (i.e. collateralized against) a pledge agreement of the cash in PCDC's bank accounts; additionally, PCDC could not distribute dividends or profits to its shareholders without written consent of PCT. This project was completed.</t>
  </si>
  <si>
    <t>COSCO Shipping Ports Limited (formerly COSCO Pacific Ltd.)</t>
  </si>
  <si>
    <t>Piraeus Consolidation and Distribution Centre S.A. (PCDC)</t>
  </si>
  <si>
    <t>This loan was secured by (i.e. collateralized against) a pledge agreement of the cash in PCDC's bank accounts.</t>
  </si>
  <si>
    <t>Timor-Leste</t>
  </si>
  <si>
    <t>TLS</t>
  </si>
  <si>
    <t>Chinese Government provides $8 million grant for Customs Inspection Equipment Project</t>
  </si>
  <si>
    <t>In 2012, the Chinese Government and the Government of Timor-Leste signed a grant agreement worth $773,251.68 for the Customs Inspection Equipment Project. The purpose of the project was to acquire and install 7 x-ray scanners (customs inspection equipment) for use in the Dili Port (exact locational coordinates: -8.55241, 125.57356).  Nuctech Company Limited (中国同方威视公司) was the contractor responsible for implementation. The scanners arrived at the Dili Port on February 10, 2012. An official handover ceremony took place on March 18, 2012. According to the Government of Timor-Leste’s Aid Transparency Portal (ATP), the project was officially completed on January 17, 2013. The ATP also indicates that the Chinese Government ultimately disbursed $8,033,419.02 of grant funding for the project. The ATP Record IDentification Number is 87292534325.</t>
  </si>
  <si>
    <t>Port of Dili</t>
  </si>
  <si>
    <t>Government of Timor-Leste</t>
  </si>
  <si>
    <t>ECU 911 Security Project ETCAs</t>
  </si>
  <si>
    <t>Chinese Government grants 2 container scanners worth 42 million RMB to Ecuador National Customs Service through ETCAs (Linked to Record ID#88148, #35844, and #88177)</t>
  </si>
  <si>
    <t>On 28 September 2012, the Chinese Government signed Letters of Exchange with the Government of Ecuador for the donation of two mobile container inspection equipment machines, model MT1213LT. Additionally, the Chinese government agreed to send a technical team to help with installation and readjustment of the machines, and transport them to the Port of Guayaquil.  The scanners were to be installed and operate in Guayaquil and Puerto Bolívar, and were to benefit the National Customs Service of Ecuador (SENAE). The scanners were produced by NUCTECH.  The project cost was 42 million RMB, according to the Letters (equivalent to 6,433,200 USD), which would be provided through the Economic and Technical Cooperation Agreements (ETCA) that were signed November 20, 2007; November 24, 2009; and November 17, 2010 (see projects #88148, #35844, and #88177). The exact breakdown of funds between these three grants are unknown, though the ranges are, respectively, between 12 million and 18.55 million RMB; between 3.45 million and 10 million RMB; and between 13.45 million and 20 million RMB.  The handover certificate was signed on 18 March 2013.</t>
  </si>
  <si>
    <t>Port of Guayaquil</t>
  </si>
  <si>
    <t>Servicio Nacional de Aduana del Ecuador (SENAE)</t>
  </si>
  <si>
    <t>Puerto Bolívar</t>
  </si>
  <si>
    <t>Galeno Copper Mine; Mirador Copper Mine</t>
  </si>
  <si>
    <t>2011 $2.9969 billion USD syndicated loan for the Wiggins Island Coal Export Terminal Project in Australia</t>
  </si>
  <si>
    <t>Bank of China contributes $167 million USD to the $2.4 billion USD construction term loan of a $2.9969 billion USD syndicated loan for the Wiggins Island Coal Export Terminal Project (Linked to Record ID#95098, #95099, #95100, #95101, #95102, #95103, #95104, and #95105)</t>
  </si>
  <si>
    <t>On September 9, 2011, financial close was reached on a deal in which a syndicate of banks — including the Bank of China (BOC), China Development Bank Corporation (CDB), and the Industrial and Commercial Bank of China (Asia) Limited (ICBC (Asia)) — entered into a $2.9969 billion USD ($3.08549 billion AUD) syndicated loan agreement with Wiggins Island Coal Export Terminal Pty Ltd (WICET) — a special purpose vehicle (SPV) and joint venture of Aquila Resources, Bandanna Energy, Caledon Resources, Cockatoo Coal, Northern Energy Corporation, Xstrata Coal, Yancoal Australia, and Wesfarmers Curragh — for the Wiggins Island Coal Export Terminal Project.  This syndicated loan facility consisted of five tranches: a $2.4 billion USD ($2.47094 billion AUD) non-recourse construction term loan tranche with a maturity period of three years and an interest rate of LIBOR plus a margin of 300 basis points (bps) provided by a syndicate; a $350 million USD ($360.35 million AUD) cost-overrun term loan tranche with a maturity period of four years; a $100 million USD ($102.96 million AUD) equity bridge term loan tranche with a maturity period of one year; a $48.97 million USD ($50.42 million AUD) working capital tranche with a maturity period of four years and a final maturity date of September 30, 2018; and a $97.93 million USD ($100.82 million AUD) letter of credit tranche with a maturity period of seven years and a final maturity date of September 30, 2018.  BOC contributed $167 million USD, CDB contributed $229 million USD, and ICBC (Asia) contributed $93 million USD to the $2.4 billion USD term loan. In addition to the three banks, the following lenders contributed the respective amounts to the tranche: Commonwealth Bank of Australia (CBA) ($237 million USD), Korea Development Bank (KDB Bank) ($209 million USD), DBS Bank ($167 million USD), National Australia Bank Limited (NAB), Banco Santander, S.A. ($125 million USD), ING Bank ($125 million USD), Sumitomo Mitsui Banking Corporation (SMBC) ($167 million USD), Australia and New Zealand Banking Group (ANZ) ($125 million USD), BOS (International) Australia ($125 million USD), the Bank of Tokyo-Mitsubishi UFJ, Ltd. (BTMU) ($84 million USD), Export Finance and Insurance Corporation (EFIC) ($84 million USD), Export Development Canada (EDC) ($42 million USD), KfW-IPEX Bank GmbH ($93 million USD), Westpac Banking Corporation ($42 million USD), BNP Paribas S.A. ($63 million USD), and Mizuho Corporate Bank, Ltd. (MHCB) ($84 million USD). Record ID#95097 captures BOC's contribution. Record ID#95098 captures CDB's contribution. Record ID#95099 captures ICBC (Asia)'s contribution.  EFIC provided a $100 million USD export finance guarantee for a portion of the $2.4 billion USD construction loan tranche.  BOC contributed $24 million USD, CDB contributed $33 million USD, and ICBC (Asia) contributed $13 million USD to the $350 million USD term loan tranche. In addition to the three Chinese banks, the following lenders contributed to the tranche: ANZ, Santander, BNP Paribas, BOS (International), CBA, DBS Bank, EDC, ING, KfW, Mizuho, NAB, SMBC, BTMU, KDB Bank, and Westpac. Record ID#95100 captures BOC's contribution. Record ID#95101 captures CDB's contribution. Record ID#95102 captures ICBC (Asia)'s contribution.  The $97.93 million USD letter of credit tranche did not feature any Chinese banks; ANZ provided $25 million AUD, NAB provided $25 million AUD, and Westpac provided $50 million AUD. The $48.97 million USD working capital tranche did not feature any Chinese banks; ANZ was the sole provider of the loan. The $100 million USD equity bridge term loan did not feature any Chinese banks; ANZ provided the loan.  BOC, CDB, ANZ, CBA, BOS International, KDB Bank, DBS, ING, NAB, Santander and SMBC served as mandated lead arrangers. ICBC, KFW-IPEX, BTMU, Westpac, EFIC, and MHCB served as lead arrangers. BNP Paribas and EDC served as arrangers. The sponsors of the project contributed $275 million AUD as preference shares for the project. The project also received mezzanine debt worth $450 million AUD and $50 million USD in Gladstone Long Term Securities (GLTS) featuring 13 participants.  Then, on September 25, 2018, financial close was reached on a deal in which a syndicate of 22 banks — including BOC, CDB, and the Industrial and Commercial Bank of China (ICBC) — entered into a $2.56958 billion USD syndicated loan agreement with WICET for the Wiggins Island Coal Export Terminal 2018 Refinancing Project. The proceeds of this loan were to be used by the borrower for the refinancing of the Wiggins Island Coal Export Terminal. This syndicated loan was divided into two tranches: a $2.55154 billion USD term loan tranche with a maturity period of eight years, a final maturity date of September 25, 2026, and an interest rate of LIBOR plus a margin of 325 bps and a $18.04 million USD letter of credit tranche with a maturity period of eight years, a final maturity date of September 25, 2026, and an interest rate of LIBOR plus a margin of 325 bps BOC, CDB, ICBC, and all lenders, except DBS Bank which contributed contributed $221.88 million USD, $110.94 million USD to the $2.55154 billion USD term loan tranche. Record ID#95103 captures BOC's contribution. Record ID#95104 captures CDB's contribution. Record ID#95105 captures ICBC (Asia)'s contribution.  The proceeds of this loan were to be used by the borrower to finance the construction and operation of the Wiggins Island Coal Export Terminal in the Port of Gladstone, Queensland. Specifically, the Wiggins Island Coal Export Terminal is located on 140 hectares of land at Golding Point, to the west of the existing RG Tanna Coal Terminal. This project involved the construction of an offshore wharf capable of accommodating vessels ranging from 40,000 deadweight tonnage (DWT) to 220,000 DWT, and loading facilities situated north of Wiggins Island, adjacent to the Targinie Channel and rail unloading facilities located immediately south of the North Coast Line (NCL) connected to the Golding Point stockyard via a 5.6 kilometer long overland conveyor. The project also included the construction of a stockyard area for 1.9 million tons of coal, materials handling and sampling systems to feed the 2-kilometer long jetty conveyor, a single berth with a travelling ship loader capable of filling ships at 8,250 tons per hour, a 132 kV substation, access roads, workshops, administrative offices, and amenities. The terminal was designed to have an annual throughput of 27 million tons per annum (mtpa). The Wiggins Island Coal Export Terminal was first proposed in 2010 by WICET. By the end of September 2010, eight coal companies had made commitments to export 27 million tons of coal via the terminal, enough to allow the project to advance. A second and a third phase, to increase the terminals' capacity to 80 mtpa, were envisioned after completion of the terminal.  Associated with the Wiggins Island Coal Export Terminal Project was the Wiggins Island Rail Project (WIRP), which sought to construct rail segments to service the coal terminal, including the construction of a 13 kilometer rail balloon loop near Yarwun, triplication of 3.5 kilometer of the NCL through Yarwun to connect to the Wiggins Island Balloon Loop, the construction of 2.5 kilometers of holding track at Aldoga. the construction of two holding tracks (approx. 5.5 kilometers) at Kabra, the upgrade of existing rail formation to the east of the Moura system, the duplication of 18 kilometers of track between Rocklands and Stanwell and of 24 kilometers of track between Dingo and Bluff, the upgrade of 16 kilometers of access road, and the construction of a 2 kilometer passing loop and two access easements on the Bauhinia Line between Kinrola and Sirius Creek.  Worley Parsons served as procurement, construction and management (PMC) contractor via an October 2011 contract; it was responsible for procurement, construction management, commissioning, and handover. A joint venture of Van Oord Australia and Dredging International Australia (DEME) was the dredging contractor via an August 2011 contract. John Holland was contracted, via a $235 million USD February 10, 2012 contract, for construction works on the stockyards, the supply of equipment related with in-loading, stacking, reclaiming, and out-loading systems, the installation of 13 pre-fabricated substations, and the project's primary electrical, control, communication, and piping reticulation. On April 2, 2012 WICET awarded Monadelphous Group Limited two contracts worth $135 million USD for the construction and commissioning of a ship loader and the provision of fabricated steelwork and mechanical components for the stacker bridges and runway support gantries. Monadelphous tapped PDC Consultants to provide Building Information Modelling (BIM) consultancy services. Monadelphous Muhibbah Marine (MMM) company, a joint venture of Monadelphous Group Ltd and Muhibbah Construction Pty Ltd, a subsidiary of Malaysian-based marine contractor Muhibbah Engineering (M) Bhd, was responsible via a December 2011 $320 million USD contract to construct a 1.8 kilometer approach jetty and ship berth including a wharf, wharf conveyor, berthing and mooring dolphins, ship access platforms, jetty conveyor, and transfer tower. AGJV, a joint venture between Abigroup and Golding, and Civil Mining Construction, were the earthworks contractors. Abigroup was also responsible, via a June 22, 2012 civil works contract, for the balloon loop. ABB was responsible via an October 2012 contract to provide electrical and automation systems for the conveyors. BMD was responsible for civil and structural works within the Gladstone-Mt Larcom Road corridor, such as roadwork and bridges for both public and project-relevant use.  Tracey Brunstrom &amp; Hammond Pty Ltd (TBH) provided programming advice, contractual claims analysis, and cost management and dispute resolution services. Data#3 provided a technology solution for the terminal including a site-wide communications network, information system platforms, and associated technology. DBM Vircon was contracted for the design and detailing of the lifting frames for the east and west Stacker Bridge, stacker legs, central carriage, and tripper for the lifting of the bridges to the site. Sinostruct was responsible for bridge work. MMM awarded a contract to TWE Pty. Ltd. for the supply of special class welders, painters, and supervisors to assist in the construction of offshore plant and wharf and jetty infrastructure. Aurecon was responsible for design of the terminal.  Construction began around financial close in September 2011. The project had an anticipated completion date of 2015. In October 2013, Bloomberg reported that slumping coal demand globally was expected to leave the terminal operating at half of its 27 million ton capacity. In April 2014, RenewEconomy.com expressed skepticism about the terminals' financial viability due to record low coal prices and the strength of the Australian dollar. Furthermore, in October 2014, the Sydney Morning Herald reported that the terminal had experienced delays in construction due to cost disputes with its contractors. Nonetheless, the terminal opened in April 2015.  In 2018-19, approximately 11.4 million tons of coal were exported from WICET. In 2019, the terminal operated at less than 50% of its designed capacity. Queensland Government-owned Gladstone Ports Corporation operates the terminal.</t>
  </si>
  <si>
    <t>Australia and New Zealand Banking Group (ANZ)|Banco Santander, S.A. (Santander Group) (formerly Banco Santander Central Hispano, S.A.)|BNP Paribas S.A.|BOS International (Australia) Ltd.|China Development Bank (CDB)|Commonwealth Bank of Australia (CBA) (CommBank)|DBS Bank Ltd.|Export Development Canada (EDC)|Export Finance Australia (EFA) (formerly Export Finance and Insurance Corporation (EFIC))|Industrial and Commercial Bank of China (Asia) Limited (ICBC (Asia))|ING Bank N.V.|KfW IPEX-Bank GmbH|Korea Development Bank (KDB)|Mizuho Corporate Bank, Ltd. (MHCB)|MUFG Bank, Ltd. (Formerly Bank of Tokyo-Mitsubishi UFJ, Ltd. (BTMU))|National Australia Bank Limited (NAB)|Sumitomo Mitsui Banking Corporation (SMBC)|Westpac Banking Corporation</t>
  </si>
  <si>
    <t>Recipient Private Sector|Other Private Sector|Other Private Sector|Other Private Sector|Chinese State-owned Policy Bank|Recipient Private Sector|Other Private Sector|Other State-owned Company|Recipient State-owned Company|Chinese State-owned Commercial Bank|Other Private Sector|Other State-owned Bank|Other State-owned Bank|Other Private Sector|Other Private Sector|Recipient Private Sector|Other Private Sector|Recipient Private Sector</t>
  </si>
  <si>
    <t>ABB Group|Abigroup Ltd. |AGJV|Aurecon Group Pty. Ltd.|BMD Group|Civil Mining &amp; Construction Pty Ltd (CMC)|Data#3 Limited (DTL)|DBM Vircon|John Holland Pty Ltd (John Holland Group)|Monadelphous Group Limited|Monadelphous Muhibbah Marine (MMM)|PDC Consultants Pty Ltd|Sinostruct Pty Ltd|Tracey Brunstrom &amp; Hammond Pty Ltd (TBH)|TWE Pty. Ltd.|Van Oord Australia Pty. Ltd. and Dredging International (Australia) Pty Limited (DEME) Joint Venture|Worley Limited (Formerly WorleyParsons Limited)</t>
  </si>
  <si>
    <t>Other Private Sector|Recipient Private Sector|Recipient Joint Venture/Special Purpose Vehicle|Recipient Private Sector|Recipient Private Sector|Recipient Private Sector|Recipient Private Sector|Recipient Private Sector|Recipient Private Sector|Recipient Private Sector|Other Joint Venture/Special Purpose Vehicle|Recipient Private Sector|Recipient Private Sector|Recipient Private Sector|Recipient Private Sector|Other Joint Venture/Special Purpose Vehicle|Recipient Private Sector</t>
  </si>
  <si>
    <t>Export Finance Australia (EFA) (formerly Export Finance and Insurance Corporation (EFIC))</t>
  </si>
  <si>
    <t>China Development Bank contributes $229 million USD to the $2.4 billion USD construction term loan of a $2.9969 billion USD syndicated loan for the Wiggins Island Coal Export Terminal Project (Linked to Record ID#95097, #95099, #95100, #95101, #95102, #95103, #95104, and #95105)</t>
  </si>
  <si>
    <t>Australia and New Zealand Banking Group (ANZ)|Banco Santander, S.A. (Santander Group) (formerly Banco Santander Central Hispano, S.A.)|Bank of China (BOC)|BNP Paribas S.A.|BOS International (Australia) Ltd.|Commonwealth Bank of Australia (CBA) (CommBank)|DBS Bank Ltd.|Export Development Canada (EDC)|Export Finance Australia (EFA) (formerly Export Finance and Insurance Corporation (EFIC))|Industrial and Commercial Bank of China (Asia) Limited (ICBC (Asia))|ING Bank N.V.|KfW IPEX-Bank GmbH|Korea Development Bank (KDB)|Mizuho Corporate Bank, Ltd. (MHCB)|MUFG Bank, Ltd. (Formerly Bank of Tokyo-Mitsubishi UFJ, Ltd. (BTMU))|National Australia Bank Limited (NAB)|Sumitomo Mitsui Banking Corporation (SMBC)|Westpac Banking Corporation</t>
  </si>
  <si>
    <t>Recipient Private Sector|Other Private Sector|Chinese State-owned Commercial Bank|Other Private Sector|Other Private Sector|Recipient Private Sector|Other Private Sector|Other State-owned Company|Recipient State-owned Company|Chinese State-owned Commercial Bank|Other Private Sector|Other State-owned Bank|Other State-owned Bank|Other Private Sector|Other Private Sector|Recipient Private Sector|Other Private Sector|Recipient Private Sector</t>
  </si>
  <si>
    <t>ICBC (Asia) contributes $93 million USD to the $2.4 billion USD construction term loan of a $2.9969 billion USD syndicated loan for the Wiggins Island Coal Export Terminal Project (Linked to Record ID#95097, #95098, #95100, #95101, #95102, #95103, #95104, and #95105)</t>
  </si>
  <si>
    <t>Australia and New Zealand Banking Group (ANZ)|Banco Santander, S.A. (Santander Group) (formerly Banco Santander Central Hispano, S.A.)|Bank of China (BOC)|BNP Paribas S.A.|BOS International (Australia) Ltd.|China Development Bank (CDB)|Commonwealth Bank of Australia (CBA) (CommBank)|DBS Bank Ltd.|Export Development Canada (EDC)|Export Finance Australia (EFA) (formerly Export Finance and Insurance Corporation (EFIC))|ING Bank N.V.|KfW IPEX-Bank GmbH|Korea Development Bank (KDB)|Mizuho Corporate Bank, Ltd. (MHCB)|MUFG Bank, Ltd. (Formerly Bank of Tokyo-Mitsubishi UFJ, Ltd. (BTMU))|National Australia Bank Limited (NAB)|Sumitomo Mitsui Banking Corporation (SMBC)|Westpac Banking Corporation</t>
  </si>
  <si>
    <t>Recipient Private Sector|Other Private Sector|Chinese State-owned Commercial Bank|Other Private Sector|Other Private Sector|Chinese State-owned Policy Bank|Recipient Private Sector|Other Private Sector|Other State-owned Company|Recipient State-owned Company|Other Private Sector|Other State-owned Bank|Other State-owned Bank|Other Private Sector|Other Private Sector|Recipient Private Sector|Other Private Sector|Recipient Private Sector</t>
  </si>
  <si>
    <t>Bank of China contributes $24 million USD to the $350 million USD cost-overrun term loan of a $2.9969 billion USD syndicated loan for the Wiggins Island Coal Export Terminal Project (Linked to Record ID#95097, #95098, #95099, #95101, #95102, #95103, #95104, and #95105)</t>
  </si>
  <si>
    <t>China Development Bank contributes $33 million USD to the $350 million USD cost-overrun term loan of a $2.9969 billion USD syndicated loan for the Wiggins Island Coal Export Terminal Project (Linked to Record ID#95097, #95098, #95099, #95100, #95102, #95103, #95104, and #95105)</t>
  </si>
  <si>
    <t>ICBC (Asia) contributes $13 million USD to the $350 million USD cost-overrun term loan of a $2.9969 billion USD syndicated loan for the Wiggins Island Coal Export Terminal Project (Linked to Record ID#95097, #95098, #95099, #95100, #95101, #95103, #95104, and #95105)</t>
  </si>
  <si>
    <t>$1.04999 billion USD term loan tranche of a 2011 $2.945 billion USD syndicated loan for the Newcastle Coal Export Terminal Stage 2F Project in Australia|Loans related to the NCIG Coal Export Terminal at Port of Newcastle in Australia</t>
  </si>
  <si>
    <t>2011 $2.945 billion USD syndicated loan for the Newcastle Coal Export Terminal Stage 2F Project in Australia</t>
  </si>
  <si>
    <t>Bank of China contributes $11 million USD to the $1.04999 billion USD term loan tranche of a $2.945 billion USD syndicated loan for the Newcastle Coal Export Terminal Stage 2F Project (Linked to Record ID#95694 and #95695)</t>
  </si>
  <si>
    <t>On August 9, 2010, financial close was reached on a deal in which a syndicate of 16 lenders — including the Bank of China (BOC), China Development Bank (CDB), and the Industrial and Commercial Bank of China (Asia) Limited (ICBC (Asia)) — entered into a $2.40994 billion USD ($2.62693 billion AUD) syndicated loan agreement with Newcastle Coal Infrastructure Group (NCIG) — a special purpose vehicle (SPV) and joint venture of of BHP Billiton (through Hunter Valley Energy Coal), Centennial Coal, Donaldson Coal, Peabody Energy, Felix Resources (Yancoal) and Whitehaven Coal Ltd. — for the Second Phase of the Newcastle Coal Loader Expansion Project. This loan was divided into four tranches: a $1.900 billion USD ($2.07108 billion AUD) term loan tranche with a maturity period of six years and maturity date of August 9, 2016; a $32.16 million USD ($35.06 million AUD) letter of credit tranche with a maturity period of six years and maturity date of August 9, 2016; a $45.94 million USD ($50.08 million AUD) working capital tranche with a maturity period of six years and maturity date of August 9, 2016; and a $431.84 million USD ($470.72 million AUD) junior loan tranche with a maturity period of 12 years.  BOC contributed $80.00 million USD ($87.20 million AUD), CDB contributed $40.00 million USD ($43.60 million AUD), and ICBC (Asia) contributed $40.00 million USD to the $1.900 billion USD six-year term loan tranche. Record ID#95687 captures BOC's contribution. Record ID#95688 captures CDB's contribution. Record ID#95689 captures ICBC (Asia)'s contribution.  All 16 lenders, including BOC, CDB, and ICBC (Asia) contributed $26.99 million USD ($29.42 million AUD) to the $431.84 million USD junior loan tranche. Record ID#95690 captures BOC's contribution. Record ID#95691 captures CDB's contribution. Record ID#95692 captures ICBC (Asia)'s contribution.  The proceeds of the loan were to be used by the borrower for refinancing purposes and to finance the expansion of Stage 2 of the third coal loader at the Port of Newcastle. The $900 million AUD expansion, which sought to lift the coal export terminal's capacity to 53 million tons per annum (Mtpa), began in August 2010. It was completed in June 2012.  Then, on August 31, 2011, a syndicate of 15 lenders — including BOC, CDB, and ICBC (Asia)) — entered into a $2.94595 billion USD ($2.75532 billion AUD) syndicated loan loan agreement with Newcastle Coal Infrastructure Group (NCIG) for the Newcastle Coal Export Terminal Stage 2F Project. This loan was divided into four tranches: a $1.04999 billion USD ($982.05 million AUD) term loan tranche; a $1.800 billion USD ($1.68352 billion AUD) term loan tranche; a $53.30 million USD ($49.85 million AUD revolver tranche; and a $42.66 million USD ($39.90 million AUD) revolver tranche.  BOC contributed $11.00 million USD ($10.29 million AUD), CDB contributed $96.10 million USD ($89.88 million AUD), and ICBC (Asia) contributed $65.80 million USD ($61.54 million AUD) to the $1.049 billion USD term loan tranche. In addition to the three Chinese banks, the following lenders contributed the respective amounts to the $1.049 billion USD term loan tranche: United Overseas Bank Limited (UOB) contributed $36.00 million USD ($33.67 million AUD), Commonwealth Bank of Australia (CBA) contributed $100.50 million USD ($94.00 million AUD), BHP Billiton contributed $304.72 million USD ($285.00 million AUD), Korea Development Bank (KDB) contributed $25.00 million USD ($23.38 million AUD), SMBC contributed $123.69 million USD ($115.69 million AUD), Oversea-Chinese Banking Corporation, Limited (OCBC Bank) contributed $70.30 million USD ($65.75 million AUD), National Australia Bank Limited (NAB) contributed $12.00 million USD ($11.22 million AUD), KfW contributed $41.20 million USD ($38.53 million AUD), Export Development Canada (EDC) contributed $40.89 million USD ($38.24 million AUD), Crédit Agricole Group ($87.49 million USD; $81.83 million AUD), Bank of Tokyo-Mitsubishi UFJ, Ltd. (BTMU) contributed $31.50 million USD ($29.46 million AUD), and Australia and New Zealand Banking Group (ANZ) contributed $3.80 million USD ($3.55 million AUD). Record ID#95693 captures BOC's contribution. Record ID#95694 captures CDB's contribution. Record ID#95695 captures ICBC (Asia)'s contribution.  BOC contributed $78.40 million USD ($73.33 million AUD), CDB contributed $37.90 million USD ($35.45 million AUD), and ICBC (Asia) contributed $39.20 million USD ($36.66 million AUD) to the $1.8 billion USD term loan tranche. In addition to the three Chinese banks, the following lenders contributed the respective amounts to the $1.8 billion USD term loan tranche: ANZ ($219.20 million USD; $205.02 million AUD), CBA ($122.50 million USD; $114.57 million AUD), Crédit Agricole Group ($98.00 million USD; $91.66 million AUD), DBS Bank ($98.00 million USD), EDC ($93.10 million USD; $87.08 million AUD), KfW ($58.80 million USD; $55.00 million AUD), NAB ($98.00 million USD; $91.66 million AUD), OCBC Bank ($63.70 million USD; $59.58 million AUD), SMBC ($99.30 million USD; $92.87 million AUD), BTMU ($73.50 million USD; $68.74 million USD), UOB ($98.00 million USD), and BHP Billiton ($522.40 million USD; $488.60 million AUD). Record ID#95696 captures BOC's contribution. Record ID#95697 captures CDB's contribution. Record ID#95698 captures ICBC (Asia)'s contribution.  CBA and ANZ each contributed $26.65 million USD ($24.93 million AUD) to the $53.30 million USD revolver tranche. CBA and ANZ each contributed $21.33 million USD ($19.95 million AUD) to the $42.66 million USD revolver tranche. No Chinese banks participated in either tranche.  The proceeds of this loan were used by the borrower for the $1 billion AUD Stage 2F Coal Terminal Expansion at the Port of Newcastle, which sought to construct a third berth (K10), fourth stacker reclaimer, additional conveyors, and a rail flyover to the west of the 136-hectare Kooragang Island site, increasing the coal export terminal's maximum throughput capacity from 53 Mtpa to 66 Mtpa. Heron Construction Co Ltd was contracted for early works and dredging.  Implementation began in August 2011. It was completed in June 2013.  Then, on July 4, 2017, financial close was reached on a deal in which a syndicate of nine lenders — including the Industrial and Commercial Bank of China (ICBC) — entered into a $633.82 million USD ($831.01 million AUD) syndicated loan agreement with Newcastle Coal Infrastructure Group (NCIG) — a special purpose vehicle (SPV) then owned by a joint venture of BHP (35% equity stake), Yancoal (27% equity stake), Peabody Energy (18% equity stake), Whitehaven Coal (11% equity stake), and Banpu (9% equity stake) — for the NCIG Coal Export Terminal 2017 Refinancing Project. This loan carried a maturity period of five years, a final maturity date of July 4, 2022, a commitment fee of 50 basis points (bps), and an interest rate of LIBOR plus a margin of 185 bps. The proceeds of this loan were used by the borrower to refinance $450 million USD of bank debt maturing in March 2018 for the NCIG Coal Export Terminal at the Port of Newcastle, New South Wales; due to lender demand, it was up-sized to refinance additional debt. ICBC contributed $50.00 million USD ($65.56 million AUD) to the loan syndicate. Record ID#95699 captures ICBC's contribution.  Then, on July 18, 2018, financial close was reached on a deal in which a syndicate of eight banks — including the Industrial and Commercial Bank of China (ICBC)— entered into a $378.5 million USD syndicated loan agreement with Newcastle Coal Infrastructure Group Pty Ltd (NCIG) — a special purpose vehicle (SPV) then owned by a joint venture of BHP (35% equity stake), Yancoal (27% equity stake), Peabody (14% equity stake), Whitehaven Coal (14.7% equity stake), and Centennial Coal (8.8% equity stake) — for the NCIG Coal Export Terminal 2018 Refinancing Project. The syndicated loan consisted of two term loan tranches: a $278.5 million USD term loan tranche with a maturity period of five years and a maturity date of July 18, 2023 and a $100 million USD term loan with a maturity period of 10 years and maturity date of July 18, 2028. The proceeds of this loan were to be used by the borrower for the refinancing of its debt. ICBC contributed $25 million USD to the $278.50 million USD term loan tranche. Record ID#95828 captures ICBC's contribution.</t>
  </si>
  <si>
    <t>General Cargo and Container; Agriculture and Fishing; Energy and Minerals; Ferry or Passenger</t>
  </si>
  <si>
    <t>Australia and New Zealand Banking Group (ANZ)|BHP Group Limited|China Development Bank (CDB)|Commonwealth Bank of Australia (CBA) (CommBank)|Credit Agricole S.A. (Crédit Agricole Group)|Export Development Canada (EDC)|Industrial and Commercial Bank of China (Asia) Limited (ICBC (Asia))|KfW Development Bank (KfW Entwicklungsbank GmbH)|Korea Development Bank (KDB)|MUFG Bank, Ltd. (Formerly Bank of Tokyo-Mitsubishi UFJ, Ltd. (BTMU))|National Australia Bank Limited (NAB)|Oversea-Chinese Banking Corporation, Limited (OCBC Bank)|Sumitomo Mitsui Banking Corporation (SMBC)|United Overseas Bank Limited (UOB)</t>
  </si>
  <si>
    <t>Recipient Private Sector|Recipient Private Sector|Chinese State-owned Policy Bank|Recipient Private Sector|Other Private Sector|Other State-owned Company|Chinese State-owned Commercial Bank|Other State-owned Bank|Other State-owned Bank|Other Private Sector|Recipient Private Sector|Other Private Sector|Other Private Sector|Other Private Sector</t>
  </si>
  <si>
    <t>Heron Construction Co Ltd</t>
  </si>
  <si>
    <t>Loans related to the NCIG Coal Export Terminal at Port of Newcastle in Australia|$1.04999 billion USD term loan tranche of a 2011 $2.945 billion USD syndicated loan for the Newcastle Coal Export Terminal Stage 2F Project in Australia</t>
  </si>
  <si>
    <t>CDB contributes $96.10 million USD to the $1.04999 billion USD term loan tranche of a $2.945 billion USD syndicated loan for the Newcastle Coal Export Terminal Stage 2F Project (Linked to Record ID#95693 and #95695)</t>
  </si>
  <si>
    <t>Australia and New Zealand Banking Group (ANZ)|Bank of China (BOC)|BHP Group Limited|Commonwealth Bank of Australia (CBA) (CommBank)|Credit Agricole S.A. (Crédit Agricole Group)|Export Development Canada (EDC)|Industrial and Commercial Bank of China (Asia) Limited (ICBC (Asia))|KfW Development Bank (KfW Entwicklungsbank GmbH)|Korea Development Bank (KDB)|MUFG Bank, Ltd. (Formerly Bank of Tokyo-Mitsubishi UFJ, Ltd. (BTMU))|National Australia Bank Limited (NAB)|Oversea-Chinese Banking Corporation, Limited (OCBC Bank)|Sumitomo Mitsui Banking Corporation (SMBC)|United Overseas Bank Limited (UOB)</t>
  </si>
  <si>
    <t>Recipient Private Sector|Chinese State-owned Commercial Bank|Recipient Private Sector|Recipient Private Sector|Other Private Sector|Other State-owned Company|Chinese State-owned Commercial Bank|Other State-owned Bank|Other State-owned Bank|Other Private Sector|Recipient Private Sector|Other Private Sector|Other Private Sector|Other Private Sector</t>
  </si>
  <si>
    <t>ICBC (Asia) contributes $65.8 million USD to the $1.04999 billion USD term loan tranche of a $2.945 billion USD syndicated loan for the Newcastle Coal Export Terminal Stage 2F Project (Linked to Record ID#95693 and #95694)</t>
  </si>
  <si>
    <t>Australia and New Zealand Banking Group (ANZ)|Bank of China (BOC)|BHP Group Limited|China Development Bank (CDB)|Commonwealth Bank of Australia (CBA) (CommBank)|Credit Agricole S.A. (Crédit Agricole Group)|Export Development Canada (EDC)|KfW Development Bank (KfW Entwicklungsbank GmbH)|Korea Development Bank (KDB)|MUFG Bank, Ltd. (Formerly Bank of Tokyo-Mitsubishi UFJ, Ltd. (BTMU))|National Australia Bank Limited (NAB)|Oversea-Chinese Banking Corporation, Limited (OCBC Bank)|Sumitomo Mitsui Banking Corporation (SMBC)|United Overseas Bank Limited (UOB)</t>
  </si>
  <si>
    <t>Recipient Private Sector|Chinese State-owned Commercial Bank|Recipient Private Sector|Chinese State-owned Policy Bank|Recipient Private Sector|Other Private Sector|Other State-owned Company|Other State-owned Bank|Other State-owned Bank|Other Private Sector|Recipient Private Sector|Other Private Sector|Other Private Sector|Other Private Sector</t>
  </si>
  <si>
    <t>BOC contributes $78.4 million USD to the $1.8 billion USD term loan tranche of a $2.945 billion USD syndicated loan for the Newcastle Coal Export Terminal Stage 2F Project (Linked to Record ID#95697 and #95698)</t>
  </si>
  <si>
    <t>CDB contributes $37.9 million USD to the $1.8 billion USD term loan tranche of a $2.945 billion USD syndicated loan for the Newcastle Coal Export Terminal Stage 2F Project (Linked to Record ID#95696 and #95698)</t>
  </si>
  <si>
    <t>ICBC (Asia) contributes $39.2 million USD to the $1.8 billion USD term loan tranche of a $2.945 billion USD syndicated loan for the Newcastle Coal Export Terminal Stage 2F Project (Linked to Record ID#95696 and #95697)</t>
  </si>
  <si>
    <t>China Eximbank provides $423 million preferential buyer's credit for Phase 1 of Kribi Deep Sea Port Project</t>
  </si>
  <si>
    <t>92551|95429|107155|108066|108067|88213|92550</t>
  </si>
  <si>
    <t>China Eximbank provides $423 million preferential buyer's credit for Phase 1 of Kribi Deep Sea Port Project (Linked to Record ID#53396, #53116)</t>
  </si>
  <si>
    <t>On January 12, 2011, China Eximbank signed a preferential buyer's credit (PBC) agreement [CHINA EXIMBANK PBC No.(2011) 1 TOTAL NO.(152) No. 1420303052011210025] with the Republic of Cameroon worth $423,000,000 USD for Phase 1 of Kribi Deep Sea Port Project. The borrowing terms of the PBC were as follows: a 2% interest rate, a 0% default (penalty) interest rate, a 7 year grace period, a 20 year maturity, a 0.3% commitment fee, and a 0.3% management fee. The proceeds of the PBC were to be used by the borrower to finance 85% of the total cost ($497,468,255) of a commercial contract between China Harbour Engineering Company Limited and Cameroon's Ministry of Economy, which was signed on December 8. 2009. The Republic of Cameroon originally agreed to cover the remaining 15% of the project cost, but it later renegotiated and reportedly did not pay for this component of the project.  The loan (PBC) was collateralized with the revenues of the Autonomous Port of Kribi, which were to be deposited by the borrower into a CFA franc revenue account (known as the ‘control account’), and a minimum cash balance in a separate escrow account (compte séquestre).  Under the terms of a Repayment Mechanism Agreement with China Eximbank and Banque Atlantique (the Escrow Agent), the borrower was expected to deposit all project (port) revenues in the control account and maintain a minimum cash balance in a separate escrow account (compte séquestre) equivalent to two, semi-annual debt service (principal, interest, and fee) payments.  As of December 31, 2020, the loan (PBC) had achieved a 100% disbursement rate. The loan’s outstanding amount was equivalent to CFA 191.5 billion as of December 31, 2020.  The purpose of the project was undertake the first phase of the construct of a deep seaport in the Atlantic coast town of Kribi, 300 km south of Yaounde. Upon completion, the main port was expected to receive large vessels with a capacity close to 100,000 tons.  Construction began on January 10, 2010, and an official groundbreaking ceremony took place on October 8, 2011. Construction was completed by the end of 2014, but was not commissioned until March 30, 2015.  Record ID#350 captures the China Eximbank PBC for Phase 1 of the Kribi Deep Sea Port Project. China Eximbank also provided financing for Phase 2 of the Kribi Deep Sea Port Project via a GCL (as captured via Record ID#53116) as well as a PBC (as captured via Record ID#53396).  Following a call for tenders, the right to manage the container terminal of the port was awarded to a consortium made up of CHEC and two French companies, Bolloré and CMA CGM, while the right to operate the multipurpose terminal went to the consortium of the French Necotrans and the Cameroonian Kribi Port Multi Operators (KPMO).  There are some indications that the China Eximbank loan for the first and second phases of the Kribi Deep Sea Port Project may have financially underperformed vis-a-vis the original expectations of the lender. In January 2019, Cameroon unilaterally withheld debt service payments to China Eximbank. The lender responded by withholding new loan disbursements. Then, in July 2019, China Eximbank and the Government of Cameroon signed a debt rescheduling agreement (as captured via Record ID#88213). Under the terms of the agreement, China Eximbank agreed to reschedule 18 loans previously contracted by the Government of Cameroon — with scheduled principal repayments between July 2019 and March 2022 — by allowing the borrower to defer scheduled principal repayments between July 2019 and March 2022 to later dates but without any maturity extensions. The total amount of restructured debt was equivalent CFA 148 billion ($253 million) — or 70% of the loan principal that was scheduled for repayment between July 2019 and March 2022. Under the terms of the agreement, the Government of Cameroon agreed to repay 30% of the loan principal according to the original July 2019-March 2022 schedule (i.e. without any payment deferrals). The lender and the borrower also agreed to cancel the committed but undisbursed loan balances worth approximately CFA 10 billion (for certain loans with disbursement deadlines that had already passed). Then, in January 2020, the International Monetary Fund (IMF) classified the Government Cameroon as facing a high risk of debt distress. Eighteen months later, during an address before Cameroon’s National Assembly on June 28, 2021, the Minister of Water and Energy (MINEE) Gaston Eloundou Esommba provided an update on the ICBC-financed Bini à Warak Hydroelectric Power Plant Project. He noted that the project had been 'on hold' since November 2019 because ICBC suspended the loan agreement, even though the Government of Cameroon had already mobilized XAF 22 billion of counterpart funding. He also explained that 'the reason for this suspension is that Cameroon did not settle some of its debts towards China on time, so, it is in a cross-default situation.’  However, in its 2023 annual report, La Caisse Autonome d'Amortissement du Cameroun (CAA) noted that the borrower had complied with the minimum account balance requirement under its Repayment Mechanism Agreement for Phase 1 of the Kribi Deep Sea Port Project with China Eximbank.</t>
  </si>
  <si>
    <t>Cameroon Ministry of Economy, Planning, and Regional Development (MINEPAT)|China Harbour Engineering Co., Ltd. (CHEC)|Government of Cameroon</t>
  </si>
  <si>
    <t>Recipient Government Agency|Chinese State-owned Company|Recipient Government Agency</t>
  </si>
  <si>
    <t>The loan (PBC) was collateralized with the revenues of the Autonomous Port of Kribi, which were to be deposited by the borrower into a CFA franc revenue account (known as the ‘control account’), and a minimum cash balance in a separate escrow account (compte séquestre).  Under the terms of a Repayment Mechanism Agreement with China Eximbank and Banque Atlantique (the Escrow Agent), the borrower was expected to deposit all project (port) revenues in the control account and maintain a minimum cash balance in a separate escrow account (compte séquestre) equivalent to two, semi-annual debt service (principal, interest, and fee) payments.In its 2023 annual report, La Caisse Autonome d'Amortissement du Cameroun (CAA) noted that the borrower had complied with the minimum account balance requirement under its Repayment Mechanism Agreement for Phase 1 of the Kribi Deep Sea Port Project with China Eximbank.</t>
  </si>
  <si>
    <t>Colombo Port Expansion Project</t>
  </si>
  <si>
    <t>China Development Bank provides $350 million loan for Phase I Stage II of Colombo Port Expansion Project</t>
  </si>
  <si>
    <t>China Development Bank provides $350 million loan for Phase I Stage II of Colombo Port Expansion Project (linked to Record ID#s #54211, #54212).</t>
  </si>
  <si>
    <t>On September 23, 2011, a consortium led by China Merchants Port Holdings and Sri Lankan conglomerate Aitken Spence PLC signed a $500 million USD deal with the Sri Lankan Government to build and operate the Colombo South Container Terminal. China Merchants Port Holdings, Aitken Spence PLC, and the Sri Lanka Port Authority (SLPA) then established a joint venture (special purpose vehicle) called Colombo International Container Terminals Ltd., (CICT) (see Record ID#54211) was established to oversee the financing, design, and construction of this project, which is also known as Colombo's third container terminal. CICT was awarded 35-year build, operate, and transfer (BOT) agreement from SLPA as part of the larger Colombo South Harbor Expansion project.  The Colombo South Container Terminal Project was reportedly financed according to a debt-to-equity ratio of 60:40. On May 9, 2012, China Development Bank (CDB) provided a $350 million USD loan to CICT for the debt portion of the project. By the end of 2015, $330 million had been disbursed through this loan.  China Merchants Port Holdings, Aitken Spence PLC and Sri Lanka Port Authority initially provided the 40% equity funding for the joint venture, CICT. The breakdown of their equity share were as follows: 55% for China Merchants Port Holdings, 30% for Aitken Spence PLC, and 15% for Sri Lanka Port Authority (SLPA). However, in January 2012, China Merchants Port Holdings acquired Aitken Spence's entire 30% interest (see Record ID#54212), bringing its total equity interest to 85%. SLPA still holds a 15% ownership stake in the joint venture.  The total quay length is 1200 meters, with a designed throughput of 2.4 million TEUs. Upon completion, it was expected to accommodate the world's largest container vessels at 18,000 twenty-foot equivalent units (TEUs). The construction work of the South Container Terminal commenced on December 1, 2011 and the terminal was ceremonially opened for traffic on August 5, 2013. Phase II (entire terminal) was completed in its entirety on April 23, 2014, at which point a completion ceremony was held.</t>
  </si>
  <si>
    <t>Port of Colombo</t>
  </si>
  <si>
    <t>Colombo International Container Terminals Limited (CICT)</t>
  </si>
  <si>
    <t>Aitken Spence (Sri Lanka)|China Merchants Port Holdings Company Limited (CMPort) (formerly China Merchants Holdings (International) Company Limited (CMHI))|Colombo International Container Terminals Limited (CICT)|Sri Lanka Ports Authority (SPLA)</t>
  </si>
  <si>
    <t>Chinese Private Sector|Chinese State-owned Company|Other Joint Venture/Special Purpose Vehicle|Recipient State-owned Company</t>
  </si>
  <si>
    <t>China Development Bank provides $46.64 million loan for Lomé Container Terminal Project</t>
  </si>
  <si>
    <t>Togo</t>
  </si>
  <si>
    <t>TGO</t>
  </si>
  <si>
    <t>In December 2011, Togo’s Ministry of Transport and Ministry of Economy and Finance awarded a project company and special purpose vehicle called Lomé Container Terminal S.A. (LCT) a 35-year concession agreement (franchise agreement) — with an optional 10-year extension — to develop, construct and operate a greenfield transshipment container terminal within the Port of Lomé.  LCT was established in December 2008 and it is indirectly wholly owned by Thesar Maritime Limited (TML), wholly-owned  by Terminal Investment Limited (TIL), a subsidiary of the Italian-Swiss shipowner Mediterranean Shipping Company (MSC).  [Note: In August 2012, China Merchants Holding International (CMHI) through its wholly-owned subsidiary OKL acquired a 50% stake in Thesar Maritime Limited. TIL merged with Global Terminal Limited (GTL) in a reorganization in December 2012; the shareholders of TML (and LCT, by extension) at that time were CMHI via Oasis King International Limited (OKI) and TIL on an equal (50/50) basis. CMHI later transferred 30% stake of OKI to the China Africa Development Fund (CADF), a wholly owned company of China Development Bank (CDB); as a result, CMHI’s effective interest in TML was 35% as of December 31, 2017.]  According to the World Bank in 2011, the Lomé Container Terminal Project cost $442 million and was financed according to 75:25 debt-to-equity ratio. In 2011, LCT signed a $331.5 million lending agreement with a group of banks for the project — including the International Finance Corporation (IFC), the African Development Bank (AfDB), the Netherlands Development Finance Company (FMO), German Investment and Development Corporation (DEG), and China Development Bank (CDB) — for the Lomé Container Terminal Project. The International Finance Corporation (IFC) was the sole lead arranger of the debt package. CDB provided a $46.64 million loan for the project; however, the borrowing terms of its loan are unknown.  The breakdown of the debt package for the rest of Lomé Container Terminal Project was as follows: the IFC provided a loan of $116 million; the African Development Bank (AfDB) provided a loan of $75.56 million; Germany's KfW provided a loan of $46.64 million. The remaining $110.5 million was provided via equity contributions from the Mediterranean Shipping Company (MSC).  However, there were several other financiers for the project unreported by the World Bank. The OPEC Fund for International Development (OFID) provided €30 million EUR (€20 million in 2012, €10 million in 2015) for the project. The Netherlands Development Finance Company (FMO) provided €35 million EUR (€25 million in 2011, €10 million in 2015) for the project. Proparco provided a €30 million EUR loan for the project in 2011.  The purpose of the project was to construct three berths — that have a total coastline of 1,050 meters, a water depth of 16.6 meters, and an area of 53 hectares — at the Port of Lomé. Upon completion, the container terminal was expected to have an annual handling capacity of 2.2 million 20-feet container units (TEU). The terminal was designed to accommodate container cargo ships 16.6 m over Panamax size. The planned maximum vessel size that the port could accommodate was 14,000 TEU.  The Port of Lomé was one of the few deep-water ports in Western and Central Africa; it served as a shipment hub towards land-locked Mali, Niger, and Burkina Faso, as well as northern Nigeria. The port had an existing capacity of 221,000 TEU on the West African coast because of its ideal location. It also served as a gateway to landlocked Mali, Niger and Burkina Faso, as well as the northern parts of Nigeria. The port’s existing capacity was 221,000 container units; the project, by seeking to expand it, was addressing growing Togolese needs and regional demand for more trade.  The Khouri Group Ltd. received a $250 million contract to construct a 300 meter sand barrier, clear the existing landscape, and bank the area with sand with a thickness of about 2,00 meters, compact the terminal surface, build dock walls and foundations for gantries and cranes, open the main jetty at depth and dredge the harbor basin, create a storage area for hazardous material, and construct buildings, fences, electric lines, and a road, rail, and waterways network. Finnish company Konecranes Oyj provided a 22 16-wheel electric rubber tyred gantry (RTG) cranes, with a lifting capacity of 40 tons, for the container terminal. Spanish company Humiclima S.A. was responsible for the installation of the ventilation, air conditioning, plumbing, sewage, and fire systems in the terminal's administrative, customs, and goods receipt offices. German company RMT Industrie- und Elektrotechnik GmbH was responsible for the installation of the design, provision, and installation of the electrical equipment -- emergency generators, MV and LV electricity supply, and lighting and communications equipment -- for the terminal.  Project Management International (PMI Ltd.) was contracted by LCT to conduct marine, offshore geotechnical, onshore geotechnical, and marine condition surveys for the project. Staff of Spanish company Ingeomar S.L.P. acted as technical advisors during construction. RBS EMEA UG was contracted to provide its terminal operating system (TOPS) suite, a web frontend, and a KPI tool for the management of the container terminal. Togo's Ministry of Public Works and Transport (now the Ministry of Infrastructure and Transport) supervised the project, while the Autonomous Port of Lomé was responsible for the implementation of construction projects and operation of port infrastructures at the port.  MSC, which has a 12% share of the international container shipping market, was expected to serve as LCT’s “anchor customer."  LCT was the contractor responsible for implementation. Construction was underway some time before January 23, 2014. LCT put the port into trial operation on October 23, 2014, although some construction continued beyond this point. Most construction had been completed by December 2015. All construction was eventually completed.  The port was jointly operated by TIL and CMHI. The container terminal was a boon to the Port of Lomé, which saw an increase the number of containers transiting the port, as of December 31, 2017, container throughput handled by LCT was 0.89 million TEUs compared to 0.53 million TEUs on December 31, 2016, a year-on-year increase of 67.5%. As a result, the Port of Lomé over took the Port of Lagos as the leading port in West Africa. Further expansion of the Lomé Container Terminal, south of the newly constructed port basin, is envisaged in the long term.</t>
  </si>
  <si>
    <t>Port of Lomé</t>
  </si>
  <si>
    <t>Lomé Container Terminal</t>
  </si>
  <si>
    <t>China Merchants Holding International (CMHI)</t>
  </si>
  <si>
    <t>African Development Bank (AfDB) (ADB) (BAD)|German Investment and Development Corporation (DEG)|International Finance Corporation (IFC)|Netherlands Development Finance Company (FMO)|OPEC Fund for International Development (OFID)|PROPARCO</t>
  </si>
  <si>
    <t>Other Intergovernmental Organization|Other State-owned Bank|Other Intergovernmental Organization|Other State-owned Bank|Other Intergovernmental Organization|Other Government Agency</t>
  </si>
  <si>
    <t>Lomé Container Terminal S.A. (LCT)</t>
  </si>
  <si>
    <t>Autonomous Port of Lomé (PAL)|China Merchants Port Holdings Company Limited (CMPort) (formerly China Merchants Holdings (International) Company Limited (CMHI))|Humiclima, S.A.|Ingeomar S.L.P.|Khouri Group Ltd.|Konecranes Oyj|Lomé Container Terminal S.A. (LCT)|Project Management International Limited (PMI Ltd.)|RBS EMEA UG (haftungsbeschränkt)|RMT Industrie- und Elektrotechnik GmbH|Togo Ministry of Infrastructure and Transport</t>
  </si>
  <si>
    <t>Recipient State-owned Company|Chinese State-owned Company|Other Private Sector|Other Private Sector|Other Private Sector|Other Private Sector|Recipient Joint Venture/Special Purpose Vehicle|Other Private Sector|Other Private Sector|Other Private Sector|Recipient Government Agency</t>
  </si>
  <si>
    <t>CDB pledges loan for Phase 1 of the Takoradi Port Expansion Project</t>
  </si>
  <si>
    <t>The Takoradi Port Expansion Project (TPEP) involves the construction of a dry bulk terminal (jetty), an oil jetty, and a multipurpose terminal on a reclaimed land area of 53,000 hectares in the city of Takoradi. The project is being implemented in two phases. Phase 1 involves the dredging of the access channel, the extension of the breakwater northward by 1.75 kilometers (to reduce the intensity of wave action inshore), the construction of bulk oil service terminal, the construction of quay walls, the reclamation of a land area of 53,000 hectares, the installation of new security and fire service posts, the installation of new entry and exit gates, and the construction of an access road to the port and a new bridge over the existing railway line and reclamation works. Phase 2 involves involves the development of physical infrastructure within the port, including the construction of good road network in and out of the port and the construction of a container terminal in Sekondi. Upon completion, it is expected that the TPEP will position Takoradi Port as a petroleum hub providing services for offshore operations in Ghana and the West African sub-region.  On August 31, 2012, China Harbour Engineering Company (CHEC) signed a $150 million commercial (EPC) contract with Ghana Ports and Harbours Authority (GPHA) for the implementation of the first phase of the project. At the time, GPHA and CHEC announced that Phase 1 would be supported by a commercial loan from China Development Bank. However, when Phase 1 commenced in September 2013, GPHA had apparently replaced CHEC with a Belgium company called Jan De Nul. While China Development Bank reportedly agreed in principle to finance this project with a loan, there is no evidence that this pledge resulted in official loan commitment. Also, while it was originally envisaged that the second phase of the project would financed through the $3 billion master facility agreement that the Government of Ghana signed with CDB in 2011, this plan did not come to fruition (see #2034).  Finally, on December 12, 2022, a groundbreaking ceremony took place for the Takoradi Port Expansion Project.</t>
  </si>
  <si>
    <t>Port of Takoradi</t>
  </si>
  <si>
    <t>Pier or Berth; Port; Port Basin and Marine Preparation; Mineral or Energy Infrastructure; Administrative, Storage, or Supportive Facilities</t>
  </si>
  <si>
    <t>Bank of China contributions to a $1.44 billion AUD syndicated loan for the Asciano 2011 Refinancing Project</t>
  </si>
  <si>
    <t>Bank of China contributes to a $1.44 billion AUD syndicated loan for the Asciano 2011 Refinancing Project (Linked to Record ID#97551 and #97552)</t>
  </si>
  <si>
    <t>Between June 16 and 22, 2007, a syndicate of 30 banks — including the Bank of China (BOC) and China Construction Bank Corporation (CCB) — signed a $5.2 billion AUD multi-tranche syndicated loan with Asciano Limited, an Australian freight logistics company. This loan consisted of four tranches: a $2.25 billion AUD tranche with a maturity period of three years and a final maturity date of May 2010, a $2.25 billion AUD tranche with a maturity period of five years and a final maturity date of May 2012, a $550 million AUD capital expenditure facility with a maturity period of three years and a final maturity date of May 2010, and a $150 million AUD working capital facility tranche with a maturity period of one year. This loan was secured by (i.e. collateralized against) the assets of various members of Asciano Limited. This loan came on the occasion of Asciano's imminent separation from its parent company Toll Holdings; Asciano would control Toll Holdings' rail and port business, Pacific National and Patrick Ports.  BOC contributed $165 million AUD and CCB contributed $108.7 million AUD to the loan syndicate. BOC's contribution is captured by Record ID#97551. CCB's contribution is captured by Record ID#97552. In addition to the two Chinese state-owned banks, the following lenders contributed the respective amounts to the loan syndicate: BNP Paribas S.A. ($300 million AUD), Commonwealth Bank of Australia (CBA) ($300 million AUD), Royal Bank of Scotland (RBS) ($300 million AUD), Westpac Banking Corporation ($300 million AUD), Australia and New Zealand Banking Group (ANZ) ($250 million AUD), National Australia Bank Limited (NAB) ($250 million AUD), Sumitomo Mitsui Banking Corporation (SMBC) ($250 million AUD), ABN AMRO Bank ($225 million AUD), Calyon ($200 million AUD), Citibank N.A. ($200 million AUD), WestLB AG ($200 million AUD), Société Générale S.A. (SocGen) ($150 million AUD), DBS Bank ($144.9 million AUD), DEPFA Bank ($144.9 million AUD), Dexia Bank ($144.9 million AUD), DnB NOR Bank ($144.9 million AUD), HSH Nordbank ($144.9 million AUD), HypoVereinsbank (HVB) ($144.9 million AUD), Mizuho Corporate Bank (MHCB) ($144.9 million AUD), Rabobank ($144.9 million AUD), Royal Bank of Canada (RBC) ($144.9 million AUD), United Overseas Bank Limited (UOB) ($144.9 million AUD), Allied Irish Bank p.lc. (AIB), Deutsche Bank ($108.7 million AUD), DZ Bank AG ($108.7 million AUD), Bank of Tokyo-Mitsubishi UFJ, Ltd. (BTMU) ($100 million AUD), Oversea-Chinese Banking Corporation, Limited (OCBC Bank) ($75 million AUD), and Fortis ($60 million AUD).  NAB, Citibank, RBS, and Westpac were the original mandated lead arrangers and bookrunners. ABN Amro, ANZ, BNP Paribas, Calyon, CBA, SocGen, SMBC, and WestLB joined equal-status mandated lead arrangers and all, excepting SMBC, also joined as bookrunners. With the exception of Sumitomo Mitsui Banking Corp, all the banks also served as bookrunners. BOC, DBS Bank, DEPFA Bank, Dexia Bank, DnB NOR Bank, HSH Nordbank, HVB, MHCB, RBC, UOB, and AIB joined as sub-writers. CCB, Deutsche Bank, DZ Bank, BTMU, OCBC Bank, and Fortis joined as arrangers.  As of June 30, 2008, both the three-year and five-year $2.250 billion AUD tranches had been fully drawn down and $154 million AUD under the $550 million AUD capital expenditure facility had been drawn down.  Then, in late October 2011, financial close was reached on a deal in which a syndicate of banks — including BOC — entered into a $1.44 billion AUD ($1.51 billion USD) for the Asciano 2011 Refinancing Project. This loan consisted three tranches: a $150 million AUD revolving working capital facility with a maturity period of two years, a $650 million AUD revolving credit tranche with a maturity period of three years, a $650 million AUD revolving credit tranche with a maturity period of four years. The proceeds of this loan were used by the borrower for the refinancing purposes.  Record ID#97553 captures BOC's contribution. In addition to BOC, the following lenders were believed to have participated in the syndicate: ANZ, BNP Paribas, CBA, DnB NOR Bank, MHCB, NAB, SocGen, SMBC, UOB, and WestLB.  As of October 25, 2011, $93 million AUD had been drawn down under the $150 million AUD tranche and $150 million AUD had been drawn under the $650 million AUD four-year tranche.</t>
  </si>
  <si>
    <t>Australia and New Zealand Banking Group (ANZ)|BNP Paribas S.A.|Commonwealth Bank of Australia (CBA) (CommBank)|DNB Bank ASA (formerly DnB NOR ASA)|Mizuho Corporate Bank, Ltd. (MHCB)|National Australia Bank Limited (NAB)|Société Générale S.A. (SocGen or Societe Generale)|Sumitomo Mitsui Banking Corporation (SMBC)|United Overseas Bank Limited (UOB)|WestLB AG</t>
  </si>
  <si>
    <t>Recipient Private Sector|Other Private Sector|Recipient Private Sector|Other Private Sector|Other Private Sector|Recipient Private Sector|Other Private Sector|Other Private Sector|Other Private Sector|Other State-owned Bank</t>
  </si>
  <si>
    <t>Asciano Limited</t>
  </si>
  <si>
    <t>Official sector PRC borrowings of Sea Ports Corporation (SPC)</t>
  </si>
  <si>
    <t>CHEC provides loan — via deferred payment arrangement — for Marsa Shaikh Ibrahim Livestock Port Construction Project</t>
  </si>
  <si>
    <t>Sudan</t>
  </si>
  <si>
    <t>SDN</t>
  </si>
  <si>
    <t>In 2011, Sea Ports Corporation (SPC) — a Sudanese state-owned company — and China Harbour Engineering Co. Ltd (CHEC) signed an EUR 67.2 million deferred payment ("延期付款”) agreement for the Marsa Shaikh Ibrahim Livestock Port Construction Project. The loan carried an 10-year maturity and the borrower (SPC) was expected to make monthly repayments with the retained (ring-fenced) portion of its monthly operating income. The other borrowing terms of the loan are unknown. However, is is known that SPC used the deferred payment arrangement to finance an EUR 70.24 million commercial (EPC+F) contract that it signed with China Harbour Engineering Co. Ltd.  The purpose of the project was to construct a 20,000-ton (DWT) livestock wharf berth, measuring 241 meters in length, in South Suakin (Sawakin) — known as the Marsa Sheikh Ibrahim (or Marsa Shaikh Ibrahim or Mersa El-Sheikh Ibrahim) livestock terminal — capable of export 7 million livestock per year. The project scope also included water works, dredging works, some civil engineering works and other supporting facilities. CHEC was the contractor responsible for implementation.  Phase 1 implementation commenced in 2011. However, due to SPC’s financial difficulties, construction was temporarily suspended. Construction restarted in May 2015. Phase 1 was officially completed on December 7, 2017. The Shaikh Ibrahim livestock terminal went into operation in 2019.  However, the deferred payment (lending) arrangement between SPC and CHEC appears to have underperformed vis-a-vis the original expectations of CHEC. Sudan’s Ministry of Finance initially set up a special bank account into which SPC deposited its monthly operating income (worth approximately $200 million a year), and SPC was allowed to retain some but not all of these funds for its own purposes (such as construction and maintenance of port facilities and servicing its debts to CHEC). However, Sudan’s Ministry of Finance subsequently took away SPC’s ability to retain a portion of its monthly income around 2011 (when the Sudanese Government faced an acute foreign exchange shortage), which made it substantially more difficult for SPC to honor its monthly repayment obligations. CHEC later disclosed that SPC was in arrears but continued to make interest payments.  Then, in July 2018, the parent company of CHEC (China Communications Construction Company, Ltd.) disclosed that a debt-to-equity swap would be undertaken to address the financial (repayment) difficulties of SPC. Under the terms of the debt-to-equity swap arrangement, a special purpose vehicle known as Sudanese &amp; Chinese Marine Services, LLC (苏丹牲畜码头项目公司) would be established as a joint venture of SPC (51% equity stake) and CHEC (49% equity stake). Then, after the completion of the Marsa Shaikh Ibrahim Livestock Port Construction Project, part of the creditor's rights of CHEC (worth EUR 20.3 million) would be purchased from CHEC and converted into equity.</t>
  </si>
  <si>
    <t>Port Sudan</t>
  </si>
  <si>
    <t>Asmara Polymetallic (Copper-Zinc-Gold) Mine, Bisha Mine</t>
  </si>
  <si>
    <t>Sea Ports Corporation (SPC)</t>
  </si>
  <si>
    <t>The loan (deferred payment) agreement was collateralized with unpaid invoices (an assignment of receivables) under an EPC contract. In a deferred payment (or accounts receivable financing) agreement, a company assigns receivables under its EPC contract with the project owner to one of or more banks. Upon assignment of receivables, the bank or banks releases funds to the company so it can discharge its obligations under the receivables financing agreement as a lender.  Sudan’s Ministry of Finance initially set up a special bank account into which SPC deposited its monthly operating income (worth approximately $200 million a year)and SPC was allowed to retain some but not all of these funds for its own purposes (such as construction and maintenance of port facilities and servicing its debts to CHEC). However, Sudan’s Ministry of Finance subsequently took away SPC’s ability to retain a portion of its monthly income around 2011 (when the Sudanese Government faced an acute foreign exchange shortage), which made it substantially more difficult for SPC to honor its monthly repayment obligations. CHEC later disclosed that SPC was in arrears but continued to make interest payments. Then, in July 2018, the parent company of CHEC (China Communications Construction Company, Ltd.) disclosed that a debt-to-equity swap would be undertaken to address the financial (repayment) difficulties of SPC. Under the terms of the debt-to-equity swap arrangement, a special purpose vehicle known as Sudanese &amp; Chinese Marine Services, LLC (苏丹牲畜码头项目公司) would be established as a joint venture of SPC (51% equity stake) and CHEC (49% equity stake). Then, after the completion of the Marsa Shaikh Ibrahim Livestock Port Construction Project, part of the creditor's rights of CHEC (worth EUR 20.3 million) would be purchased from CHEC and converted into equity.</t>
  </si>
  <si>
    <t>Bank of China contributes $100 million SGD to a $800 million SGD syndicated loan for the Jurong Universal Terminal Oil Storage 2011 Refinancing Project</t>
  </si>
  <si>
    <t>Bank of China contributes $100 million SGD to a $800 million SGD syndicated loan for the Jurong Universal Terminal Oil Storage 2011 Refinancing Project (Linked to Record ID#99588, #99589, #99590, #99591, #99592, and #99593)</t>
  </si>
  <si>
    <t>Commonwealth Bank of Australia (CBA) (CommBank)|DBS Bank Ltd.|Natixis|United Overseas Bank Limited (UOB)</t>
  </si>
  <si>
    <t>Other Private Sector|Recipient Private Sector|Other Private Sector|Recipient Private Sector</t>
  </si>
  <si>
    <t>Universal Terminal (S) Pte. Ltd.</t>
  </si>
  <si>
    <t>Government of Equatorial Guinea's borrowings under oil-backed buyer's credit facility agreement  |China Eximbank loans for the Bata Port Rehabilitation and Expansion Project</t>
  </si>
  <si>
    <t>[Cancelled] China Eximbank provides EUR 291.6 million buyer’s credit loan for the Addition to the Bata Port Expansion and Modernization Project</t>
  </si>
  <si>
    <t>Equatorial Guinea</t>
  </si>
  <si>
    <t>GNQ</t>
  </si>
  <si>
    <t>[Cancelled] China Eximbank provides EUR 291.6 million buyer’s credit loan for the Addition to the Bata Port Expansion and Modernization Project (Linked to Record ID#484, 1056)</t>
  </si>
  <si>
    <t>On November 16, 2006, China Eximbank and the Government of Equatorial Guinea signed a $2 billion buyer’s credit facility agreement (互惠贷款) for various infrastructure projects. All subsidiary loans approved under this buyer’s credit facility agreement carry the following terms: a 5.5% interest rate, a 5 year maturity, a 2 year grace period, a 0.375% commitment fee, and a 0.5% risk guarantee (garantia del riesgo) cost.  The subsidiary buyer's credit loans under the $2 billion facility were secured with (i.e. collateralized against) minimum cash balances in an escrow account opened by Government of Equatorial Guinea in China Eximbank. Under the original terms of an Account Settlement and Financing Agreement (Convenio de Liquidacion de cuentas y Financiamiento) that the parties signed on February 17, 2006, the minimum cash balance requirement was reportedly equivalent to 30 percent of the Government of Equatorial Guinea's outstanding stock of debt to China Eximbank. After the Account Settlement and Financing Agreement was amended on March 26, 2010, the borrower was expected -- at any given point in time -- to maintain a minimum cash balance in the escrow account (also known as 赤道几内亚共和国财务预算部) equivalent to the value of its next set of semi-annual principal, interest, and fee payment obligations to the lender. The borrower was also expected to deposit the cash proceeds from its oil export sales (crude oil sales revenue) to China into a payment reserve account (also known as 还款准备金 or 赤道几内亚共和国财务预算部还款准备金). More specifically, the borrower was expected to deposit the cash proceeds from six oil cargoes into the payment reserve account.  Then, in 2007, China Eximbank and the Government of Equatorial Guinea signed a $451,141,152.60 subsidiary buyer’s credit loan agreement for the Bata Port Rehabilitation and Expansion Project. The proceeds of the loan were used by the borrower to finance an EUR 315 million commercial (EPC) contract with CCCC First Harbor Engineering Co. Ltd, which was signed on April 2, 2007.  The loan had disbursed $194,563,905.00 as of 2009, $194,563,905.00 as of 2010, $404,805,468.33 (EUR 303,960,329.31) as of 2011, $404,805,468.33 as of 2012, $451,141,153 as of 2013, $451,141,153 as of 2014, $451,141,153 as of 2015, $451,141,153 as of 2016, $451,141,153 as of 2017, $451,141,153 as of 2018, and $451,141,153 as of 2019. Its principal amount outstanding was $194,563,905.00 in 2009, $194,563,905.00 in 2010, $404,805,468.33 (EUR 303,960,329.31) in 2011, $345,427,861.70 in 2012, $218,551,986.69 in 2013, $150,471,440.68 in 2014, $86,327,129.92 in 2015, $32,919,449.54 in 2016, and $5,791,963.18 in 2017, $0 in 2018, and $0 in 2019.  Then, in 2011, China Eximbank and the Government of Equatorial Guinea signed another subsidiary loan agreement -- worth EUR 291,661,380.33 -- for an increase in the scope of work under the Bata Port Rehabilitation and Expansion Project. However, the loan agreement was subsequently cancelled.  The project involved the reconstruction of an existing general cargo wharf at Bata Port that was 570.5 meters long and 163.65 meters wide and had 5 berths. The wharf is capable of simultaneously accommodating two ships up to 50,000 dwt each and two 35,000-dwt ships plus one 10,000-dwt roll-on-roll-off ship. The project scope also involved the acquisition and installation of machinery at the Port of Bata.  CCCC First Harbor Engineering Co. Ltd -- a wholly owned subsidiary of China Communications Construction Co. Ltd. — was the contractor responsible for implementation. The project officially commenced on August 6, 2008. However, construction did not begin until February 2009. The project was originally expected to reach completion within 65 months (July 2014). The first ship -- HARJUMAA, a 10,000 dwt container carrier -- was was successfully berthed to the general cargo wharf on November 5, 2012, marking the success of the first trial-berthing at the reconstructed wharf. The project was ultimately completed in December 2014. The expanded port was officially inaugurated on July 30, 2019.</t>
  </si>
  <si>
    <t>Port of Bata</t>
  </si>
  <si>
    <t>Government of Equatorial Guinea</t>
  </si>
  <si>
    <t>The subsidiary buyer's credit loans under the $2 billion facility were secured with (i.e. collateralized against) minimum cash balances in an escrow account opened by Government of Equatorial Guinea in China Eximbank. Under the original terms of an Account Settlement and Financing Agreement (Convenio de Liquidacion de cuentas y Financiamiento) that the parties signed on February 17, 2006, the minimum cash balance requirement was reportedly equivalent to 30 percent of the Government of Equatorial Guinea's outstanding stock of debt to China Eximbank. After the Account Settlement and Financing Agreement was amended on March 26, 2010, the borrower was expected -- at any given point in time -- to maintain a minimum cash balance in the escrow account [known as Tesoro Eximbank China Cuenta 30 (US$)] equivalent to the value of its next set of semi-annual principal, interest, and fee payment obligations to the lender. The borrower was also expected to deposit the cash proceeds from its oil export sales (crude oil sales revenue) to China into a payment reserve account [known as 还款准备金 or 赤道几内亚共和国财务预算部还款准备金 or Tesoro Eximbank China Cuenta 40 (US$)]. More specifically, the borrower was expected to deposit the cash proceeds from six oil cargoes into the payment reserve account. As of January 2020, Equatorial Guinea's Ministry of Finance was expected to maintain a minimum cash balance of $58,416,671.63 in its escrow account with China Eximbank (an amount equivalent to the next semi-annual installment of principal, interest, and fees due to China Eximbank in July 2020). However, the actual cash balance of the escrow account was $39,223,380.18 as of February 13, 2020. The cash balance of the escrow account was $100,698,988 as of December 31, 2017, $85.725,355.79 as of March 31, 2018, $149,825,137 as of April 30, 2018, $157,600,000 as of June 30, 2018, $75,923,212.60 as of July 31, 2018, $220,890,603.40 as of September 30, 2018, $241,848,587.20 as of December 31, 2019, and $39,223,380.18 as of February 13, 2020. The cash balance of the payment reserve account was $478,423,556 as of December 31, 2017, $478,423,556.50 as of March 31, 2018, $478,423,556.50 as of April 30, 2018, $478,423,556.50 as of June 30, 2018, $478,423,556.50 as of July 31, 2018, $478,423,556.50 as of September 30, 2018, $475,537,571.28 as of December 21, 2019, and $483,516,774 as of December 31, 2019</t>
  </si>
  <si>
    <t>Egypt</t>
  </si>
  <si>
    <t>EGY</t>
  </si>
  <si>
    <t>Chinese Government provides grant for Container Inspection Equipment Project (Linked to Record ID#1443)</t>
  </si>
  <si>
    <t>On April 20, 2011, the Chinese Deputy Minister of Commerce, Fu Ziying, signed a grant agreement with Nabil Abdel-Hamid, the Assistant Minister of Investment and International Cooperation of Egypt, for a Container Inspection Equipment Project. The monetary value of this grant commitment is unknown. The purpose of this project was to provide two container/vehicle inspection devices to the Egyptian Customs Authority and train Egyptian officials on the use of these devices at the Port Said Port in Port Said. On December 15, 2011, representatives of Egyptian Customs Authority and Nuctech Company Limited completed technical and performance tests in the city of Port Said (بور سعيد). By March 20, 2012, the two container inspections systems had become operational.</t>
  </si>
  <si>
    <t>Port Said Port</t>
  </si>
  <si>
    <t>Egyptian Customs Authority</t>
  </si>
  <si>
    <t>Egyptian Ministry of Investment and International Cooperation|Nuctech Company Limited (Tongfang Vision Technology Co., Ltd.)</t>
  </si>
  <si>
    <t>Recipient Government Agency|Chinese State-owned Company</t>
  </si>
  <si>
    <t>September 2011 ETCA  and subsequent projects</t>
  </si>
  <si>
    <t>Liberia</t>
  </si>
  <si>
    <t>LBR</t>
  </si>
  <si>
    <t>Chinese Government provides $6 million grant for two mobile container scanners (Linked to Record ID#1822)</t>
  </si>
  <si>
    <t>On September 27, 2011, the Chinese and Liberian governments signed an exchange of notes for the supply of two sets of Nuctech Mobile Container/Vehicle Inspection Systems (#1822).  On July 20, 2012, Chinese Ambassador to Liberia Zhao Jianhua delivered two container scanners to Liberia’s Minister of Finance, Amara M. Konneh. The scanners will be used by the Bureau of Customs and Excise of the Ministry of Finance to generate government revenues. The cost of the scanners was covered through a $6 million USD grant agreement as part of the September 2011 ETCA.  The scanners will be utilized at two of the country’s major ports of entry, the Freeport of Monrovia and the Roberts International Airport (RIA). The mobile scanners are equipped with technology that allows it users to check containers without opening them. The grant money came from an agreement made in September 2011 (Record ID#1822).</t>
  </si>
  <si>
    <t>Freeport of Monrovia</t>
  </si>
  <si>
    <t>Government of Liberia</t>
  </si>
  <si>
    <t>Liberian Bureau of Customs and Excise|Nuctech Company Limited (Tongfang Vision Technology Co., Ltd.)</t>
  </si>
  <si>
    <t>Jamaica</t>
  </si>
  <si>
    <t>JAM</t>
  </si>
  <si>
    <t>Chinese Government granted 21 million RMB to the Port Authority of Jamaica for the provision of mobile container x-ray scanning equipment</t>
  </si>
  <si>
    <t>On 22 September 2011, China signed a 21 million RBM grant agreement for the provision of mobile container x-ray scanning equipment to the Port Authority of Jamaica. On 23 August 2012, Jamaica and China held a bilateral meeting, which saw the official handing over of documents for new mobile X-ray container scanning equipment for use by the Port Authority of Jamaica. The equipment, which is valued at $296 million JMD, is a gift from China, which will provide a free one-year maintenance of the equipment.</t>
  </si>
  <si>
    <t>Port Authority of Jamaica</t>
  </si>
  <si>
    <t>Trinidad and Tobago</t>
  </si>
  <si>
    <t>TTO</t>
  </si>
  <si>
    <t>Chinese Government provides a RMB 30 million grant for container testing equipment for Port of Spain</t>
  </si>
  <si>
    <t>On September 11, 2014, the Chinese government completed donations for special container inspection equipment to the Government of Trinidad and Tobago. The purchase of the scanner was supported by a RMB 30 million grant from the Government of the People’s Republic of China on September 12, 2011. The equipment was the result of an October 31, 2013 contract signed by Trinidad and Tobago for the purchase of one scanner, which was originally slated to be provided by Tongfang Vision. The handover ceremony was held in the Port of Spain and allowed the handover of a fixed container scanner, which, according to the Guardian source, was installed at Port of Spain. Ambassador Huang Xingyuan and Stephan Cadiz signed the handover certificates on behalf of the two governments. Over 100 senior government officials attended the event.  The Nuctech Linear Accelerator X-ray scanner and detection system will help the government of Trinidad and Tobago process cargo significantly faster, from 35 containers per day to 495 containers per day. The same article announced that four additional scanners would be implemented by the end of 2014.  As of July 2017, the Trinidad and Tobago Guardian reported that use of the scanner is yet to commence due to the need to finalise maintenance and operational requirements. Additionally it reported that the project to acquire four additional scanners was shelved after the United States provided four refurbished scanners that were in the process of being implemented.</t>
  </si>
  <si>
    <t>Port of Spain</t>
  </si>
  <si>
    <t>Government of the Republic of Trinidad and Tobago</t>
  </si>
  <si>
    <t>Chinese Government provides grant for provision of two container scanners (Linked to Record ID#62869)</t>
  </si>
  <si>
    <t>On December 22, 2011, the Chinese Ambassador to Sierra Leone, Kuang Weilin, and Sierra Leone's Minister of Foreign Affairs and International Cooperation, Joseph Bandabla Dauda, signed a grant agreement for the Chinese Government to provide two container scanners to Sierra Leone, which will help the National Revenue Authority (NRA) improve its goods inspection capability. The monetary value of this grant commitment is unknown.  On June 7, 2012, Fan Xiaodong, Chargé d'affaires ad interim of the Chinese Embassy in Sierra Leone, and Samura Kamara, Minister of Finance and Economic Development, signed a handover certificate for the container inspection equipment project in Freetown. The project was carried out by Nuctech Co., Ltd. It provided two vehicle-mounted mobile container scanners. It was also responsible for installation, commissioning and personnel training. The scanners were installed at the Queen Elizabeth II Quay and Jendema Customs Posts. Although Nuctech was contractually obligated to train NRA staff on how to operate these scanners and carry out routine maintenance for the period between 2013 and 2014, these timelines were not met due to the Ebola outbreak.</t>
  </si>
  <si>
    <t>Government of Sierra Leone</t>
  </si>
  <si>
    <t>Government of Sierra Leone|Nuctech Company Limited (Tongfang Vision Technology Co., Ltd.)</t>
  </si>
  <si>
    <t>2010 $2.40994 billion USD syndicated loan for the Second Phase of the Newcastle Coal Loader Expansion Project in Australia</t>
  </si>
  <si>
    <t>Bank of China contributes $80 million USD to the $1.9 billion USD term loan tranche of a $2.40994 billion USD syndicated loan for the Second Phase of the Newcastle Coal Loader Expansion Project (Linked to Record ID#95688 and #95689)</t>
  </si>
  <si>
    <t>On August 9, 2010, financial close was reached on a deal in which a syndicate of 16 lenders — including the Bank of China (BOC), China Development Bank (CDB), and the Industrial and Commercial Bank of China (Asia) Limited (ICBC (Asia)) — entered into a $2.40994 billion USD ($2.62693 billion AUD) syndicated loan agreement with Newcastle Coal Infrastructure Group (NCIG) — a special purpose vehicle (SPV) and joint venture of of BHP Billiton (through Hunter Valley Energy Coal), Centennial Coal, Donaldson Coal, Peabody Energy, Felix Resources (Yancoal) and Whitehaven Coal Ltd. — for the Second Phase of the Newcastle Coal Loader Expansion Project. This loan was divided into four tranches: a $1.900 billion USD ($2.07108 billion AUD) term loan tranche with a maturity period of six years and maturity date of August 9, 2016; a $32.16 million USD ($35.06 million AUD) letter of credit tranche with a maturity period of six years and maturity date of August 9, 2016; a $45.94 million USD ($50.08 million AUD) working capital tranche with a maturity period of six years and maturity date of August 9, 2016; and a $431.84 million USD ($470.72 million AUD) junior loan tranche with a maturity period of 12 years.  BOC contributed $80.00 million USD ($87.20 million AUD), CDB contributed $40.00 million USD ($43.60 million AUD), and ICBC (Asia) contributed $40.00 million USD to the $1.900 billion USD six-year term loan tranche. In addition to the three Chinese banks, the following lenders contributed the respective amounts to the $1.9 billion USD term loan tranche: United Overseas Bank Limited (UOB) ($100.00 million USD; $109.00 million AUD), BHP Billiton ($521.34 million USD; $568.28 million AUD), Sumitomo Mitsui Banking Corporation (SMBC) ($100.00 million USD), Bank of Tokyo-Mitsubishi, Ltd. (BTMU) ($75.00 million USD; $81.75 million AUD), National Australia Bank Limited (NAB) ($100.00 million AUD), KfW ($55.04 million AUD; $60.00 million AUD), Oversea-Chinese Banking Corporation, Limited (OCBC Bank) ($65.00 million USD; $70.85 million AUD), Export Development Canada (EDC) ($95.00 million USD; $103.55 million AUD), DBS Bank ($100.00 million USD), Crédit Agricole Group ($100.00 million USD), KBC Bank ($75.00 million USD), Commonwealth Bank of Australia (CBA) ($125.00 million USD; $136.26 million AUD), and Australia and New Zealand Banking Group (ANZ) ($223.66 million USD; $243.80 million AUD). Record ID#95687 captures BOC's contribution. Record ID#95688 captures CDB's contribution. Record ID#95689 captures ICBC (Asia)'s contribution.  All 16 lenders, including BOC, CDB, and ICBC (Asia) contributed $26.99 million USD ($29.42 million AUD) to the $431.84 million USD junior loan tranche. All lenders on the $1.900 billion USD six-year term loan tranche contributed to the $431.84 million USD junior loan tranche. Record ID#95690 captures BOC's contribution. Record ID#95691 captures CDB's contribution. Record ID#95692 captures ICBC (Asia)'s contribution.  CBA and ANZ each contributed $16.08 million USD ($17.53 million AUD) to the $32.16 million USD letter of credit tranche. CBA and ANZ each contributed $22.97 million USD ($25.04 million AUD) to the $45.94 million USD working capital tranche. No Chinese banks participated in either tranche. In addition to the debt, $420.66 million AUD ($385.91 million USD) in equity was provided by the sponsors: $46.52 million AUD ($42.68 million USD) from Whitehaven, $48.80 million AUD ($44.77 million USD) from Donaldson, $36.98 million AUD ($33.92 million USD) from Centennial, $64.78 million AUD ($59.43 million USD) from Yancoal, $149.21 million AUD ($136.88 million USD) from BHP Billiton, and $74.37 million AUD ($68.23 million USD) from Peabody Energy.  The proceeds of the loan were to be used by the borrower for refinancing purposes and to finance the expansion of Stage 2 of the third coal loader at the Port of Newcastle. The $900 million AUD expansion, which sought to lift the coal export terminal's capacity to 53 million tons per annum (Mtpa), began in August 2010. It was completed in June 2012.  Then, on August 31, 2011, a syndicate of 15 lenders — including BOC, CDB, and ICBC (Asia)) — entered into a $2.94595 billion USD ($2.75532 billion AUD) syndicated loan loan agreement with Newcastle Coal Infrastructure Group (NCIG) for the Newcastle Coal Export Terminal Stage 2F Project. This loan was divided into four tranches: a $1.04999 billion USD ($982.05 million AUD) term loan tranche; a $1.800 billion USD ($1.68352 billion AUD) term loan tranche; a $53.30 million USD ($49.85 million AUD revolver tranche; and a $42.66 million USD ($39.90 million AUD) revolver tranche.  BOC contributed $11.00 million USD ($10.29 million AUD), CDB contributed $96.10 million USD ($89.88 million AUD), and ICBC (Asia) contributed $65.80 million USD ($61.54 million AUD) to the $1.049 billion USD term loan tranche. Record ID#95693 captures BOC's contribution. Record ID#95694 captures CDB's contribution. Record ID#95695 captures ICBC (Asia)'s contribution.  BOC contributed $78.40 million USD ($73.33 million AUD), CDB contributed $37.90 million USD ($35.45 million AUD), and ICBC (Asia) contributed $39.20 million USD ($36.66 million AUD) to the $1.8 billion USD term loan tranche. Record ID#95696 captures BOC's contribution. Record ID#95697 captures CDB's contribution. Record ID#95698 captures ICBC (Asia)'s contribution.  The proceeds of this loan were used by the borrower for the $1 billion AUD Stage 2F Coal Terminal Expansion at the Port of Newcastle, which sought to construct a third berth (K10), fourth stacker reclaimer, additional conveyors, and a rail flyover to the west of the 136-hectare Kooragang Island site, increasing the coal export terminal's maximum throughput capacity from 53 Mtpa to 66 Mtpa. Heron Construction Co Ltd was contracted for early works and dredging. Implementation began in August 2011. It was completed in June 2013.  Then, on July 4, 2017, financial close was reached on a deal in which a syndicate of nine lenders — including the Industrial and Commercial Bank of China (ICBC) — entered into a $633.82 million USD ($831.01 million AUD) syndicated loan agreement with Newcastle Coal Infrastructure Group (NCIG) — a special purpose vehicle (SPV) then owned by a joint venture of BHP (35% equity stake), Yancoal (27% equity stake), Peabody Energy (18% equity stake), Whitehaven Coal (11% equity stake), and Banpu (9% equity stake) — for the NCIG Coal Export Terminal 2017 Refinancing Project. This loan carried a maturity period of five years, a final maturity date of July 4, 2022, a commitment fee of 50 basis points (bps), and an interest rate of LIBOR plus a margin of 185 bps. The proceeds of this loan were used by the borrower to refinance $450 million USD of bank debt maturing in March 2018 for the NCIG Coal Export Terminal at the Port of Newcastle, New South Wales; due to lender demand, it was up-sized to refinance additional debt. ICBC contributed $50.00 million USD ($65.56 million AUD) to the loan syndicate. Record ID#95699 captures ICBC's contribution.  Then, on July 18, 2018, financial close was reached on a deal in which a syndicate of eight banks — including the Industrial and Commercial Bank of China (ICBC)— entered into a $378.5 million USD syndicated loan agreement with Newcastle Coal Infrastructure Group Pty Ltd (NCIG) — a special purpose vehicle (SPV) then owned by a joint venture of BHP (35% equity stake), Yancoal (27% equity stake), Peabody (14% equity stake), Whitehaven Coal (14.7% equity stake), and Centennial Coal (8.8% equity stake) — for the NCIG Coal Export Terminal 2018 Refinancing Project. The syndicated loan consisted of two term loan tranches: a $278.5 million USD term loan tranche with a maturity period of five years and a maturity date of July 18, 2023 and a $100 million USD term loan with a maturity period of 10 years and maturity date of July 18, 2028. The proceeds of this loan were to be used by the borrower for the refinancing of its debt. ICBC contributed $25 million USD to the $278.50 million USD term loan tranche. Record ID#95828 captures ICBC's contribution.</t>
  </si>
  <si>
    <t>Australia and New Zealand Banking Group (ANZ)|BHP Group Limited|China Development Bank (CDB)|Commonwealth Bank of Australia (CBA) (CommBank)|Credit Agricole S.A. (Crédit Agricole Group)|DBS Bank Ltd.|Export Development Canada (EDC)|Industrial and Commercial Bank of China (Asia) Limited (ICBC (Asia))|KBC Group N.V.|KfW Development Bank (KfW Entwicklungsbank GmbH)|MUFG Bank, Ltd. (Formerly Bank of Tokyo-Mitsubishi UFJ, Ltd. (BTMU))|National Australia Bank Limited (NAB)|Oversea-Chinese Banking Corporation, Limited (OCBC Bank)|Sumitomo Mitsui Banking Corporation (SMBC)|United Overseas Bank Limited (UOB)</t>
  </si>
  <si>
    <t>Recipient Private Sector|Recipient Private Sector|Chinese State-owned Policy Bank|Recipient Private Sector|Other Private Sector|Other Private Sector|Other State-owned Company|Chinese State-owned Commercial Bank|Other Private Sector|Other State-owned Bank|Other Private Sector|Recipient Private Sector|Other Private Sector|Other Private Sector|Other Private Sector</t>
  </si>
  <si>
    <t>China Development Bank contributes $40 million USD to the $1.9 billion USD term loan tranche of a $2.40994 billion USD syndicated loan for the Second Phase of the Newcastle Coal Loader Expansion Project (Linked to Record ID#95687 and #95689)</t>
  </si>
  <si>
    <t>Australia and New Zealand Banking Group (ANZ)|Bank of China (BOC)|BHP Group Limited|Commonwealth Bank of Australia (CBA) (CommBank)|Credit Agricole S.A. (Crédit Agricole Group)|DBS Bank Ltd.|Export Development Canada (EDC)|Industrial and Commercial Bank of China (Asia) Limited (ICBC (Asia))|KBC Group N.V.|KfW Development Bank (KfW Entwicklungsbank GmbH)|MUFG Bank, Ltd. (Formerly Bank of Tokyo-Mitsubishi UFJ, Ltd. (BTMU))|National Australia Bank Limited (NAB)|Oversea-Chinese Banking Corporation, Limited (OCBC Bank)|Sumitomo Mitsui Banking Corporation (SMBC)|United Overseas Bank Limited (UOB)</t>
  </si>
  <si>
    <t>Recipient Private Sector|Chinese State-owned Commercial Bank|Recipient Private Sector|Recipient Private Sector|Other Private Sector|Other Private Sector|Other State-owned Company|Chinese State-owned Commercial Bank|Other Private Sector|Other State-owned Bank|Other Private Sector|Recipient Private Sector|Other Private Sector|Other Private Sector|Other Private Sector</t>
  </si>
  <si>
    <t>ICBC (Asia) contributes $40 million USD to the $1.9 billion USD term loan tranche of a $2.40994 billion USD syndicated loan for the Second Phase of the Newcastle Coal Loader Expansion Project (Linked to Record ID#95687 and #95688)</t>
  </si>
  <si>
    <t>Australia and New Zealand Banking Group (ANZ)|Bank of China (BOC)|BHP Group Limited|China Development Bank (CDB)|Commonwealth Bank of Australia (CBA) (CommBank)|Credit Agricole S.A. (Crédit Agricole Group)|DBS Bank Ltd.|Export Development Canada (EDC)|KBC Group N.V.|KfW Development Bank (KfW Entwicklungsbank GmbH)|MUFG Bank, Ltd. (Formerly Bank of Tokyo-Mitsubishi UFJ, Ltd. (BTMU))|National Australia Bank Limited (NAB)|Oversea-Chinese Banking Corporation, Limited (OCBC Bank)|Sumitomo Mitsui Banking Corporation (SMBC)|United Overseas Bank Limited (UOB)</t>
  </si>
  <si>
    <t>Recipient Private Sector|Chinese State-owned Commercial Bank|Recipient Private Sector|Chinese State-owned Policy Bank|Recipient Private Sector|Other Private Sector|Other Private Sector|Other State-owned Company|Other Private Sector|Other State-owned Bank|Other Private Sector|Recipient Private Sector|Other Private Sector|Other Private Sector|Other Private Sector</t>
  </si>
  <si>
    <t>Bank of China contributes $26.99 million USD to the $431.84 million USD junior loan tranche of a $2.40994 billion USD syndicated loan for the Second Phase of the Newcastle Coal Loader Expansion Project (Linked to Record ID#95691 and #95692)</t>
  </si>
  <si>
    <t>China Development Bank contributes $26.99 million USD to the $431.84 million USD junior loan tranche of a $2.40994 billion USD syndicated loan for the Second Phase of the Newcastle Coal Loader Expansion Project (Linked to Record ID#95690 and #95692)</t>
  </si>
  <si>
    <t>ICBC (Asia) contributes $26.99 million USD to the $431.84 million USD junior loan tranche of a $2.40994 billion USD syndicated loan for the Second Phase of the Newcastle Coal Loader Expansion Project (Linked to Record ID#95690 and #95691)</t>
  </si>
  <si>
    <t>China Eximbank provides $27.45 million preferential buyer’s credit for Phnom Penh Port New Container Terminal Construction Project</t>
  </si>
  <si>
    <t>On November 4, 2010, China Eximbank and the Government of Cambodia signed a $27,452,416 preferential buyer’s credit (PBC) agreement for the Phnom Penh Port New Container Terminal Construction Project. The borrowing terms of the PBC were as follows: a 20-year maturity, a 7-year grace period, and a 2% interest rate. The proceeds of the PBC were used to partially finance an EPC contract with Shanghai Construction Group.  The purpose of the project was to construct a new container terminal on the Mekong River in Kien Svay district (Khmer: ស្រុកកៀនស្វាយ) within Kandal province, about 21 kilometers south of the city of Phnom Penh. The terminal, which is connected to National Highway No. 1 (NR1), is 300 meters long and 22 meters wide. It has two berths for 5000-ton freighters. It was designed to deal with the surge of cargo received by the country’s main port in Phnom Penh, and handle 150,000 TEUs per year in the first stage of development.  Construction was expected to start on June 20, 2011, and end on January 22, 2013. However, construction actually began on March 9, 2011. The terminal began operations on January 1, 2013, and an official inauguration ceremony for the new terminal was held on January 22, 2013.</t>
  </si>
  <si>
    <t>Phnom Penh Autonomous Port</t>
  </si>
  <si>
    <t>Shanghai Construction Group General Co.</t>
  </si>
  <si>
    <t>China Eximbank provides loan for Lobito Port Restoration and Extension Project</t>
  </si>
  <si>
    <t>In 2010, the $1.2 billion Lobito Port Restoration and Extension Project was financed with support from China Eximbank. The face value and borrowing terms of the China Eximbank loan are unknown.  Construction began on July 3, 2008 and was undertaken by China Harbour Engineering Company (CHEC). The project was completed on November 30, 2013. A handover ceremony for the project was held on December 11, 2013. However, the port is reportedly not yet fully operational. Also, shore cranes are reportedly not working, and stevedoring is done by cranes with a low productivity of 12 moves per hour per vessel.  Porto do Lobito is managed and operated by Empresa Portuária do Lobito (EPLo). The Lobito port was refurbished in anticipation of the completion of the Benguela railway for the export of copper and other minerals from Zambia and the DRC.</t>
  </si>
  <si>
    <t>Port of Lobito</t>
  </si>
  <si>
    <t>CITIC Construction Co. Ltd, Shandong Port Group Co. Ltd</t>
  </si>
  <si>
    <t>CDB provides loan for Phase 1 of Nouadhibou Fishing Port Project</t>
  </si>
  <si>
    <t>CDB provides loan for Phase 1 of Nouadhibou Fishing Port Project (Linked to Record ID#97754 and #97756)</t>
  </si>
  <si>
    <t>Chinese Embassy donates test equipment for shipping containers in Colombia</t>
  </si>
  <si>
    <t>On May 25th, 2010, Chinese Embassy in Colombia held a hand-over and certification signing ceremony for a set of test equipment for containers was held in Bogotá. This equipment will help with the inspections in customs as well as detecting drug trafficking. The equipment has been in used at Buenaventura since the ceremony and has supported commodity testing and anti-drug trafficking in shipping containers that pass through the border. No further information was found on the number of containers given to Colombia or on their monetary value.</t>
  </si>
  <si>
    <t>Government of Colombia</t>
  </si>
  <si>
    <t>Panadura Fishing Harbor Extension Project</t>
  </si>
  <si>
    <t>Chinese Government provides RMB 62.24 million grant for Panadura Fishing Harbor Extension Project (Linked to Record ID#33248)</t>
  </si>
  <si>
    <t>On December 9, 2010, China Harbour Engineering officially began work on a Chinese Government grant-financed Panadura Fishing Harbor Extension Project in Sri Lanka at a cost of RMB 62.24 million $7.3 million). The purpose of this project was to extend the breakwater at Panadura Fishing Harbor by 200 meters. The project was expected to reach completion within 8 months, and it was ultimately completed on June 7, 2011. It was undertaken in response to the 2007 floods in Sri Lanka. Upon completion, fishermen around Colombo port who previously had to travel to Mutwal and Beruwala harbours to anchor their vessel could use the Panadura harbour as an intermediate harbour.</t>
  </si>
  <si>
    <t>Panadura Fishery Harbour</t>
  </si>
  <si>
    <t>China Eximbank provides $65 million buyer’s credit loan for Hambantota Bunkering Project</t>
  </si>
  <si>
    <t>On August 6, 2009, the Export-Import Bank of China and the Government of Sri Lanka signed a $65,094,508 buyer’s credit loan (BCL) agreement (No. BLA0902) for the Hambantota Bunkering Project. The BCL carried the following terms: a 15 year maturity, a 3 year grace period, an interest rate of 6.5%, a default (penalty) interest rate of 1%, a 0.3% commitment fee, a 0.3% management fee, and a 6% Sinosure insurance premium (exposure fee) that was payable within 30 days of the loan signature date. It also specifies that 'in case of arrears on interest payments, the borrower is expected to pay interest on those arrears at an annualized rate equivalent to the interest rate on the respective loan. In case of arrears on interest and principal, then the borrower is expected to pay interest on those arrears at an annualized rate equivalent to the interest rate on the respective loan plus one percent.' The Government of Sri Lanka on-lent the proceeds of the BCL to Sri Lanka Ports Authority (SLPA), the state-owned operator of major commercial ports in Sri Lanka. SLPA (as the end-user) was expected to use the proceeds of the BCL to finance 85% of the cost of a $76.6 million commercial contract that its signed with China Huanqiu Contracting &amp; Engineering Corporation (HQCEC) on June 13, 2008.  China Eximbank disbursed an unknown amount in 2009, an unknown amount in 2010, $28.2 million in 2011, $3,339,025.80 in 2012, $1,099,631.65 in 2013, and $4,802,153.95 in 2014. The borrower made repayments worth $5,917,683 in 2015, $5,917,683 in 2018, $5,917,682 in 2019, $5,917,683 in 2020 and $5,917,683 in 2021.  The loan's amount outstanding was $62,355,400 (Rs 8,142,792,149) as of December 31, 2014, $59,560,793.91 (Rs. 8,098,892,118) as of December 31, 2015, $44,382,619 as of December 31, 2017, $38,464,936 as of December 31, 2018, $32,547,254 as of December 31, 2019, $26,629,571 as of December 31, 2020, $20,711,888 as of December 31, 2021, and $17,753,048 as of June 30, 2022.  The project involved the construction of a bunkering facility at Hambantota Port. The bunkering facility and tank farm are located 1.2 km from the Hambantota waterfront, and are connected to the oil terminal through a pipeline. The facility has 14 tanks (total storage of 80,000 m3). Eight of these storage tanks carry bunker oil for ships and six of the storage tank tanks carry aviation fuel and liquefied petroleum gas (LPG). This project was part of a broader effort by SLPA and the Government of Sri Lanka to position Hambantota port as a refueling and service point for cargo ships, which pass a few kilometers away off the southern tip of the country on one of the world’s busiest east-west shipping lanes. The contract for the Hambantota Bunkering Project was awarded to the China Huanqiu Contracting and Engineering Corporation. Construction was started in October 2009 and its mechanical works were completed on October 10, 2011.  Bunkering operations began after a project completion ceremony on June 22, 2014, and they are run by the SPLA. However, these operations were late suspended due to a loss of $19.9 million as a result of irregularities. 17,818 metric tons of marine gas oil were purchased by the Government of Sri Lanka for oil bunkering at the tank farm yard, but SLPA was only able to sell 3,235 metric tons due to the poor quality of oil. The Hambantota Bunkering Project has also encountered debt repayment problems.  On April 12, 2022, the Government of Sri Lanka announced a ‘pre-emptive’ sovereign debt default, noting that it would suspend debt repayments to all external creditors other than multilateral institutions. Its decision to suspend external debt service reportedly affected all China Eximbank loans with amounts outstanding at the time of the announcement.</t>
  </si>
  <si>
    <t>China Huanqiu Contracting &amp; Engineering Co., Ltd. (HQCEC)</t>
  </si>
  <si>
    <t>China Eximbank provides RMB 2 billion government concessional loan for Phase 1 of Autonomous Port of Nouakchott Expansion Project</t>
  </si>
  <si>
    <t>95357|95358|95359</t>
  </si>
  <si>
    <t>China Eximbank provides RMB 2 billion government concessional loan for Phase 1 of Autonomous Port of Nouakchott Expansion Project (Linked to Record ID#56903)</t>
  </si>
  <si>
    <t>In 2009, China Eximbank and the Government of Mauritania signed an RMB 2 billion government concessional loan (GCL) for Phase 1 of the Autonomous Port of Nouakchott Expansion Project. This loan carried the following terms: 20 year maturity, 2% interest rate, and a 5 year grace period. Phase 1 involved an expansion of Berth No. 4 and Berth No. 5 at the Autonomous Port of Nouakchott (French: Port Autonome de Nouakchott: Arabic: ميناء نواكشوط). It also involved the construction of a safety embankment of 5 kilometers to protect the harbor and the city of Nouakchott.  Upon completion, it was envisaged that the project would raise the harbor's output to above four million tons per year and spur economic and social development in Mauritania. China Road and Bridge Corporation (CRBC) was the contractor responsible for implementation. A groundbreaking ceremony was held on September 25, 2009. The project was completed in June 2014 and a completion ceremony was held on August 3, 2014. The Chinese Government also provided a separate loan for Phase 2 of the Autonomous Port of Nouakchott Expansion Project (captured in Record ID #56903), which involved the dredging of Berth No. 1, Berth No. 2, and Berth No. 3 at the Autonomous Port of Nouakchott.</t>
  </si>
  <si>
    <t>China Eximbank provides $16.7 million buyer's credit loan for Rio Grande Container Terminal Expansion Project</t>
  </si>
  <si>
    <t>Bermuda</t>
  </si>
  <si>
    <t>BMU</t>
  </si>
  <si>
    <t>On October 15, 2009, China Eximbank and Wilsons Sons Limited signed a $16.66 million buyer's credit loan (BCL) agreement for the Rio Grande Container Terminal Expansion Project. The loan carried a 10-year maturity and an interest rate of 6-month LIBOR plus a 1.7% margin. It was to be repaid in semi-annual installments.  It was secured by (i.e. collateralized against) a standby letter of credit issued for Tecon Rio Grande (with the financing bank as beneficiary.  Tecon Rio Grande also pledged the equipment that was to be purchase with the proceeds to the China Eximbank loan to Banco Itaú BBA S.A. as another source of collateral. The borrower was expected to use the proceeds of the loan to finance 85% of the total cost of acquiring two ship-to-shore (STS) and four rubber-to-gentry (RTG) cranes from Shanghai Zhenhua Heavy Industries Co., Ltd (ZPMC).  The loan was repaid in fully on January 21, 2019.  The purpose of the project was to expand the Rio Grande Container Terminal in Tecon. The project site is located on the western bank of the Rio Grande river, about 5 kms north of the Atlantic ocean and 7 kms south of the city of Rio Grande.  The new equipment was expected to be delivered in early 2011 and to increase capacity at Wilson Sons Limited's Rio Grande container terminal. It was expected to increase the number of ship-to-shore cranes to 6 and the number of rubber-typed gantry cranes to 8 at the Rio Grande container terminal.</t>
  </si>
  <si>
    <t>Port of Rio Grande</t>
  </si>
  <si>
    <t>Rio Grande Container Terminal</t>
  </si>
  <si>
    <t>Wilson Sons Limited</t>
  </si>
  <si>
    <t>Shanghai Zhenhua Heavy Industries Co., Ltd. (ZPMC)</t>
  </si>
  <si>
    <t>CSYIC offers $40 million loan for Ngardmau Port Development Project</t>
  </si>
  <si>
    <t>Palau</t>
  </si>
  <si>
    <t>PLW</t>
  </si>
  <si>
    <t>On August 5, 2009, the Shenyang International, Economic &amp; Technical Cooperation Corporation City Government (CSYIC) agreed in principle to issue a $40 million loan to the Government of Palau. The proceeds of the loan were to be used by the borrower to develop Ngardmau port into an international commercial port.  The representative from CSYIC, Mr. Narciso D. Cauguiran Jr., was accompanied by a delegation from Truk Pacifica Development Corporation, which was prepared to conduct a $100,000 feasibility study for this project. On September 13, 2010, the Palau Senate voted to approve $100,000 for a project feasibility study in order to secure the $40 million loan.  On April 16, 2010, it was reported that the same company, CSYIC, was prospecting for oil in Palau, and the alleged deal for the Ngardmau Free Trade Zone was based on a 'false rumor'. On July 20, 2011, it was reported that the deal fell through after Palau took in Uighur refugees against China's wishes.</t>
  </si>
  <si>
    <t>Ngardmau Port</t>
  </si>
  <si>
    <t>China Shenyang International Economic &amp; Technical Cooperation Co,. Ltd. (CSYIC)</t>
  </si>
  <si>
    <t>Government of Palau</t>
  </si>
  <si>
    <t>Truk Pacifica Development Corporation</t>
  </si>
  <si>
    <t>China Eximbank provides RMB 120 million government concessional loan for Container and Vehicle Inspection Equipment Project</t>
  </si>
  <si>
    <t>On September 7, 2009, the Export-Import Bank of China Eximbank signed an RMB 120,000,000 (or approximately $17,664,000 USD) government concessional loan (GCL) agreement with the Government of Syria for the Container and Vehicle Inspection Equipment Project. The borrowing terms of this loan are unknown. The proceeds of the loan were to be used by the borrower to finance a commercial contract with Nuctech Company, Ltd.  The purpose of the project was to purchase and install five customs (x-ray and THSCAN) scanners. The scanners were earmarked for use in the Port of Latakia, the Port of Tartous (Tartus), and the Daraa Border Crossing. Nuctech Company, Ltd. was the contractor responsible for implementation. According to a dataset of foreign-financed projects that the Syrian Planning Commission (SPC) provided to UNDP Syria in May 2011, this project commenced on January 1, 2007 and ended on December 31, 2009. The first scanner arrived in early 2008.</t>
  </si>
  <si>
    <t>Government of Syria</t>
  </si>
  <si>
    <t>Port of Tartus</t>
  </si>
  <si>
    <t>China Development Bank provides €215 million EUR loan for Piraeus Container Terminal Franchise Project</t>
  </si>
  <si>
    <t>China Development Bank provides €215 million EUR loan for Piraeus Container Terminal Franchise Project (Linked to Record ID#90694 and #92226)</t>
  </si>
  <si>
    <t>On August 31, 2009, the Ningbo Branch of China Development Bank (CDB) provided a €215 million EUR loan to Piraeus Container Terminal S.A. (PCT) — a special purpose vehicle (SPV) — for the Piraeus Container Terminal Franchise Project. This loan carried a maturity of 15 years, a grace period of 8 years, and an interest rate of 3-month Euribor plus a 1.2% margin. The loan was secured by (i.e. collateralized against) the cash reserves of PCT. The balance of the loan was to be disbursed gradually over a period of 7 years. The loan had the following repayment schedule: 5.0% of the outstanding principal amount beginning on the eighth anniversary of the first borrowing date, to be paid annually for the first eight years and 10.0% of the outstanding amount to be paid annually over the next six years. The loan was fully disbursed as of December 31, 2016. COSCO Pacific also issued a €54.8 million EUR loan to PCT for the Piraeus Container Terminal Franchise Project that was subordinate to the senior debt of the CDB loan (as captured via Record ID#92226).  PCT is a project company (SPV) incorporated in Greece and a wholly owned subsidiary of COSCO Pacific Limited. PCT was established to manage Container Terminals No. 2 and No. 3 at the Port of Piraeus that COSCO Shipping took control over on October 1, 2010, per the concession agreement in 2008. Piraeus Port is the largest port in Greece and for the Balkans and Black Sea countries. COSCO Pacific is leasing and operating the Piraeus Port container terminals for 30 years under a build-operate-transfer (BOT) lease agreement with the Piraeus Port Authority S.A. (PPA), with an extendable five-year term. Under the terms of the concession agreement, COSCO committed to invest over $700 million USD in upgrading the port's facilities.  The proceeds of the CDB loan to PCT were used to be used by PCT to upgrade Pier 2 and complete the construction of Pier 3 at the Piraeus Container Port and thereby bring the capacity of the terminal up to 3.7 million TEUs, financing the BOT obligation. Construction was originally expected to be completed by the end of 2015. Implementation began in 2010 and the project was ultimately completed in 2015. Then, in 2015, the Piraeus Container Terminal 3 Expansion Project, financed by a CDB €130 million EUR loan (captured via Record ID#90694) commenced.  COSCO's winning of the concession led to a series of planned strikes by dockworkers at Piraeus in October 2009; the strikes were an attempt to facilitate changes to COSCO's concession agreement by delaying the start of the agreement until after Greece's October 4, 2009, general election, which the PASOK party, which had vowed to renegotiate the team, was predicted to win. Previous strikes in 2008 were aimed at protesting the privatization of the container terminals at Piraeus, which COSCO had acquired via the concession. PCT began operations at Pier 2 on October 1, 2009, as planned, although with the assistance of PPA. The strikes ended on October 19, 2009, after negotiations.  Additionally, on October 19, 2009, Aronis-Drettas-Karlaftis Consultant Engineers S.A. (ADK) filed a civil claim against COSCO Pacific Limited and PCT at the Court of First Instance of Athens in Greece alleging non-payment of fees for its design services and project management services; ADK claimed €5,800,000 (~$6.3 million USD-2015) in total. COSCO Pacific and PCT defended the material claims at the November 30, 2010 trial hearing. The Court of First Instance of Athens entirely dismissed the ADK's claim against COSCO Pacific and PCT and awarded the companies legal expenses worth €30,000 EUR (~$33,000 USD-2015); ADK appealed the case to the Court of Appeals of Athens, which upheld the dismissal and awarded part of legal expenses worth €600 EUR (~$700 USD-2015). ADK did not appeal to Supreme Civil and Criminal Court of Greece.  COSCO later acquired a 67% stake in PPA in 2016, with the equity transfer completed in 2021. COSCO's involvement at Piraeus Port, including this project, has been hailed as the ‘flagship project’ of the Sino-Greek Construction of the Belt and Road Initiative (BRI).</t>
  </si>
  <si>
    <t>The loan was secured by (collateralized against) the cash reserves of Piraeus Container Terminal S.A.</t>
  </si>
  <si>
    <t>COSCO Pacific provides a €54.8 million EUR loan for the Piraeus Container Terminal Franchise Project</t>
  </si>
  <si>
    <t>COSCO Pacific provides a €54.8 million EUR loan for the Piraeus Container Terminal Franchise Project (Linked to Record ID#90730 and #90694)</t>
  </si>
  <si>
    <t>On August 31, 2009, COSCO Pacific Limited signed a €54.8 million EUR loan agreement with Piraeus Container Terminal S.A. (PCT) — a special purpose vehicle (SPV) incorporated in Greece and wholly owned by COSCO Pacific Limited — for the Piraeus Container Terminal Franchise Project (captured via Record ID#92226). This loan carried an interest rate of 3-month Euribor plus a 1.5% margin; the repayment period would begin with the completion of the disbursement of the total amount of a China Development Bank (CDB) loan. This loan was subordinate to €215 million EUR in senior debt issued by CDB in August 2009 (and captured via Record ID#90730).  PCT was established to manage Container Terminals No. 2 and No. 3 at the Port of Piraeus that COSCO Shipping took control over on October 1, 2010, per the concession agreement in 2008. Piraeus Port is the largest port in Greece and for the Balkans and Black Sea countries. COSCO Pacific is leasing and operating the Piraeus Port container terminals for 30 years under a build-operate-transfer (BOT) lease agreement with the Piraeus Port Authority S.A. (PPA), with an extendable five-year term. Under the concession, COSCO committed to invest over $700 million USD in upgrading the port's facilities.  The proceeds of the CDB loan to PCT were used to be used by PCT to upgrade Pier 2 and complete the construction of Pier 3 at the Piraeus Container Port and thereby bring the capacity of the terminal up to 3.7 million TEUs, financing the BOT obligation. Construction was originally expected to be completed by the end of 2015. Implementation began in 2010 and the project was ultimately completed in 2015. Then, in 2015, the Piraeus Container Terminal 3 Expansion Project, financed by a CDB €130 million EUR loan (captured via Record ID#90694) commenced.  COSCO's winning of the concession led to a series of planned strikes by dockworkers at Piraeus in October 2009; the strikes were an attempt to facilitate changes to COSCO's concession agreement by delaying the start of the agreement until after Greece's October 4, 2009, general election, which the PASOK party, which had vowed to renegotiate the team, was predicted to win. Previous strikes in 2008 were aimed at protesting the privatization of the container terminals at Piraeus, which COSCO had acquired via the concession. PCT began operations at Pier 2 on October 1, 2009, as planned, although with the assistance of PPA. The strikes ended on October 19, 2009, after negotiations.  Additionally, on October 19, 2009, Aronis-Drettas-Karlaftis Consultant Engineers S.A. (ADK) filed a civil claim against COSCO Pacific Limited and PCT at the Court of First Instance of Athens in Greece alleging non-payment of fees for its design services and project management services; ADK claimed €5,800,000 (~$6.3 million USD-2015) in total. COSCO Pacific and PCT defended the material claims at the November 30, 2010 trial hearing. The Court of First Instance of Athens entirely dismissed the ADK's claim against COSCO Pacific and PCT and awarded the companies legal expenses worth €30,000 EUR (~$33,000 USD-2015); ADK appealed the case to the Court of Appeals of Athens, which upheld the dismissal and awarded part of legal expenses worth €600 EUR (~$700 USD-2015). ADK did not appeal to Supreme Civil and Criminal Court of Greece.  COSCO later acquired a 67% stake in PPA in 2016, with the equity transfer completed in 2021. COSCO's involvement at Piraeus Port, including this project, has been hailed as the ‘flagship project’ of the Sino-Greek Construction of the Belt and Road Initiative (BRI).</t>
  </si>
  <si>
    <t>Chinese grants to Georgia under 2008 ETCA</t>
  </si>
  <si>
    <t>Georgia</t>
  </si>
  <si>
    <t>GEO</t>
  </si>
  <si>
    <t>Chinese Government provides a RMB 20 million grant — via an ETCA — in 2009 for acquisition of railway inspection equipment (Linked to Record ID#42263)</t>
  </si>
  <si>
    <t>On March 21, 2008, the Chinese Government and the Government of Georgia signed an Economic and Technical Cooperation Agreement (ETCA), in which the Chinese Government committed RMB 20 million ($2,836,000 USD) in grant funding to acquire and install railway inspection equipment (or a ‘container inspection system’) for the Revenue Service of the Ministry of Finance of Georgia (see linked Record ID#42263). Then, on December 29, 2009, the Chinese Government and the Government of Georgia signed another ETCA, in which the Chinese Government committed RMB 20 million ($2,928,000 USD) in grant funding for the same purpose and project (captured by this project).  The proceeds from these grants supported the provision and installation of 11 scanners (for hand luggage) and several other roentgen and X-ray scanners at security and customs checkpoints and terminals in Ninotsminda, Kazbegi, Guguti, the port of Batumi, the port of Poti, Kuleyi, Lagodekhi, Sarpi, and Adlia (all of which are either ports, railway stations, or major areas of cross-border traffic). The scanners allowed custom officers to check luggage without opening them. The project was carried out by Nuctech Company Limited.  The various equipment installations occurred between February and December 2009. The project was ultimately completed on September 1, 2010. However, a formal project handover ceremony did not take place until May 30, 2011. This project reportedly increased the efficiency of customs checks of at the Port of Poti. Customs inspection work that would previously be completed in 3 hours using the old inspection system could now be completed in 3 minutes with the new equipment.</t>
  </si>
  <si>
    <t>Port of Batumi</t>
  </si>
  <si>
    <t>Revenue Service of the Ministry of Finance (Georgia)</t>
  </si>
  <si>
    <t>Port of Poti</t>
  </si>
  <si>
    <t>Uruguay</t>
  </si>
  <si>
    <t>URY</t>
  </si>
  <si>
    <t>Chinese Government donates a container scanner to Uruguay's National Ports Administration in 2009</t>
  </si>
  <si>
    <t>On 23 March 2009, the governments of China and Uruguay exchanged letters, through which the Chinese Government extended a donation of non-instrusive scanner equipment for cargo containers and vehicles (equipo escáner de inspección no instrusiva de contenedores cargas y vehiculos) for which 20 million CNY would be disbursed to the Uruguayan Government. On 20 October 2009, Uruguay's National Ports Administration (Administración Nacional de Puertos) signed a contract with the Chinese company Nuctech Company Limited for the implementation of this project. The scanner was delivered on 23 August 2010. It was estimated that the new equipment would start operating in the first months of 2011. Under the agreement, China offers the services of an official from China, who will supervise for the proper functioning of the equipment for one year.  The scanner had a value of 66,087,053 Uruguayan pesos according to the 2011 financial statement from Uruguay's National Ports Administration, or close to 1.5 million USD according to an article from the Presidency of Uruguay. According to the same Uruguayan government source that cites the 1.5 million USD value of the scanner, the agreement signed with China also included funding for the maintenance and training costs of six people for the management of the scanner. Therefore, the original 20 million CNY amount from the agreement has been coded as the transaction amount. The six individuals who received training included three customs officials, one prefecture official, one Faculty of Engineering official, and one Port official.  This donation stems from the Economic and Technical Cooperation Agreement that was signed on 12 May 2008 and approved by Law 18,470 of Uruguay on 17 March 2009. The Central Bank of Uruguay would associate this donation with Aid Account No. 2008/1, which would be managed by China Development Bank and the Central Bank of Uruguay.</t>
  </si>
  <si>
    <t>Port of Montevideo</t>
  </si>
  <si>
    <t>Government of Uruguay</t>
  </si>
  <si>
    <t>Central Bank of Uruguay|China Development Bank (CDB)|National Ports Administration of Uruguay (ANP)|Nuctech Company Limited (Tongfang Vision Technology Co., Ltd.)</t>
  </si>
  <si>
    <t>Recipient Government Agency|Chinese State-owned Policy Bank|Recipient Government Agency|Chinese State-owned Company</t>
  </si>
  <si>
    <t>China Eximbank pledges $83 million loan for development of port and marina in St. Patrick</t>
  </si>
  <si>
    <t>Grenada</t>
  </si>
  <si>
    <t>GRD</t>
  </si>
  <si>
    <t>In February 2008, China Eximbank pledged to provide an $83 million loan to the Government of Grenada for the development of a port and marina in St. Patrick. The plans for this project were approved by the Government of Grenada government. However, there is no evidence that this pledge materialized into an actual loan commitment.
 In the International Monetary Fund's publication on November 4, 2008 regarding Grenada's economic performance the loan was described as concessional, though there had not been a commitment yet.</t>
  </si>
  <si>
    <t>Saint Patrick Port and Marina</t>
  </si>
  <si>
    <t>Government of Grenada</t>
  </si>
  <si>
    <t>China State Construction Engineering Corporation (CSCEC)</t>
  </si>
  <si>
    <t>China Eximbank provides RMB 87.01 million government concessional loan for Container Scanner Acquisition Project</t>
  </si>
  <si>
    <t>95746|95745|107125</t>
  </si>
  <si>
    <t>China Eximbank provides RMB 87.01 million government concessional loan for Container Scanner Acquisition Project (Linked to Record ID#56164)</t>
  </si>
  <si>
    <t>On December 26, 2008, China Eximbank and the Government of Cape Verde signed an RMB 87,010,000 government concessional loan (GCL) for the Container Scanner Acquisition Project. This loan carried the following terms: 2% interest rate, 5-year grace period, and 20-year maturity. The Government of Cape Verde guaranteed RMB 85,045,963 of the total loan amount.
 Three tranches were disbursed according to the following schedule: 
 (1) CVE 282.95 million on August 7, 2009, 
 (2) CVE 565.594 million on December 4, 2009, and 
 (3) CVE 97.043 million on December 19, 2011. 
 The proceeds of the loan were to be used by the borrower to finance a commercial contract with Nuctech Company Limited. The project involved the acquisition of three container scanners for use at Port Grande, Port Palmeira, and Port Praia. Its ultimate purpose was to help Empresa Nacional de Administração dos Portos, S.A (ENAPOR) — the state-owned port authority — modernize customs and combat smuggling. Two technicians from Nuctech Company Limited arrived in Cape Verde in March 2009 to collect information in preparation for building and delivering the container scanners. The project was officially completed on December 6, 2010. Then, in 2018, the Chinese Government donated additional customs inspection equipment from Nuctech Company Limited (see Record ID#56164).</t>
  </si>
  <si>
    <t>Port Grande</t>
  </si>
  <si>
    <t>Cabo Verde National Port Administration Company (ENAPOR)|Nuctech Company Limited (Tongfang Vision Technology Co., Ltd.)</t>
  </si>
  <si>
    <t>Recipient State-owned Company|Chinese State-owned Company</t>
  </si>
  <si>
    <t>On December 26, 2008, China Eximbank and the Government of Cape Verde signed an RMB 87,010,000 government concessional loan (GCL) for the Container Scanner Acquisition Project. This loan carried the following terms: 2% interest rate, 5-year grace period, and 20-year maturity. The Government of Cape Verde guaranteed RMB 85,045,963 of the total loan amount. 
 Three tranches were disbursed according to the following schedule: 
 (1) CVE 282.95 million on August 7, 2009, 
 (2) CVE 565.594 million on December 4, 2009, and 
 (3) CVE 97.043 million on December 19, 2011. 
 The proceeds of the loan were to be used by the borrower to finance a commercial contract with Nuctech Company Limited. The project involved the acquisition of three container scanners for use at Port Grande, Port Palmeira, and Port Praia. Its ultimate purpose was to help Empresa Nacional de Administração dos Portos, S.A (ENAPOR) — the state-owned port authority — modernize customs and combat smuggling. Two technicians from Nuctech Company Limited arrived in Cape Verde in March 2009 to collect information in preparation for building and delivering the container scanners. The project was officially completed on December 6, 2010. Then, in 2018, the Chinese Government donated additional customs inspection equipment from Nuctech Company Limited (see Record ID#56164).</t>
  </si>
  <si>
    <t>Port Palmeira</t>
  </si>
  <si>
    <t>China Eximbank loan agreement and debt rescheduling agreement for the Hambantota Port Development Project</t>
  </si>
  <si>
    <t>China Eximbank restructures $306.7 million buyer’s credit loan for Hambantota Port Development Project in 2008 (Linked to Record ID#33256)</t>
  </si>
  <si>
    <t>On December 30, 2007, the Export-Import Bank of China and the Government of Sri Lanka signed a $306,726,736 buyer’s credit loan (BCL) agreement [BLA0704] for Phase I of the Hambantota Port Development Project. The original borrowing terms of the BCL (captured via Record ID#33256) are as follows: an annual interest rate of 6-month LIBOR plus a 0.9% margin, a 1% default (penalty) interest rate, a 15 year maturity, a 4 year grace period, a 0.3% management fee, a 0.3% commitment fee, and a 6% Sinosure insurance premium (exposure fee) that was to be paid in two equal installments within two years of the loan agreement signature date. The BCL agreement also specifies that 'in case of arrears on interest payments, the borrower is expected to pay interest on those arrears at an annualized rate equivalent to the interest rate on the respective loan. In case of arrears on interest and principal, then the borrower is expected to pay interest on those arrears at an annualized rate equivalent to the interest rate on the respective loan plus one percent.'  The Government of Sri Lanka on-lent the proceeds of the BCL to Sri Lanka Ports Authority (SLPA), the state-owned operator of major commercial ports in Sri Lanka.  China Eximbank disbursed an unknown amount in 2007, an unknown amount in 2008, $153,430,619.03 (Rs. 17,634,548,199) in 2009, $114,859,550.41 (Rs. 12,987,651,775) in 2010, $2,929,597.02 (Rs. 323,888,923) in 2011, and $31,944,655.03 in 2012. The loan's amount outstanding was $248,349,992.17 (Rs. 32,073,358,419) as of December 31, 2013, $223,073,990 as of December 31, 2016 and $69,710,622 as of June 30, 2022.  At the time the loan was contracted, its all-in interest rate was 5.234%. However, at the beginning of the project implementation period, LIBOR increased, pushing up the all-in interest rate to 6.5%. The Government of Sri Lanka and China Eximbank restructured the BCL agreement in October 2008, replacing the loan’s variable interest rate with a fixed interest rate of 6.3% (as captured via Record ID#85184).  Phase I of the Hambantota Port Development Project involved the construction of two breakwaters (312m long eastern b/w and 988m long western b/w), a 17m deep harbor basin, a 210m wide entrance channel, a service berth, a 100,000 DWT general purpose berth, a 100,000 DWT oil berth, and various roads and buildings (including an administrative building, a public service building and utility buildings).  China Harbor Engineering Co. and Sinohydro were the contractors responsible for project implementation. Construction of the port commenced on January 15, 2008. The first phase of the port was ceremonially opened on November 18, 2010, with the berthing of the naval ship ‘Jetliner’ at the port facilities. November 18, 2010 also marked the date of the President’s birthday and the beginning of Phase II of the Hambantota Port Development Project (HPDP). However, the project was not officially completed until October 30, 2011.  Phases I and II of HPDP have encountered financial management problems and corruption allegations. Hambantota Port generated lower-than-expected container traffic and proved to be commercially nonviable under SLPA ownership. Consequently, SLPA could not service its loans to China Eximbank. In response, China Merchants Port Holdings Company Limited (CMPort) — a subsidiary of China Merchants Group (a Chinese state-owned enterprise) — purchased a majority ownership stake in the port and the right to operate and develop it for 99 years. More specifically, on July 29, 2017, China Merchants Port Holdings Company Limited (CMPort), a subsidiary of China Merchants Group, and Sri Lanka Port Authority (SLPA) signed a 99-year concession agreement and formed a joint venture to operate Hambantota Port. According to the terms of the joint venture agreement, CMPort acquired an 85% stake in Hambantota International Ports Group (HIPG) and a 49.3% stake in Hambantota International Port Services (HIPS), representing about 70% of the total equity. CMPort was also granted the operating and management rights of HIPG and HIPS as well as the lease and development rights of approximately 11.5 square kilometers of land in the Hambantota port area. CMPort agreed to make a total equity investment of $1.12 billion, of which $974 million would be used to acquire the 85% stake in HIPG and $146 million would be deposited into a bank account in the name of CMPort in Sri Lanka (for the expansion of Hambantota Port and shipping-related business).  According to a July 20, 2017 Cabinet Memorandum entitled ‘Hambantota Port Concession Agreement’ (No. MPS/SEC/2017/32) that was approved by Sri Lanka’s Cabinet on August 4, 2017, when the concession agreement was signed, responsibility for repayment of the China Eximbank loans that were contracted for the construction of Hambantota Port was transferred from SLPA to the General Treasury. Given that the General Treasury was also identified of the recipient of the $974 million cash infusion from CMPort, many media outlets and commentators reported that the arrangement represented a ‘debt-for-equity’ swap.  Another source of controversy arose in June 2018 when the New York Times reported that $7.6 million had been transferred from a Standard Chartered Bank account controlled by China Harbor Engineering Co. (labelled ‘HPDP Phase 2’) to affiliates of President Rajapaksa’s re-election campaign. The New York Times also reported that checks worth $1.2 million (linked to the ‘HPDP Phase 2’ bank account) were delivered to President Rajapaksa’s official residence.</t>
  </si>
  <si>
    <t>Pier or Berth; Port; Port Basin and Marine Preparation; Mineral or Energy Infrastructure</t>
  </si>
  <si>
    <t>Costa Rica</t>
  </si>
  <si>
    <t>CRI</t>
  </si>
  <si>
    <t>Chinese Government provides $12 million grant for Container Inspection Equipment Project</t>
  </si>
  <si>
    <t>In 2008, the Chinese Government donated two mobile scanners to the Government of Costa Rica. Each scanner was worth $6 million. The scanners were equipped with X-ray technology for examining the contents of vehicles and containers. The recipient of the donation was the Costa Rica Ministry of Environment and Energy (MINAE) and the scanners were to be used at the Port of Limón. According to a 2018 work report (INFORME DE LABORES), the scanners were used in tests but never for daily operation, as the port of Limón lacked the Internet and electrical connections for the scanners, which would instead require a diesel generator and could not operate in the rain. The reported cost of maintaining the scanners was $400,000 annually, and they were only used for specific containers. In 2015, they were taken to the State Phytosanitary (Plant Health) Service for further evaluation. The State Phytosanitary Service discovered that the scanners were unable to distinguish between organic and inorganic materials, and the Government of Costa Rica decided not to renew the contract to maintain the equipment. Then, in July 2016, the Government of Costa Rica rejected a second offer from the Chinese Government of three additional container inspection equipment scanners (see Record ID#54880).</t>
  </si>
  <si>
    <t>Port of Limón</t>
  </si>
  <si>
    <t>Costan Rican Ministry of Environment and Energy (MINAE)</t>
  </si>
  <si>
    <t>China Construction Bank and ICBC contributions to USD 925 million syndicated loan for Reliance Ports and Terminals and Reliance Utilities</t>
  </si>
  <si>
    <t>India</t>
  </si>
  <si>
    <t>IND</t>
  </si>
  <si>
    <t>ICBC contributes 28 million USD to a syndicated loan for Reliance Ports and Terminals and Reliance Utilities (linked to Record ID#104740)</t>
  </si>
  <si>
    <t>In May 2007, Reliance Ports and Terminals and Reliance Utilities signed a 925 million USD syndicated 10-year. ICICI Bank held a majority of the loan at $236 million and Standard Chartered with $60 million. Mashreqbank participated on a $44.5m ticket. Arab Banking Corp, BNP Paribas, DBS, Intesa Sanpaolo and Sumitomo Mitsui Banking Corp all committed $34.5m. Emirates Bank, Union National Bank, Abu Dhabi Commercial Bank, Banco Espirito Santo de Investimento, First Gulf Bank and Old Mutual lent $30m. Industrial &amp; Commercial Bank of China took a $28m ticket (as recorded in this project). Banque Federative du Credit Mutuel, BayernLB and Mitsubishi UFJ took $24m. China Construction Bank (recorded in Record ID#104740), DnB NOR Bank, Fortis and Industrial Bank of Korea committed $16m. Ahli United Bank and the National Bank of Dubai lent $15m each. Bank of Bahrain &amp; Kuwait, Bank of Taiwan and Dah Sing Financial Holdings took $10m. Bank Sinopac lent $8m.</t>
  </si>
  <si>
    <t>Abu Dhabi Commercial Bank PJSC (ADCB)|Ahli United Bank|Arab Banking Corporation (Bank ABC)|Banco Espírito Santo, S.A. (BES)|Bank of Bahrain and Kuwait B.S.C (BBK)|Bank of Taiwan |Bank SinoPac|Banque Fédérative du Crédit Mutuel (BFCM) (CM-CIC)|Bayerische Landesbank (BayernLB)|BNP Paribas S.A.|China Construction Bank Corporation (CCB)|Dah Sing Bank|DBS Bank Ltd.|DNB Bank ASA (formerly DnB NOR ASA)|Emirates Bank International PJSC (EBI)|Emirates NBD Bank P.J.S.C.|First Gulf Bank (FGB)|Fortis Bank|ICICI Bank Limited|Intesa Sanpaolo S.P.A. (formerly Cariplo/Banca Intesa/BCI)|Mashreq Bank|Mitsubishi UFJ Financial Group|Old Mutual Group|Standard Chartered Bank PLC|Sumitomo Mitsui Banking Corporation (SMBC)|Union National Bank (UNB)</t>
  </si>
  <si>
    <t>Other State-owned Bank|Other Private Sector|Other State-owned Bank|Other Private Sector|Other Intergovernmental Organization|Other State-owned Bank|Other Private Sector|Other Private Sector|Other State-owned Bank|Other Private Sector|Chinese State-owned Commercial Bank|Chinese Private Sector|Other Private Sector|Other Private Sector|Other State-owned Bank|Chinese State-owned Bank|Other State-owned Bank|Other Private Sector|Other Private Sector|Other Private Sector|Other Private Sector|Other Private Sector|Other Private Sector|Other Private Sector|Other Private Sector|Other State-owned Bank</t>
  </si>
  <si>
    <t>Jamnagar Utilities &amp; Power Private Limited (formerly Reliance Utilities And Power Private Limited)|Reliance Ports and Terminals Pvt. Ltd. (RPTL)</t>
  </si>
  <si>
    <t>Recipient Private Sector|Recipient Private Sector</t>
  </si>
  <si>
    <t>India|India</t>
  </si>
  <si>
    <t>China Construction Bank contributes 16 million USD to a syndicated loan for Reliance Ports and Terminals and Reliance Utilities (linked to Record ID#104739)</t>
  </si>
  <si>
    <t>In May 2007, Reliance Ports and Terminals and Reliance Utilities signed a 925 million USD syndicated 10-year. ICICI Bank held a majority of the loan at $236 million and Standard Chartered with $60 million. Mashreqbank participated on a $44.5m ticket. Arab Banking Corp, BNP Paribas, DBS, Intesa Sanpaolo and Sumitomo Mitsui Banking Corp all committed $34.5m. Emirates Bank, Union National Bank, Abu Dhabi Commercial Bank, Banco Espirito Santo de Investimento, First Gulf Bank and Old Mutual lent $30m. Industrial &amp; Commercial Bank of China took a $28m ticket (as recorded in Record ID#104739). Banque Federative du Credit Mutuel, BayernLB and Mitsubishi UFJ took $24m. China Construction Bank (recorded in this project), DnB NOR Bank, Fortis and Industrial Bank of Korea committed $16m. Ahli United Bank and the National Bank of Dubai lent $15m each. Bank of Bahrain &amp; Kuwait, Bank of Taiwan and Dah Sing Financial Holdings took $10m. Bank Sinopac lent $8m.</t>
  </si>
  <si>
    <t>Abu Dhabi Commercial Bank PJSC (ADCB)|Ahli United Bank|Arab Banking Corporation (Bank ABC)|Banco Espírito Santo, S.A. (BES)|Bank of Bahrain and Kuwait B.S.C (BBK)|Bank of Taiwan |Bank SinoPac|Banque Fédérative du Crédit Mutuel (BFCM) (CM-CIC)|Bayerische Landesbank (BayernLB)|BNP Paribas S.A.|Dah Sing Bank|DBS Bank Ltd.|DNB Bank ASA (formerly DnB NOR ASA)|Emirates Bank International PJSC (EBI)|Emirates NBD Bank P.J.S.C.|First Gulf Bank (FGB)|Fortis Bank|ICICI Bank Limited|Industrial and Commercial Bank of China (ICBC)|Intesa Sanpaolo S.P.A. (formerly Cariplo/Banca Intesa/BCI)|Mashreq Bank|Mitsubishi UFJ Financial Group|Old Mutual Group|Standard Chartered Bank PLC|Sumitomo Mitsui Banking Corporation (SMBC)|Union National Bank (UNB)</t>
  </si>
  <si>
    <t>Other State-owned Bank|Other Private Sector|Other State-owned Bank|Other Private Sector|Other Intergovernmental Organization|Other State-owned Bank|Other Private Sector|Other Private Sector|Other State-owned Bank|Other Private Sector|Chinese Private Sector|Other Private Sector|Other Private Sector|Other State-owned Bank|Chinese State-owned Bank|Other State-owned Bank|Other Private Sector|Other Private Sector|Chinese State-owned Commercial Bank|Other Private Sector|Other Private Sector|Other Private Sector|Other Private Sector|Other Private Sector|Other Private Sector|Other State-owned Bank</t>
  </si>
  <si>
    <t>BOC and China CITIC bank contribution to $250 million syndicated revolver loan for ICTSI Capital for refinancing, acquisition, and working capital purposes in 2007</t>
  </si>
  <si>
    <t>Bank of China contributes $16 million to $250 million syndicated revolver loan for ICTSI Capital in Dec. 2007 for refinancing, acquisition, and working capital purposes (Linked to Record ID#98694)</t>
  </si>
  <si>
    <t>On December 5, 2007 ICTSI Capital BV signed an agreement for a $250 million USD syndicated revolver loan (line of credit). ICTSI Capital BV is a Netherlands-incorporated special purpose vehicle and wholly owned subsidiary of the Philippines' International Container Terminal Services (ICTSI). Bank of China served as a lead arranger and contributed $16 million USD. This project captures the contribution of the Bank of China.  Other financiers of the loan included Calyon, Citi and HSBC as original mandated leads contributing $17 million each. ANZ, Citic Ka Wah Bank (contribution captured in #98694), First Commercial Bank, Mega International Commercial Bank, Mizuho Corporate Bank and Sumitomo Mitsui Banking Corp, each contributed $16 million. DnB Nor Bank and Sumitomo Mitsui Trust &amp; Banking provided $14.5 million each. Bank Negara Indonesia, Bank of Tokyo Mitsubishi UFJ, Maybank and Societe Generale each put up $10 million. Cathay United Bank, Chinatrust Commercial Bank and Taiwan Business Bank all contributed $5 million. Shanghai Commercial &amp; Savings Bank gave $3 million.  This loan carried a maturity period of three-year and an interest rate of LIBOR plus 80 basis points. ICTSI issued a guarantee for this loan. Proceeds were to be used to refinance various loans, fund new acquisitions, and finance the group's general working capital requirements.</t>
  </si>
  <si>
    <t>Australia and New Zealand Banking Group (ANZ)|Cathay United Bank|China CITIC Bank International Limited (formerly CITIC Ka Wah Bank)|Citibank International plc|Crédit Agricole Corporate and Investment Bank (CACIB) (Crédit Agricole CIB) (Formerly Calyon) (Formerly Crédit Agricole Indosuez (CAI))|CTBC Bank (formerly Chinatrust Commercial Bank)|First Commercial Bank Limited|HSBC Bank PLC|Malayan Banking Berhad (Maybank)|Mega International Commercial Bank Co., Ltd. (formerly International Commercial Bank of China)|Mizuho Bank, Ltd.|MUFG Bank, Ltd. (Formerly Bank of Tokyo-Mitsubishi UFJ, Ltd. (BTMU))|PT Bank Negara Indonesia (Persero)|Société Générale S.A. (SocGen or Societe Generale)|Sumitomo Mitsui Banking Corporation (SMBC)|Sumitomo Mitsui Trust Bank, Limited (SMTB)|Taiwan Business Bank (TBB)|The Shanghai Commercial &amp; Savings Bank, Ltd. (SCSB)</t>
  </si>
  <si>
    <t>Other Private Sector|Other Private Sector|Chinese State-owned Commercial Bank|Other Private Sector|Other Private Sector|Other Private Sector|Other Private Sector|Other Private Sector|Other Private Sector|Other Private Sector|Other Private Sector|Other Private Sector|Other State-owned Bank|Other Private Sector|Other Private Sector|Other Private Sector|Other Private Sector|Other Private Sector</t>
  </si>
  <si>
    <t>ICTSI Capital B.V.</t>
  </si>
  <si>
    <t>International Container Terminal Services, Inc. (ICTSI)</t>
  </si>
  <si>
    <t>Citic Ka Wah Bank contributes $16 million to $250 million syndicated revolver loan for ICTSI Capital in Dec. 2007 for refinancing, acquisition, and working capital purposes (Linked to Record ID#98693)</t>
  </si>
  <si>
    <t>On December 5, 2007 ICTSI Capital BV signed an agreement for a $250 million USD syndicated revolver loan (line of credit). ICTSI Capital BV is a Netherlands-incorporated special purpose vehicle and wholly owned subsidiary of the Philippines' International Container Terminal Services (ICTSI). This project captures a USD $16 million contribution by Citic Ka Wah Bank.  Other financiers of the loan included Calyon, BOC (see Record ID#98693), Citi and HSBC as original mandated leads contributing $17 million each. ANZ, First Commercial Bank, Mega International Commercial Bank, Mizuho Corporate Bank and Sumitomo Mitsui Banking Corp, each contributed $16 million. DnB Nor Bank and Sumitomo Mitsui Trust &amp; Banking provided $14.5 million each. Bank Negara Indonesia, Bank of Tokyo Mitsubishi UFJ, Maybank and Societe Generale each put up $10 million. Cathay United Bank, Chinatrust Commercial Bank and Taiwan Business Bank all contributed $5 million. Shanghai Commercial &amp; Savings Bank gave $3 million.  This loan carried a maturity period of three-year and an interest rate of LIBOR plus 80 basis points. ICTSI issued a guarantee for this loan. Proceeds were to be used to refinance various loans, fund new acquisitions, and finance the group's general working capital requirements.</t>
  </si>
  <si>
    <t>China CITIC Bank International Limited (formerly CITIC Ka Wah Bank)</t>
  </si>
  <si>
    <t>Australia and New Zealand Banking Group (ANZ)|Bank of China (BOC)|Cathay United Bank|Citibank International plc|Crédit Agricole Corporate and Investment Bank (CACIB) (Crédit Agricole CIB) (Formerly Calyon) (Formerly Crédit Agricole Indosuez (CAI))|CTBC Bank (formerly Chinatrust Commercial Bank)|DNB Bank ASA (formerly DnB NOR ASA)|First Commercial Bank Limited|HSBC Bank PLC|Malayan Banking Berhad (Maybank)|Mega International Commercial Bank Co., Ltd. (formerly International Commercial Bank of China)|Mizuho Bank, Ltd.|MUFG Bank, Ltd. (Formerly Bank of Tokyo-Mitsubishi UFJ, Ltd. (BTMU))|PT Bank Negara Indonesia (Persero)|Société Générale S.A. (SocGen or Societe Generale)|Sumitomo Mitsui Banking Corporation (SMBC)|Sumitomo Mitsui Trust Bank, Limited (SMTB)|Taiwan Business Bank (TBB)|The Shanghai Commercial &amp; Savings Bank, Ltd. (SCSB)</t>
  </si>
  <si>
    <t>Other Private Sector|Chinese State-owned Commercial Bank|Other Private Sector|Other Private Sector|Other Private Sector|Other Private Sector|Other Private Sector|Other Private Sector|Other Private Sector|Other Private Sector|Other Private Sector|Other Private Sector|Other Private Sector|Other State-owned Bank|Other Private Sector|Other Private Sector|Other Private Sector|Other Private Sector|Other Private Sector</t>
  </si>
  <si>
    <t>China Eximbank provides $451.1 million buyer’s credit loan for Bata Port Rehabilitation and Expansion Project</t>
  </si>
  <si>
    <t>China Eximbank provides $451.1 million buyer’s credit loan for Bata Port Rehabilitation and Expansion Project (Linked to Record ID#484)</t>
  </si>
  <si>
    <t>On November 16, 2006, China Eximbank and the Government of Equatorial Guinea signed a $2 billion buyer’s credit facility agreement (互惠贷款) for various infrastructure projects. All subsidiary loans approved under this buyer’s credit facility agreement carry the following terms: a 5.5% interest rate, a 5 year maturity, a 2 year grace period, a 0.375% commitment fee, and a 0.5% risk guarantee (garantia del riesgo) cost.  The subsidiary buyer's credit loans under the $2 billion facility were secured with (i.e. collateralized against) minimum cash balances in an escrow account opened by Government of Equatorial Guinea in China Eximbank. Under the original terms of an Account Settlement and Financing Agreement (Convenio de Liquidacion de cuentas y Financiamiento) that the parties signed on February 17, 2006, the minimum cash balance requirement was reportedly equivalent to 30 percent of the Government of Equatorial Guinea's outstanding stock of debt to China Eximbank. After the Account Settlement and Financing Agreement was amended on March 26, 2010, the borrower was expected -- at any given point in time -- to maintain a minimum cash balance in the escrow account (also known as 赤道几内亚共和国财务预算部) equivalent to the value of its next set of semi-annual principal, interest, and fee payment obligations to the lender. The borrower was also expected to deposit the cash proceeds from its oil export sales (crude oil sales revenue) to China into a payment reserve account (also known as 还款准备金 or 赤道几内亚共和国财务预算部还款准备金). More specifically, the borrower was expected to deposit the cash proceeds from six oil cargoes into the payment reserve account.  Then, in 2007, China Eximbank and the Government of Equatorial Guinea signed a $451,141,152.60 subsidiary buyer’s credit loan agreement for the Bata Port Rehabilitation and Expansion Project. The proceeds of the loan were used by the borrower to finance an EUR 315 million commercial (EPC) contract with CCCC First Harbor Engineering Co. Ltd, which was signed on April 2, 2007.  The loan had disbursed $194,563,905.00 as pf 2009, $194,563,905.00 as of 2010, $404,805,468.33 (EUR 303,960,329.31) as of 2011, $404,805,468.33 as of 2012, $451,141,153 as of 2013, $451,141,153 as of 2014, $451,141,153 as of 2015, $451,141,153 as of 2016, $451,141,153 as of 2017, $451,141,153 as of 2018, and $451,141,153 as of 2019. Its principal amount outstanding was $194,563,905.00 in 2009, $194,563,905.00 in 2010, $404,805,468.33 (EUR 303,960,329.31) in 2011, $345,427,861.70 in 2012, $218,551,986.69 in 2013, $150,471,440.68 in 2014, $86,327,129.92 in 2015, $32,919,449.54 in 2016, and $5,791,963.18 in 2017, $0 in 2018, and $0 in 2019.  Then, in 2011, China Eximbank and the Government of Equatorial Guinea signed another subsidiary loan agreement -- worth EUR 291,661,380.33 -- for an increase in the scope of work under the Bata Port Rehabilitation and Expansion Project. However, the loan agreement was subsequently cancelled.  The project involved the reconstruction of an existing general cargo wharf at Bata Port that was 570.5 meters long and 163.65 meters wide and had 5 berths. The wharf is capable of simultaneously accommodating two ships up to 50,000 dwt each and two 35,000-dwt ships plus one 10,000-dwt roll-on-roll-off ship. The project scope also involved the acquisition and installation of machinery at the Port of Bata.  CCCC First Harbor Engineering Co. Ltd -- a wholly owned subsidiary of China Communications Construction Co. Ltd. — was the contractor responsible for implementation. The project officially commenced on August 6, 2008. However, construction did not begin until February 2009. The project was originally expected to reach completion within 65 months (July 2014). The first ship -- HARJUMAA, a 10,000 dwt container carrier -- was was successfully berthed to the general cargo wharf on November 5, 2012, marking the success of the first trial-berthing at the reconstructed wharf.  The project was ultimately completed in December 2014. The expanded port was officially inaugurated on July 30, 2019.</t>
  </si>
  <si>
    <t>CCCC First Harbor Engineering Company Ltd.|China Road &amp; Bridge Corporation (CRBC)|Government of Equatorial Guinea</t>
  </si>
  <si>
    <t>Chinese State-owned Company|Chinese State-owned Company|Recipient Government Agency</t>
  </si>
  <si>
    <t>Subsidiary buyer's credits (loans) under a $2 billion master (buyer's credit) facility were secured with (i.e. collateralized against) minimum cash balances in an escrow account opened by Government of Equatorial Guinea in China Eximbank. Under the original terms of an Account Settlement and Financing Agreement (Convenio de Liquidacion de cuentas y Financiamiento) that the parties signed on February 17, 2006, the minimum cash balance requirement was reportedly equivalent to 30 percent of the Government of Equatorial Guinea's outstanding stock of debt to China Eximbank. After the Account Settlement and Financing Agreement was amended on March 26, 2010, the borrower was expected -- at any given point in time -- to maintain a minimum cash balance in the escrow account equivalent to the value of its next set of semi-annual principal, interest, and fee payment obligations to the lender. The borrower was also expected to deposit the cash proceeds from its oil export sales (crude oil sales revenue) to Chinese importers (under one or more offtake agreements) into a payment reserve account (known as 还款准备金 or 赤道几内亚共和国财务预算部还款准备金). More specifically, the borrower was expected to deposit the cash proceeds from six oil cargoes into the payment reserve account. As of January 2020, Equatorial Guinea's Ministry of Finance was expected to maintain a minimum cash balance of $58,416,671.63 in its escrow account with China Eximbank (an amount equivalent to the next semi-annual installment of principal, interest, and fees due to China Eximbank in July 2020). The actual cash balance of the escrow account was $100,698,988 as of December 31, 2017, $85.725,355.79 as of March 31, 2018, $149,825,137 as of April 30, 2018, $157,600,000 as of June 30, 2018, $75,923,212.60 as of July 31, 2018, $220,890,603.40 as of September 30, 2018, $241,848,587.20 as of December 31, 2019, and $39,223,380.18 as of February 13, 2020. The cash balance of the payment reserve account was $478,423,556 as of December 31, 2017, $478,423,556.50 as of March 31, 2018, $478,423,556.50 as of April 30, 2018, $478,423,556.50 as of June 30, 2018, $478,423,556.50 as of July 31, 2018, $478,423,556.50 as of September 30, 2018, $475,537,571.28 as of December 21, 2019, and $483,516,774 as of December 31, 2019.</t>
  </si>
  <si>
    <t>Namibia 2007 Cooperation Agreement</t>
  </si>
  <si>
    <t>China Eximbank offers $100 million preferential buyer’s credit for Walvis Bay Port Expansion Project</t>
  </si>
  <si>
    <t>Namibia</t>
  </si>
  <si>
    <t>NAM</t>
  </si>
  <si>
    <t>China Eximbank offers $100 million preferential buyer’s credit for Walvis Bay Port Expansion Project (Linked to Umbrella Record ID#62351)</t>
  </si>
  <si>
    <t>On February 5, 2007, President of China, Hu Jintao, pledged that China Eximbank would provide a $100 million preferential buyer's credit (PBC) for the Walvis Bay Port Expansion Project. The purpose of this project was to expand the Walvis Bay container terminal. The Port of Walvis Bay is operated by the Namibian Port Authority (Namport) and serves as a gateway linking some of southern Africa’s major trading regions to international markets. The purpose of this project was to raise the container throughput capacity from 355,000 TEUs to 1,005,000 TEUs was initiated in response to increased trade-related traffic volumes.  The project scope involved the construction of a new container terminal on reclaimed land from the Walvis Bay channel supported by complementary initiatives on logistics and capacity building. However, in July 2009, the Permanent Secretary in the Ministry of Finance of Namibia, Calle Schlettwein, reported that Namibia would not be making use of the China Eximbank PBC offer. The African Development Bank provided a $300 million loan for the project and China Harbor Engineering Co (CHEC) was the contractor responsible for implementation. This project was successfully completed and handed over to the authorities on August 2, 2019.</t>
  </si>
  <si>
    <t>Port of Walvis Bay</t>
  </si>
  <si>
    <t>Government of Namibia</t>
  </si>
  <si>
    <t>China Eximbank loan agreement and debt rescheduling agreement for the Hambantota Port Development Project|Hambantota Port Development Project</t>
  </si>
  <si>
    <t>China Eximbank provides $306.7 million buyer’s credit loan for Phase I of Hambantota Port Development Project</t>
  </si>
  <si>
    <t>85184|107032|107074</t>
  </si>
  <si>
    <t>China Eximbank provides $306.7 million buyer’s credit loan for Phase I of Hambantota Port Development Project (Linked to Record ID#33409 and ID#85184)</t>
  </si>
  <si>
    <t>On October 30, 2007, the Export-Import Bank of China and the Government of Sri Lanka signed a $306,726,736 buyer’s credit loan (BCL) agreement [BLA0704] for Phase I of the Hambantota Port Development Project. The original borrowing terms of the BCL (captured via Record ID#33256) are as follows: an interest rate of 6-month LIBOR plus a 0.9% margin, a 1% default (penalty) interest rate, a 15 year maturity, a 4 year grace period, 0.3% management fee, 0.3% commitment fee, and a 6% Sinosure insurance premium (exposure fee) that was to be paid in two equal installments within two years of the loan agreement signature date. The BCL agreement also specifies that 'in case of arrears on interest payments, the borrower is expected to pay interest on those arrears at an annualized rate equivalent to the interest rate on the respective loan. In case of arrears on interest and principal, then the borrower is expected to pay interest on those arrears at an annualized rate equivalent to the interest rate on the respective loan plus one percent.'  The Government of Sri Lanka on-lent the proceeds of the BCL to Sri Lanka Ports Authority (SLPA), the state-owned operator of major commercial ports in Sri Lanka.  China Eximbank disbursed an unknown amount in 2007, an unknown amount in 2008, $153,430,619.03 (Rs. 17,634,548,199) in 2009, $114,859,550.41 (Rs. 12,987,651,775) in 2010, $2,929,597.02 (Rs. 323,888,923) in 2011, and $31,944,655.03 in 2012. The loan's amount outstanding was $248,349,992.17 (Rs. 32,073,358,419) as of December 31, 2013, $223,073,990 as of December 31, 2016 and $69,710,622 as of June 30, 2022.  At the time the loan was contracted, its all-in interest rate was 5.234%. However, at the beginning of the project implementation period, LIBOR increased, pushing up the all-in interest rate to 6.5%. The Government of Sri Lanka and China Eximbank restructured the BCL agreement in October 2008, replacing the loan’s variable interest rate with a fixed interest rate of 6.3% (as captured via Record ID#85184).  Phase I of the Hambantota Port Development Project involved the construction of two breakwaters (312m long eastern b/w and 988m long western b/w), a 17m deep harbor basin, a 210m wide entrance channel, a service berth, a 100,000DWT general purpose berth, a 100,000 DWT oil berth, and various roads and buildings (including an administrative building, a public service building and utility buildings). China Harbor Engineering Co. and Sinohydro were the contractors responsible for project implementation. Construction of the port commenced on January 15, 2008. The first phase of the port was ceremonially opened on November 18, 2010, with the berthing of the naval ship ‘Jetliner’ at the port facilities. November 18, 2010 also marked the date of the President’s birthday and the beginning of Phase II of the Hambantota Port Development Project (HPDP). However, the project was not officially completed until October 30, 2011.  Phases I and II of HPDP have encountered financial management problems and corruption allegations. Hambantota Port generated lower-than-expected container traffic and proved to be commercially nonviable under SLPA ownership. Consequently, SLPA could not service its loans to China Eximbank. In response, China Merchants Port Holdings Company Limited (CMPort) — a subsidiary of China Merchants Group (a Chinese state-owned enterprise) — purchased a majority ownership stake in the port and the right to operate and develop it for 99 years.  More specifically, on July 29, 2017, China Merchants Port Holdings Company Limited (CMPort), a subsidiary of China Merchants Group, and Sri Lanka Port Authority (SLPA) signed a 99-year concession agreement and formed a joint venture to operate Hambantota Port. According to the terms of the joint venture agreement, CMPort acquired an 85% stake in Hambantota International Ports Group (HIPG) and a 49.3% stake in Hambantota International Port Services (HIPS), representing about 70% of the total equity. CMPort was also granted the operating and management rights of HIPG and HIPS as well as the lease and development rights of approximately 11.5 square kilometers of land in the Hambantota port area. CMPort agreed to make a total equity investment of $1.12 billion, of which $974 million would be used to acquire the 85% stake in HIPG and $146 million would be deposited into a bank account in the name of CMPort in Sri Lanka (for the expansion of Hambantota Port and shipping-related business).  According to a July 20, 2017 Cabinet Memorandum entitled ‘Hambantota Port Concession Agreement’ (No. MPS/SEC/2017/32) that was approved by Sri Lanka’s Cabinet on August 4, 2017, when the concession agreement was signed, responsibility for repayment of the China Eximbank loans that were contracted for the construction of Hambantota Port was transferred from SLPA to the General Treasury. Given that the General Treasury was also identified of the recipient of the $974 million cash infusion from CMPort, many media outlets and commentators reported that the arrangement represented a debt-for-equity swap.  Another source of controversy arose in June 2018 when the New York Times reported that $7.6 million had been transferred from a Standard Chartered Bank account controlled by China Harbor Engineering Co. (labelled ‘HPDP Phase 2’) to affiliates of President Rajapaksa’s re-election campaign. The New York Times also reported that checks worth $1.2 million (linked to the ‘HPDP Phase 2’ bank account) were delivered to President Rajapaksa’s official residence.</t>
  </si>
  <si>
    <t>Chinese Government provides $3.2 million loan for provision of a container scanner</t>
  </si>
  <si>
    <t>Suriname</t>
  </si>
  <si>
    <t>SUR</t>
  </si>
  <si>
    <t>On December 24, 2007, the Chinese Government issued a $3.2 million loan to the Government of Suriname for the purchase and provision of an X-ray container scanner to be used at Suriname's main port, Nieuwe Haven. This loan reportedly carried a maturity of 10 years, a 2% interest rate, and a 3 year grace period.  Upon completion of the project, it was expected that the capacity of the port would increase significantly (from as baseline of 60-120 containers each day), as scanning a container with the new inspecting system will take less than 10 minutes.  The scanner was delivered by Nuctech Co Ltd, and was installed on January 15, 2009, although it was expected in August 2008.</t>
  </si>
  <si>
    <t>Jules Sedney Harbour (formerly Nieuwe Haven)</t>
  </si>
  <si>
    <t>Government of Suriname</t>
  </si>
  <si>
    <t>Government of Suriname|Nuctech Company Limited (Tongfang Vision Technology Co., Ltd.)|Suriname Inspectorate for Customs and Excise</t>
  </si>
  <si>
    <t>China Eximbank loans for Phases 1 and 2 of Non-Intrusive Container Inspection System Project</t>
  </si>
  <si>
    <t>China Eximbank provides RMB 800 million government concessional loan for Phase 2 of Non-Intrusive Container Inspection System Project</t>
  </si>
  <si>
    <t>China Eximbank provides RMB 800 million government concessional loan for Phase 2 of Non-Intrusive Container Inspection System Project (Linked to Record ID#49079)</t>
  </si>
  <si>
    <t>On May 11, 2006, China Eximbank and the Government of the Philippines signed an RMB 400 million ($58,509,874) government concessional loan (GCL) agreement [China Eximbank GCL No. (2006) 154-12] for Phase 1 of the Non-Intrusive Container Inspection System Project (NCISP). The GCL carried the following borrowing terms: a 20 year maturity, a 5 year grace period, and a 2% interest rate. The final maturity date of the loan is March 21, 2026. Then, on January 15, 2007, China Eximbank and the Government of the Philippines signed an RMB 800 million ($117,250,400) government concessional loan (GCL) agreement [China Eximbank GCL No. (2006) 29] for Phase 2 of the Non-Intrusive Container Inspection System Project (NCISP). The GCL carried the following borrowing terms: a 20 year maturity, a 5 year grace period, a 2% interest rate, and a 0.3% management fee. The final maturity date of the loan is September 21, 2026. The GCL that was signed on May 11, 2006 is captured via Record ID#49079. The GCL that was signed on January 15, 2007 is captured via Record ID#49078.  The proceeds of both loans were to be used to by the borrower to finance a commercial contract between the Philippines' Bureau of Customs and Nuctech Company Limited. The purpose of the NCISP was to purchase and install x-ray scanners for use in the country’s major customs collection districts, including the Port of Manila, Manila International Container Port, Port of Subic, Port of Clark, Port of Batangas, Port of Cebu, Port of Davao, Port of Cagayan de Oro, Sub-Port of General Santos, Port of Zamboanga. Each of these scanners was capable of inspecting at least 20 forty-foot containers or 17 forty-foot containers per hour.  The objectives of the project included improving accuracy and correctness of assessment and collection of duties and taxes; combatting smuggling and the illegal entry of drugs and hazardous materials; and improving the inflow and outflow of containers through the country’s ports. Phase 1 supported the acquisition and installation of 10 x-ray scanners for use in the country’s major customs collection districts. Phase 2 supported the acquisition and installation of 20 x-ray scanners. Under Phase 2, three scanners each were earmarked for use in the South Harbor Port and the Manila International Container Port; two scanners were earmarked for use at the NAIA airport; and one scanner each was earmarked for use in the Cebu City, Subic, Clark, Batangas, San Fernando, Legaspi, Iloilo, Tacloban, Surigao, Cagayan de Oro, Zamboanga and Davao Ports.  Nuctech Company Limited was the contractor responsible for the implementation of both phases and its work was overseen by the Philippines' Bureau of Customs. After President Gloria Macapagal-Arroyo signed Executive Order No. 592 on December 16, 2006 and imposed the mandatory payment of a Container Security Fee to support the NCISP, Commissioner Morales issued Customs Memorandum Order No. 6-2007 on March 28, 2007 and created an x-ray committee to carry out effectively the mandate of the Project. CMO No. 6-2007 enumerated guidelines for the conduct of x-ray inspection on containerized shipments and established an X-Ray Inspection Project (XIP) as a specialized and technical unit that would oversee the administrative and operational control of all x-ray scanning equipment. This container inspection system was put into effect in July 2007 and it reportedly led to a reduction in the number of shipments subjected to actual physical inspection (due to the fact that the scanners clearly demonstrated which cargoes needed to be examined physically).  However, the project was also plagued by controversy due to allegations of artificially inflated costs. In 2016, the Philippines’ Commission on Audit (COA) asked the Bureau of Customs (BOC) to review the 2006 commercial contract with Nuctech Company Limited and the China Eximbank loan agreements that were used to finance the commercial contract (after COA found that the mobile X-ray machines purchased in 2006 were exorbitantly overpriced’ (by PHP 4.215 billion). The Government of the Philippines paid PHP 7.953 billion to Nuctech Company Limited for 30 units of mobile X-ray equipment. But when COA asked for a quotation from another international supplier of non-intrusive container inspection scanners, it found that the Government of the Philippines could have purchased the X-ray machines at a lower price for even better performance. COA's quotation from the said supplier showed that an X-ray machine ‘with vastly superior performance’ would only cost PHP 124.6 million each, for a total of PHP 3.738 billion for thirty units. A special COA audit noted that these x-ray machines could ‘be utilized at sea ports that can scan trucks and containers five times the speed of the mobile X-rays that BOC have’.  Aside from overpriced nature of the x-ray machines, the COA audit found that the maintenance cost of the X-ray machines from Nuctech Company Limited was substantially higher (by PHP 3.264 million) compared to other suppliers.</t>
  </si>
  <si>
    <t>Port of Batangas</t>
  </si>
  <si>
    <t>Port of Cagayan de Oro</t>
  </si>
  <si>
    <t>Cebu Port</t>
  </si>
  <si>
    <t>Port of Davao</t>
  </si>
  <si>
    <t>Port of Zamboanga</t>
  </si>
  <si>
    <t>Sub-Port of General Santos</t>
  </si>
  <si>
    <t>Manila South Harbor</t>
  </si>
  <si>
    <t>China Eximbank pledges preferential buyer’s credit for Navotas Port Complex Rehabilitation Project</t>
  </si>
  <si>
    <t>The Navotas Fish Port Complex (NFPC), the premier fishing port and fish market complex of the PFDA, was constructed in August 1976 through a loan from the Asian Development Bank (ADB). In April 2003, the Department of Agriculture (DA) of the Philippines endorsed to NEDA the proposal of the Philippine Fisheries Development Authority (PFDA) for the preparation of a feasibility study to rehabilitate the NFPC under the grant assistance of the Korea International Cooperation Agency (KOICA). However, it was not considered by KOICA.  The proposed feasibility study was pursued in January 2007 through a grant from the People’s Republic of China (PRC). The feasibility study was then submitted to NEDA for approval by the Investment Coordination Committee (ICC) under a preferential buyer’s credit (PBC) from China Eximbank. The Government of the Philippines was reportedly seeking a $92.72 million PBC (to cover 95% of the estimated commercial contract cost, with the Philippines supplying the remaining 5%), with a 20-year maturity period, 5-year grace period, and a 3% interest rate.  Also, on January 16, 2007, the PRC Government and the Government of the Philippines signed a Memorandum of Agreement on the Construction of Ship Yard, Establishment of a Cold Storage Facility, and Upgrading/Rehabilitation of Certain Facilities at the Navotas Fish Port Complex (NFPC). The project would have involved the upgrading of the landing quay, market halls, piers, parking areas, drainage system, and breakwater; the construction of a wharf landing; the dredging of the harbor basin; the provision of an area for ship repair and other agri-fishery enterprises; and the construction of new facilities such as a cold storage system, conveyors, fish sorting areas, and a waste-water treatment plant. The time table for completion of the project was 9 months for design/environmental study and 33 months for construction.  The China Projects Oversight Panel (CPOP) issued a clearance for the project on July 3, 2009. However, since projects proposed for Chinese Government funding were put on hold at the time, the ICC approval of the Navotas Port Complex Rehabilitation Project had expired. As of August 2012, the Philippine Government was "no longer going for a loan from China to fund the P2.7-billion rehabilitation of the Navotas Fish Port Complex". It appears as if as of 2018 the Philippines has decided to fund the project internally.</t>
  </si>
  <si>
    <t>Navotas Fish Port Complex</t>
  </si>
  <si>
    <t>Pier or Beth; Port; Port Basin and Marine Preparation; Administrative, Storage, or Supportive Facilities; Shipyard</t>
  </si>
  <si>
    <t>China Eximbank and CDB pledge $1.5 billion AUD in debt financing to Yilgarn Infrastructure for the Oakajee Port and Rail Project</t>
  </si>
  <si>
    <t>China Eximbank pledges $1.5 billion AUD in debt financing to Yilgarn Infrastructure for the Oakajee Port and Rail Project</t>
  </si>
  <si>
    <t>In April 2007, the Export-Import Bank of China pledged to provide a minimum $1.5 billion AUD (RMB 10.3 billion) conditional debt finance facility to Yilgarn Infrastructure Limited — an independent Australia-based company, with Chinese state-owned enterprise China Railway Materials Commercial Corporation (CRMC) holding an 16.7% stake — for the Oakajee Port and Rail Project. The loan was conditional on economic and financial feasibility assessments by China Eximbank and the Chinese Government as well as the success winning of the tender for the project by Yilgarn.  Then, on August 17, 2007, China Eximbank reiterated its pledge, this time joined by fellow policy bank China Development Bank (CDB) (Record ID#110932). The pledged debt financing from China Eximbank and CDB would cover 75% debt component for the project. Furthermore, on August 17, 2007, Yilgarn signed a joint venture agreement with China Railway Materials Commercial Corporation (CRM), Sinosteel Corporation, China Railway Engineering Corporation (CREC), China Communications Construction Company Co., Ltd. (CCCC), and Angang Steel in which the five Chinese state-owned steel companies would own a 50% equity stake in the joint venture and provide $750 million AUD if the bid proceeded. The project had an expected cost of $3 billion AUD.  The Oakajee Port and Rail Project, as proposed by Yilgarn, sought to construct a new deep-water port at Oakajee, a 465-kilometer long railway connecting iron ore mines in Western Australia's Mid West Region — Wiluna, Karara, Extension Hill, Weld Range, and Jack Hills — to the Oakajee port, and an industrial estate at Oakajee. Previously, in October 2007 and to advance the development of infrastructure in the Mid West Region of Western Australia, the State Government of West Australia invited Midwest Corporation Limited and Murchison Metals to bid for the right to build a port and rail network — the Oakajee Port and Rail Project — to service the iron ore industry; Midwest then entered into various agreements, such as an Infrastructure Implementation Deed, with Yilgarn, in which Yilgarn had the opportunity to be granted the exclusive right to facilitate the development, construction, and maintenance of the infrastructure by Midwest, which would be a foundation user of the infrastructure. The project would allow the exporting of up to 35 million tons per annum of iron ore upon its expected completion in 2012; and "“Seizing the opportunity for WA’s Mid West”").  Australia's Foreign Investment Review Board (FIRB) approved the joint venture agreement with the Chinese companies in January 2008. By March 31, 2008, Yilgarn had commenced the definitive feasibility study for the project. Midwest's formal nomination of Yilgarn for the tender was announced in May 2008. Under Yilgarn's timeline, approval would come from the Western Australian Government and Environmental Protection Authority by late 2008 and the project would go into operation by late 2001 or early 2012.  However, on July 29, 2008, the State Government of Western Australia announced that Oakajee Port and Rail Company (OPR), a 50:50 joint venture between Japan's Mitsubishi and Australian mining company Murchison Metals, had won the bid to develop the $1.5 billion AUD Oakajee Port and Rail Project; as Yilgarn failed to win the bid, the China Eximbank and CDB was never finalized.  Yilgarn viewed itself as having a strong bid, with funding streams and support from iron ore purchases backing it. However, some close to the bidding process found the failed bid unsurprising; they pointed national security concerns concerning Yilgarn's backing of Chinese state-owned firms as harmful to the bid. The support of the Chinese state-owned enterprises raised concern from Australian media and officials about having Australia's natural resources and infrastructure taken over and controlled by entities of the Chinese Government. At the time, Sinosteel was in the processing of taking over MidWest Corporation, leaving it with a significant influence over mining in Australia — influence that grow with the Oakajee Port and Rail Project. For his part, Western Australian Colin Barnett criticized the tender for Oakajee for pitting Japan and China — the state's two largest trading partners — against each other.  On February 2009, Yilgarn submitted a proposal to the State Government to build the rail line portion of the project, despite the fact that OPR had won the exclusive right to negotiate over it. Soon thereafter, West Australian Premier Colin Barnett publicly ruled out allowing Yilgarn to build the railway, stating that the OPR won the tender and that the government would deal with them exclusively.  By January 2011, Yilgarn, which had spent $45 million AUD on engineering works, financial modelling, and environmental studies for Oakajee, was in negotiations to sell the intellectual property it amassed during the bidding for the project, as part of its friendly takeover by Blackcrest Resources. As OPR was seeking an extension on the development mandate for the project, there was speculation that Yilgarn's intellectual property could be used to support a rival development plan.</t>
  </si>
  <si>
    <t>Oakajee Port</t>
  </si>
  <si>
    <t>Greentech Minerals Limited (formerly Yilgarn Infrastructure Limited)</t>
  </si>
  <si>
    <t>CDB pledges $750 million AUD in debt financing to Yilgarn Infrastructure for the Oakajee Port and Rail Project</t>
  </si>
  <si>
    <t>In April 2007, the Export-Import Bank of China pledged (Record ID#95106) to provide a minimum $1.5 billion AUD (RMB 10.3 billion) conditional debt finance facility to Yilgarn Infrastructure Limited — an independent Australia-based company, with Chinese state-owned enterprise China Railway Materials Commercial Corporation (CRMC) holding an 16.7% stake — for the Oakajee Port and Rail Project. The loan was conditional on economic and financial feasibility assessments by China Eximbank and the Chinese Government as well as the success winning of the tender for the project by Yilgarn.  Then, on August 17, 2007, China Eximbank reiterated its pledge, this time joined by fellow policy bank China Development Bank (CDB). The pledged debt financing from China Eximbank and CDB would cover 75% debt component for the project. Furthermore, on August 17, 2007, Yilgarn signed a joint venture agreement with China Railway Materials Commercial Corporation (CRM), Sinosteel Corporation, China Railway Engineering Corporation (CREC), China Communications Construction Company Co., Ltd. (CCCC), and Angang Steel in which the five Chinese state-owned steel companies would own a 50% equity stake in the joint venture and provide $750 million AUD if the bid proceeded. The project had an expected cost of $3 billion AUD.  The Oakajee Port and Rail Project, as proposed by Yilgarn, sought to construct a new deep-water port at Oakajee, a 465-kilometer long railway connecting iron ore mines in Western Australia's Mid West Region — Wiluna, Karara, Extension Hill, Weld Range, and Jack Hills — to the Oakajee port, and an industrial estate at Oakajee. Previously, in October 2007 and to advance the development of infrastructure in the Mid West Region of Western Australia, the State Government of West Australia invited Midwest Corporation Limited and Murchison Metals to bid for the right to build a port and rail network — the Oakajee Port and Rail Project — to service the iron ore industry; Midwest then entered into various agreements, such as an Infrastructure Implementation Deed, with Yilgarn, in which Yilgarn had the opportunity to be granted the exclusive right to facilitate the development, construction, and maintenance of the infrastructure by Midwest, which would be a foundation user of the infrastructure. The project would allow the exporting of up to 35 million tons per annum of iron ore upon its expected completion in 2012; and "“Seizing the opportunity for WA’s Mid West”").  Australia's Foreign Investment Review Board (FIRB) approved the joint venture agreement with the Chinese companies in January 2008. By March 31, 2008, Yilgarn had commenced the definitive feasibility study for the project. Midwest's formal nomination of Yilgarn for the tender was announced in May 2008. Under Yilgarn's timeline, approval would come from the Western Australian Government and Environmental Protection Authority by late 2008 and the project would go into operation by late 2001 or early 2012.  However, on July 29, 2008, the State Government of Western Australia announced that Oakajee Port and Rail Company (OPR), a 50:50 joint venture between Japan's Mitsubishi and Australian mining company Murchison Metals, had won the bid to develop the $1.5 billion AUD Oakajee Port and Rail Project; as Yilgarn failed to win the bid, the China Eximbank and CDB was never finalized.  Yilgarn viewed itself as having a strong bid, with funding streams and support from iron ore purchases backing it. However, some close to the bidding process found the failed bid unsurprising; they pointed national security concerns concerning Yilgarn's backing of Chinese state-owned firms as harmful to the bid. The support of the Chinese state-owned enterprises raised concern from Australian media and officials about having Australia's natural resources and infrastructure taken over and controlled by entities of the Chinese Government. At the time, Sinosteel was in the processing of taking over MidWest Corporation, leaving it with a significant influence over mining in Australia — influence that grow with the Oakajee Port and Rail Project. For his part, Western Australian Colin Barnett criticized the tender for Oakajee for pitting Japan and China — the state's two largest trading partners — against each other.  On February 2009, Yilgarn submitted a proposal to the State Government to build the rail line portion of the project, despite the fact that OPR had won the exclusive right to negotiate over it. Soon thereafter, West Australian Premier Colin Barnett publicly ruled out allowing Yilgarn to build the railway, stating that the OPR won the tender and that the government would deal with them exclusively.  By January 2011, Yilgarn, which had spent $45 million AUD  on engineering works, financial modelling, and environmental studies for Oakajee, was in negotiations to sell the intellectual property it amassed during the bidding for the project, as part of its friendly takeover by Blackcrest Resources. As OPR was seeking an extension on the development mandate for the project, there was speculation that Yilgarn's intellectual property could be used to support a rival development plan.</t>
  </si>
  <si>
    <t>BOC and CCB contribute to a $5.2 billion AUD syndicated loan to Asciano Limited for general corporate purposes in Australia 2007</t>
  </si>
  <si>
    <t>Bank of China contributes $165 million AUD to a $5.2 billion AUD syndicated loan to Asciano Limited for general corporate purposes (Linked to Record ID#97552 and #97553)</t>
  </si>
  <si>
    <t>Between June 16 and 22, 2007, a syndicate of 30 banks — including the Bank of China (BOC) and China Construction Bank Corporation (CCB) — signed a $5.2 billion AUD multi-tranche syndicated loan with Asciano Limited, an Australian freight logistics company. This loan consisted of four tranches: a $2.25 billion AUD tranche with a maturity period of three years and a final maturity date of May 2010, a $2.25 billion AUD tranche with a maturity period of five years and a final maturity date of May 2012, a $550 million AUD capital expenditure facility with a maturity period of three years and a final maturity date of May 2010, and a $150 million AUD working capital facility tranche with a maturity period of one year. This loan was secured by (i.e. collateralized against) the assets of various members of Asciano Limited. This loan came on the occasion of Asciano's imminent separation from its parent company Toll Holdings; Asciano would control Toll Holdings' rail and port business, Pacific National and Patrick Ports.  BOC contributed $165 million AUD and CCB contributed $108.7 million AUD to the loan syndicate. BOC's contribution is captured by Record ID#97551. CCB's contribution is captured by Record ID#97552. In addition to the two Chinese state-owned banks, the following lenders contributed the respective amounts to the loan syndicate: BNP Paribas S.A. ($300 million AUD), Commonwealth Bank of Australia (CBA) ($300 million AUD), Royal Bank of Scotland (RBS) ($300 million AUD), Westpac Banking Corporation ($300 million AUD), Australia and New Zealand Banking Group (ANZ) ($250 million AUD), National Australia Bank Limited (NAB) ($250 million AUD), Sumitomo Mitsui Banking Corporation (SMBC) ($250 million AUD), ABN AMRO Bank ($225 million AUD), Calyon ($200 million AUD), Citibank N.A. ($200 million AUD), WestLB AG ($200 million AUD), Société Générale S.A. (SocGen) ($150 million AUD), DBS Bank ($144.9 million AUD), DEPFA Bank ($144.9 million AUD), Dexia Bank ($144.9 million AUD), DnB NOR Bank ($144.9 million AUD), HSH Nordbank ($144.9 million AUD), HypoVereinsbank (HVB) ($144.9 million AUD), Mizuho Corporate Bank (MHCB) ($144.9 million AUD), Rabobank ($144.9 million AUD), Royal Bank of Canada (RBC) ($144.9 million AUD), United Overseas Bank Limited (UOB) ($144.9 million AUD), Allied Irish Bank p.lc. (AIB), Deutsche Bank ($108.7 million AUD), DZ Bank AG ($108.7 million AUD), Bank of Tokyo-Mitsubishi UFJ, Ltd. (BTMU) ($100 million AUD), Oversea-Chinese Banking Corporation, Limited (OCBC Bank) ($75 million AUD), and Fortis ($60 million AUD).  NAB, Citibank, RBS, and Westpac were the original mandated lead arrangers and bookrunners. ABN Amro, ANZ, BNP Paribas, Calyon, CBA, SocGen, SMBC, and WestLB joined equal-status mandated lead arrangers and all, excepting SMBC, also joined as bookrunners. With the exception of Sumitomo Mitsui Banking Corp, all the banks also served as bookrunners. BOC, DBS Bank, DEPFA Bank, Dexia Bank, DnB NOR Bank, HSH Nordbank, HVB, MHCB, RBC, UOB, and AIB joined as sub-writers. CCB, Deutsche Bank, DZ Bank, BTMU, OCBC Bank, and Fortis joined as arrangers.  As of June 30, 2008, both the three-year and five-year $2.250 billion AUD tranches had been fully drawn down and $154 million AUD under the $550 million AUD capital expenditure facility had been drawn down.  Then, in late October 2011, financial close was reached on a deal in which a syndicate of banks — including BOC — entered into a $1.44 billion AUD ($1.51 billion USD) for the Asciano 2011 Refinancing Project. This loan consisted of a $150 million AUD revolving working capital facility with a maturity period of two years, a $650 million AUD revolving credit tranche with a maturity period of three years, a $650 million AUD revolving credit tranche with a maturity period of four years. The proceeds of this loan were used by the borrower for the refinancing purposes.  Record ID#97553 captures BOC's contribution. In addition to BOC, the following lenders were believed to have participated in the syndicate: ANZ, BNP Paribas, CBA, DnB NOR Bank, MHCB, NAB, SocGen, SMBC, UOB, and WestLB.  As of October 25, 2011, $93 million AUD had been drawn down under the $150 million AUD tranche and $150 million AUD had been drawn under the $650 million AUD four-year tranche.</t>
  </si>
  <si>
    <t>ABN AMRO Bank NV|Allied Irish Banks, p.l.c. (AIB)|Australia and New Zealand Banking Group (ANZ)|BNP Paribas S.A.|China Construction Bank Corporation (CCB)|Citibank, N.A.|Commonwealth Bank of Australia (CBA) (CommBank)|Coöperatieve Rabobank U.A. (Rabobank)|Crédit Agricole Corporate and Investment Bank (CACIB) (Crédit Agricole CIB) (Formerly Calyon) (Formerly Crédit Agricole Indosuez (CAI))|DBS Bank Ltd.|Deutsche Bank AG|Deutsche Pfandbriefbank AG (PBB) (Formerly DEPFA Bank plc)|Dexia N.V./S.A. (Dexia Group)|DNB Bank ASA (formerly DnB NOR ASA)|DZ Bank AG|Fortis Bank|Hamburg Commercial Bank (HSOB) (Formerly HSH Nordbank AG)|HypoVereinsbank (HVB)|Mizuho Corporate Bank, Ltd. (MHCB)|MUFG Bank, Ltd. (Formerly Bank of Tokyo-Mitsubishi UFJ, Ltd. (BTMU))|National Australia Bank Limited (NAB)|Oversea-Chinese Banking Corporation, Limited (OCBC Bank)|Royal Bank of Canada (RBC)|Royal Bank of Scotland (RBS)|Société Générale S.A. (SocGen or Societe Generale)|Sumitomo Mitsui Banking Corporation (SMBC)|United Overseas Bank Limited (UOB)|WestLB AG|Westpac Banking Corporation</t>
  </si>
  <si>
    <t>Other Private Sector|Other State-owned Bank|Recipient Private Sector|Other Private Sector|Chinese State-owned Commercial Bank|Other Private Sector|Recipient Private Sector|Other Private Sector|Other Private Sector|Other Private Sector|Other Private Sector|Other Private Sector|Other State-owned Bank|Other Private Sector|Other Private Sector|Other Private Sector|Other State-owned Bank|Other Private Sector|Other Private Sector|Other Private Sector|Recipient Private Sector|Other Private Sector|Other Private Sector|Other State-owned Bank|Other Private Sector|Other Private Sector|Other Private Sector|Other State-owned Bank|Recipient Private Sector</t>
  </si>
  <si>
    <t>This loan was secured by the assets of various members of Asciano Limited.</t>
  </si>
  <si>
    <t>China Construction Bank contributes $108.7 million AUD to a $5.2 billion AUD syndicated loan to Asciano Limited for general corporate purposes (Linked to Record ID#97551 and #97553)</t>
  </si>
  <si>
    <t>ABN AMRO Bank NV|Allied Irish Banks, p.l.c. (AIB)|Australia and New Zealand Banking Group (ANZ)|Bank of China (BOC)|BNP Paribas S.A.|China Construction Bank Corporation (CCB)|Citibank, N.A.|Commonwealth Bank of Australia (CBA) (CommBank)|Coöperatieve Rabobank U.A. (Rabobank)|Crédit Agricole Corporate and Investment Bank (CACIB) (Crédit Agricole CIB) (Formerly Calyon) (Formerly Crédit Agricole Indosuez (CAI))|DBS Bank Ltd.|Deutsche Bank AG|Deutsche Pfandbriefbank AG (PBB) (Formerly DEPFA Bank plc)|Dexia N.V./S.A. (Dexia Group)|DNB Bank ASA (formerly DnB NOR ASA)|DZ Bank AG|Fortis Bank|Hamburg Commercial Bank (HSOB) (Formerly HSH Nordbank AG)|HypoVereinsbank (HVB)|Mizuho Corporate Bank, Ltd. (MHCB)|MUFG Bank, Ltd. (Formerly Bank of Tokyo-Mitsubishi UFJ, Ltd. (BTMU))|National Australia Bank Limited (NAB)|Oversea-Chinese Banking Corporation, Limited (OCBC Bank)|Royal Bank of Canada (RBC)|Royal Bank of Scotland (RBS)|Société Générale S.A. (SocGen or Societe Generale)|Sumitomo Mitsui Banking Corporation (SMBC)|United Overseas Bank Limited (UOB)|WestLB AG|Westpac Banking Corporation</t>
  </si>
  <si>
    <t>Other Private Sector|Other State-owned Bank|Recipient Private Sector|Chinese State-owned Commercial Bank|Other Private Sector|Chinese State-owned Commercial Bank|Other Private Sector|Recipient Private Sector|Other Private Sector|Other Private Sector|Other Private Sector|Other Private Sector|Other Private Sector|Other State-owned Bank|Other Private Sector|Other Private Sector|Other Private Sector|Other State-owned Bank|Other Private Sector|Other Private Sector|Other Private Sector|Recipient Private Sector|Other Private Sector|Other Private Sector|Other State-owned Bank|Other Private Sector|Other Private Sector|Other Private Sector|Other State-owned Bank|Recipient Private Sector</t>
  </si>
  <si>
    <t>Albania</t>
  </si>
  <si>
    <t>ALB</t>
  </si>
  <si>
    <t>Chinese government provides a grant for  a container inspection scanner in 2007</t>
  </si>
  <si>
    <t>On April 30 and May 22, 2007, the Chinese Government and the Government of Albania signed letters of exchange related to a Container Inspection Equipment Project. China’s Ministry of Commerce (MOFCOM) was the source of grant funding, but the monetary value of its grant commitment is unknown. This project involved the acquisition and installation of container inspection equipment at the Port of Durrës. The contractor responsible for the provision and installation of this customs scanning equipment was Nuctech Company Limited. It signed an equipment supply contract with the General Customs Administration of Albania on December 4, 2007. Then, on April 15, 2008, the equipment was officially handed over to Durrës port authorities in the presence of Prime Minister Sali Berisha. However, the equipment reportedly only worked for 200 hours before it broke down and required repairs by Nuctech Company Limited. The equipment was “out of use” between 2012 and early 2015 (when Nuctech Company Limited finally made repairs).</t>
  </si>
  <si>
    <t>Port of Durrës</t>
  </si>
  <si>
    <t>Bor Copper and Gold Mine</t>
  </si>
  <si>
    <t>Government of Albania</t>
  </si>
  <si>
    <t>Malta</t>
  </si>
  <si>
    <t>MLT</t>
  </si>
  <si>
    <t>Chinese Government provides grant for container inspection equipment to Malta Department of Customs in 2007</t>
  </si>
  <si>
    <t>In 2007, the Chinese Government provided a grant for the Malta Department of Customs' Container Inspection Equipment Project. Nuctech, a Chinese security company, was responsible for implementation of the project. On May 12, 2009, Nuctech delivered a mobile container scanning truck to a customs warehouse at the Malta Freeport in Birzebbugia.</t>
  </si>
  <si>
    <t>Malta Freeport</t>
  </si>
  <si>
    <t>Malta Department of Customs</t>
  </si>
  <si>
    <t>Nuctech Company, Ltd.</t>
  </si>
  <si>
    <t>Gwadar Port Project</t>
  </si>
  <si>
    <t>China Eximbank provides $22.26 million preferential buyer's credit for Gwadar Port Channel Deepening Project</t>
  </si>
  <si>
    <t>95580|96254|96253</t>
  </si>
  <si>
    <t>China Eximbank provides $22.26 million preferential buyer's credit for Gwadar Port Channel Deepening Project (Linked to Record ID#35124, #38996, #72688, #72689, #92475)</t>
  </si>
  <si>
    <t>During the visit of Chinese Prime Minister Zhu Rongji to Pakistan in May 2001, the Gwadar deep water port was a key item of discussion. Pakistani Finance Minister Shaukat Aziz said that the Chinese Government has agreed to help fund the construction of phase one of the $250 million Gwadar Deep Water Port Project. Then, on August 10, 2001, the Chinese Government and the Government of Pakistan signed a financing framework agreement for development of Phase 1 of the Gwadar Deep Water Port Project. The Chinese Government ultimately signed six different financial agreements for Phase 1.  (1) In 2001, the China Ministry of Commerce signed a $31 million grant agreement (captured via Record ID#35124) (2) In 2001, the China Ministry of Commerce signed another $31 million grant agreement (captured via Record ID#72688) (3) In 2001, the China Ministry of Commerce signed a $18 million grant agreement (captured via Record ID#72689) (4) On December 26, 2002, China Eximbank signed an RMB 481,400,000 government concessional loan (GCL) agreement [CHINA EXIMBANK GCL NO. (2002) 3 TOTAL NO. (95)]. It carries a 1.8% interest rate, a 0.8 year grace period, and a 19.8 year maturity (captured via Record ID#38996) (5) In 2003, China Eximbank signed an RMB 502,690,200 government concessional loan (GCL) agreement [CHINA EXIMBANK GCL NO. (2003) 3 TOTAL NO. (95)]. The borrowing terms are unknown (captured via Record ID#92475) (6) On March 24, 2006, China Eximbank and the Government of Pakistan signed a $22.26 million preferential buyer's credit (PBC) agreement [BLA05147] for the Gwadar Port Channel Deepening Project (also known as the Additional Dredging Works of Gwadar Deep Water Port Phase 1 Project). It carries a 3% interest rate, a 5.8 year grace period, and a 17.4 year maturity. Its proceeds were used to finance a commercial contract that was signed on August 10, 2005 (captured via Record ID#38995).  Phase 1 involved the dredging of the Gwadar port to 14.5 meters. The objective of the project was to enable 50,000 DWT vessels to use the port. The Gwadar Port Channel Deepening Project was an extension to Phase 1 of the Gwadar Deep Water Port Project, which comprised three multi-purposes berths of 602-meter total length and also accommodated roll-on roll-off vessels, a 100-meter service berth, 4.25-kilometer approach channel dredged to 11.5 meter-12.5 meter and demarcated with buoys and turning lights.  China Harbour Engineering Company Ltd (CHEC) -- a subsidiary of China Communications Construction Company Limited -- was the contractor responsible for project implementation. On March 22, 2002, a groundbreaking ceremony took place. At that time, the project was expected to reach completion by March 2005. The channel was successfully dredged and deepened to 14.5 meters in February 2007. Prime Minister Shaukat Aziz inaugurated the deep sea port on March 20, 2007. Gwadar Port was then taken over by China Overseas Ports Holding Company Limited (COPHC) on May 16, 2013 — for 40 years.  Gwadar Port, located about 350 kilometers west of Karachi on the Arabian Sea coast, is now considered the nearest warm water port for the Central Asian states for their trade with Europe, East Asia, and the Americas.  There are some indications that the China Eximbank preferential buyer’s credit for the Gwadar Port Channel Deepening Project financially underperformed vis-a-vis the original expectations of the lender. On or around July 1, 2020, China Eximbank and the Government of Pakistan signed a debt suspension agreement. Under the terms of the agreement, the lender agreed to suspend principal and interest payments due between July 1, 2020 and December 31, 2020 under the preferential buyer’s credit agreement for the Gwadar Port Channel Deepening Project. Then, on November 19, 2020, China Eximbank and the Government of Pakistan signed another debt suspension agreement [No. DSSI2021PHASE1-032]. Under the terms of the agreement, the lender agreed to suspend principal and interest payments due between January 1, 2021 and June 30, 2021 under the preferential buyer’s credit agreement for the Gwadar Port Channel Deepening Project. Then, on or around July 1, 2021, China Eximbank and the Government of Pakistan signed another debt suspension agreement. Under the terms of the agreement, the lender agreed to suspend principal and interest payments due between July 1, 2021 and December 31, 2021 under the preferential buyer’s credit agreement for the Gwadar Port Channel Deepening Project. The debt service suspension (rescheduling) from July 2020-December 2020 is captured via Record ID#96254. The debt service suspension (rescheduling) from January 2021-June 2021 is captured via Record ID#95580. The debt service suspension (rescheduling) from July 2021-December 2021 is captured via Record ID#96253.</t>
  </si>
  <si>
    <t>Chinese Government provides RMB 32.5 million loan for the Container Scanners Procurement Project</t>
  </si>
  <si>
    <t>In 2006, the Chinese Government and the Government of the Bahamas signed a loan agreement worth RMB 34 million for the Container Scanners Procurement Project. The face value of the loan was subsequently revised to RMB 32.5 million. The terms of the loan were as follows: 21 year maturity, 5 year grace period, 2% interest rate. The final loan maturity date is March 2027. The Government of Bahamas is the Recipient of this loan. On June 18th, 2008, during a meeting of Chinese Ambassador Hu and the official of Bahamas Customs Adley, Adley expressed the thanks for Chinese scanners and said it worked as the time of their meeting.  The purpose of the project was to facilitate the acquisition of two cargo scanners from Tsinghua Tongfang Weishi Company to improve the efficiency and safety of cargo clearance in the Bahamas Customs. The loan reportedly covered 80% of the cost of the scanners.  These scanners were put into operation at the Freeport Container Port in Grand Bahama. There is photographic evidence that these scanners successfully arrived at the Freeport Container Port in Grand Bahama.</t>
  </si>
  <si>
    <t>Freeport Container Port</t>
  </si>
  <si>
    <t>Tsingshan Holding Group</t>
  </si>
  <si>
    <t>Shore-Based Container Gantry Cranes Project</t>
  </si>
  <si>
    <t>China Eximbank provides a $13.5 million loan for the 2 Shore-Based Container Gantry Cranes Project</t>
  </si>
  <si>
    <t>China Eximbank provides a $13.5 million loan for the 2 Shore-Based Container Gantry Cranes Project (Linked to Record ID#57003, #69139, and #69143)</t>
  </si>
  <si>
    <t>On June 13, 2006, the Export-Import Bank of China and the Port Authority of Jamaica signed a $13,586,916 loan agreement for the 2 Shore-Based Container Gantry Cranes Project.  The purpose of this project was to acquire 2 shore-based gantry cranes (ship-to-shore gantry cranes) for use at Kingston Container Terminal. According to internal records that Jamaica’s Ministry of Finance and the Public Service supplied to AidData in May 2020, the loan carried the following borrowing terms: a maturity period of 7.5 years, a grace period of 1 year, and a LIBOR-based interest rate. The first date of loan repayment was July 13, 2007 and the maturity date of the loan was January 13, 2014. The Government of Jamaica provided a sovereign guarantee for the loan. As of October 30, 2021, the loan had achieved a 100% disbursement rate ($13,586,916 out of $$13,586,916). Its outstanding amount was zero as of October 30, 2021. The cranes from Shanghai Zhenhua Port Machinery Company Ltd. (ZPMC) arrived from China on January 24, 2007.</t>
  </si>
  <si>
    <t>Port of Kingston</t>
  </si>
  <si>
    <t>Kingston Container Terminal</t>
  </si>
  <si>
    <t>Government of Jamaica</t>
  </si>
  <si>
    <t>China Eximbank provides a $2.4 million USD loan for the Four Shore Based Container Handling Gantry Project</t>
  </si>
  <si>
    <t>China Eximbank provides a $2.4 million USD loan for the Four Shore Based Container Handling Gantry Project (Linked to Record ID#57003, #69122, and #69143)</t>
  </si>
  <si>
    <t>On July 19, 2006, the Export-Import Bank of China and the Port Authority of Jamaica signed a $2,457,656 loan agreement for the Four Shore Based Container Handling Gantry Project.  The purpose of this project was to acquire goods and services related to four shore-based pieces of container handling gantry equipment at the Kingston Container Terminal. According to internal records that Jamaica’s Ministry of Finance and the Public Service supplied to AidData in May 2020, the loan carried the following borrowing terms: a maturity period of 2.5 years, a grace period of 1 year, and a LIBOR-based interest rate. The first date of loan repayment was July 21, 2008 and the maturity date of the loan was January 21, 2009. The Government of Jamaica provided a sovereign guarantee for the loan. As of October 30, 2021, the loan had achieved a 100% disbursement rate ($2,457,656 out of $2,457,656). Its outstanding amount was $0 as of October 30, 2021. The equipment was reportedly delivered in September 2007.</t>
  </si>
  <si>
    <t>CHEC provides loan — via deferred payment arrangement — for Extension and Dredging Works of Berths 17 and 18 at Port Sudan Project</t>
  </si>
  <si>
    <t>On or around June 8, 2006, Sea Ports Corporation (SPC) — a Sudanese state-owned company — and China Harbour Engineering Co. Ltd (CHEC) signed a deferred payment ("延期付款”) agreement for the Extension and Dredging Works of Berths 17 and 18 at Port Sudan Project. The loan carried an 8-year maturity and the borrower (SPC) was expected to make monthly repayments with the retained (ring-fenced) portion of its monthly operating income. The other borrowing terms of the loan are unknown. However, is is known that SPC used the deferred payment arrangement to finance a $110 million commercial (EPC) contract that it signed with China Harbour Engineering Co. Ltd on June 8, 2006.  The purpose of the project was to construct two 70,000-ton (TEU) container terminals at Port Sudan (Berths 17 and 18). The total length of the terminals is 781 meters with a water depth of 16 meters. The project scope also included dredging activities (for a foundation trench, turning basin, main channel) with a total volume of 3.5 million cubic meters. CHEC was the contractor responsible for implementation.  Project implementation commenced in January 2007. The project was originally expected to reach completion within 30 months (July 2009). As of December 2009, construction of the main terminals and ancillary works were complete, but site cleaning activities had not yet been undertaken. The project was ultimately completed in February 2011. An official project completion ceremony was held on December 21, 2011.  However, the deferred payment (lending) arrangement between SPC and CHEC appears to have underperformed vis-à-vis the original expectations of CHEC. Sudan’s Ministry of Finance initially set up a special bank account into which SPC deposited its monthly operating income (worth approximately $200 million a year), and SPC was allowed to retain some but not all of these funds for its own purposes (such as construction and maintenance of port facilities and servicing its debts to CHEC). However, Sudan’s Ministry of Finance subsequently took away SPC’s ability to retain a portion of its monthly income around 2011 (when the Sudanese Government faced an acute foreign exchange shortage), which made it substantially more difficult for SPC to honor its monthly repayment obligations. CHEC later disclosed that SPC was in arrears but continued to make interest payments.</t>
  </si>
  <si>
    <t>Pier or Beth; Terminal; Port Basin and Marine Preparation</t>
  </si>
  <si>
    <t>The loan (deferred payment) agreement was collateralized with unpaid invoices (an assignment of receivables) under an EPC contract. In a deferred payment (or accounts receivable financing) agreement, a company assigns receivables under its EPC contract with the project owner to one of or more banks. Upon assignment of receivables, the bank or banks releases funds to the company so it can discharge its obligations under the receivables financing agreement as a lender.  The borrower (SPC) was expected to make monthly repayments with the retained (ring-fenced) portion of its monthly operating income, Sudan’s Ministry of Finance initially set up a special bank account into which SPC deposited its monthly operating income (worth approximately $200 million a year), and SPC was allowed to retain some but not all of these funds for its own purposes (such as construction and maintenance of port facilities and servicing its debts to CHEC). However, Sudan’s Ministry of Finance subsequently took away SPC’s ability to retain a portion of its monthly income around 2011 (when the Sudanese Government faced an acute foreign exchange shortage), which made it substantially more difficult for SPC to honor its monthly repayment obligations. CHEC later disclosed that SPC was in arrears but continued to make interest payments.</t>
  </si>
  <si>
    <t>Bank of China contributes to $120 million bridge facility for ICTSI Capital in October 2006</t>
  </si>
  <si>
    <t>Bank of China contributes to $120 million bridge facility for ICTSI Capital in October 2006 to fund new acquisitions in the marine container terminal sector</t>
  </si>
  <si>
    <t>In October 2006, ICTSI Capital BV -- a Netherlands-incorporated special purpose vehicle and wholly owned subsidiary of the Philippines' International Container Terminal Services (ICTSI) --signed a $120 million short-term syndicated loan agreement with a group of banks. 19 lenders contributed to the syndication of the loan. Record ID#98692  captures the estimated contribution of Bank of China. Joint coordinating arrangers included ABN AMRO Bank N.V., Calyon, HSBC, Standard Chartered Bank, DBS Bank Ltd., KfW, and Sumitomo Mitsui Banking Corp. Other bank participants in the syndicated included Citigroup., Mizuho Corporate Bank Ltd., Societe Generale Corporate and Investment Banking, PT. Bank Negara Indonesia (Persero) Tbk., DnB NOR Bank ASA, Mega International Commercial Bank Co., Ltd., Sumitomo Trust &amp; Banking Co., Ltd. Singapore Branch, The Bank of Tokyo-Mitsubishi, UFJ Ltd., (Manila Branch), Chinatrust (Phils.) Commercial Bank Corp., Moscow Narodny Bank Limited, and the State Bank of India, Osaka Branch.  The $120 million bridge facility had a short-term maturity and it was intended to fund new acquisitions by the ICTSI Group in the marine container terminal sector.</t>
  </si>
  <si>
    <t>ABN AMRO Bank NV|Citigroup Inc.|Crédit Agricole Corporate and Investment Bank (CACIB) (Crédit Agricole CIB) (Formerly Calyon) (Formerly Crédit Agricole Indosuez (CAI))|CTBC Bank (formerly Chinatrust Commercial Bank)|DBS Bank Ltd.|DNB Bank ASA (formerly DnB NOR ASA)|HSBC (Hong Kong and Shanghai Banking Corporation)|KfW Development Bank (KfW Entwicklungsbank GmbH)|Mega International Commercial Bank Co., Ltd. (formerly International Commercial Bank of China)|Mizuho Bank, Ltd.|Moscow Narodny Bank Limited (MNB)|MUFG Bank, Ltd. (Formerly Bank of Tokyo-Mitsubishi UFJ, Ltd. (BTMU))|PT Bank Negara Indonesia (Persero)|Société Générale S.A. (SocGen or Societe Generale)|Standard Chartered Bank PLC|State Bank of India (SBI)|Sumitomo Mitsui Banking Corporation (SMBC)|Sumitomo Trust &amp; Banking Co</t>
  </si>
  <si>
    <t>Other Private Sector|Other Private Sector|Other Private Sector|Other Private Sector|Other Private Sector|Other Private Sector|Other Private Sector|Other State-owned Bank|Other Private Sector|Other Private Sector|Other State-owned Bank|Other Private Sector|Other State-owned Bank|Other Private Sector|Other Private Sector|Other State-owned Bank|Other Private Sector|Other Private Sector</t>
  </si>
  <si>
    <t>Chinese Government donates mobile  container scanning system to Phnom Penh Port</t>
  </si>
  <si>
    <t>On April 8, 2006, the governments of China and Cambodia signed the Exchange of Letters agreement, "The Government of the People's Republic of China presents a container inspection to the Royal Government of Cambodia".  On April 28, 2006, the Ministry of Commerce of the People’s Republic of China discussed the tender mode of the Cambodia Container Inspection Equipment assistance project. The bidding method for the aid to Cambodia was studied and the Tender Committee decided to negotiate with Tsinghua Tongfang Weishi Technology Co., Ltd. (known as Nuchtech Company Ltd. in English) for the project.  On October 24, 2006, the aid agreement of the vehicle-mounted mobile container inspection equipment was signed by Li Jianmin, general manager of international business of Tsinghua Tongfang Weishi Company, and the Minister of Public Works and Transport of Cambodia, Sun Zhanto. On January 30, 2007, a ceremony was held at Phnom Penh Port to mark the official handover of the vehicle-mounted mobile container inspection equipment to the Royal Government of Cambodia. Cambodia hopes that such aid will help strengthen cargo security checks, help against smuggling and tax evasion, as well as modernize Cambodian custom clearance at Phnom Penh Autonomous Port.  China has provided security scanning equipment to Cambodia several times. A donation of 3 container scanners and other security equipment was given in 2012 (see Record ID#33076) and another four container scanners were given in 2013 (see Record ID#33061).</t>
  </si>
  <si>
    <t>Government of Cambodia|Nuctech Company Limited (Tongfang Vision Technology Co., Ltd.)</t>
  </si>
  <si>
    <t>Iraq</t>
  </si>
  <si>
    <t>IRQ</t>
  </si>
  <si>
    <t>Chinese Government provides provides a grant — via an August 2006 ETCA — for the Container Inspection Equipment Project</t>
  </si>
  <si>
    <t>On April 26, 2007, the Chinese Ambassador to Iraq, Chen Xiaodong, and the Iraqi Vice Minister of Finance, Salman Nasser Al-Makuter, signed an agreement for a Container Inspection Equipment Project, in which the Chinese Government agreed to donate two container inspection systems to Iraq. The monetary value of these container inspection systems is unknown. However, it is known that the costs of the container inspection systems were covered by a grant provided by the Chinese Government in an Economic and Technical Cooperation Agreement (ETCA) signed by the two governments on August 2, 2006. The Ministry of Commerce of China (MOFCOM) was the provider of the funds.  The purpose of this project was to acquire and install 2 container inspection systems at the Safwan Border Crossing and the Umm Qasr Port (Iraq's only deep water port). The equipment was expected to improve the stability and reconstruction of Iraq. Nuctech Company Limited was the contractor responsible for project implementation. The equipment was delivered to the Safwan Border Crossing and the Umm Qasr Port — via Kuwait — on December 13, 2007. To allow Iraqi customs officials to use and operate the equipment correctly, Nuctech conducted a one-month operation and maintenance training for 12 Iraqi technicians in Beijing. The project handover certificate was then signed by the two governments in a ceremony held on January 13, 2008.</t>
  </si>
  <si>
    <t>Umm Qasr Port</t>
  </si>
  <si>
    <t>Government of Iraq</t>
  </si>
  <si>
    <t>February 2005 official Chinese sectors contribution to $1.65 billion USD syndicated loan to Dubai Ports International to finance its acquisition of CSX World Terminals LLC in the United States</t>
  </si>
  <si>
    <t>Agricultural Bank of China contributes $34.38 million USD to a $1.65 billion USD syndicated loan to Dubai Ports International to finance its acquisition of CSX World Terminals LLC (Linked to Record ID#106219, #106220, #106221, and #106222)</t>
  </si>
  <si>
    <t>On February 22, 2005, financial close was reached on a deal in which a syndicate of 62 banks — including the Agricultural Bank of China (ABC), the Bank of China (BOC), China Construction Bank Corporation (CCB), the Industrial and Commercial Bank of China (Asia) Limited (ICBC (Asia)), and Nanyang Commercial Bank (NCB) — entered into a $1.650 billion USD syndicated loan agreement with Dubai Ports International FZE (DPI) — the investment arm of the state-owned Dubai Ports Authority of the Government of Dubai in the United Arab Emirates — to finance its acquisition of CSX World Terminals LLC (CSXWT), the international terminal business conducted of CSX Corporation. This loan carried a maturity period of three years and a final maturity date of February 22, 2008 and a bullet repayment profile.  In addition to the five Chinese state-owned banks, the following lenders contributed to the loan syndicate: ABN AMRO Bank N.V., Ahli United Bank, Allied Irish Banks (AIB), Bank of East Asia Limited (BEA), Bank of Ireland, Barclays Bank Plc, Bayerische Landesbank (BayernLB), BNP Paribas S.A., Citigroup, KfW, Commerzbank AG, Calyon, Chinatrust Commercial Bank, Deutsche Bank, DnB NOR Bank, DZ Bank AG, Emirates Bank, First Gulf Bank (FGB), Fortis Bank, Gulf International Bank B.S.C. (GIB), HSH Nordbank AG, HSBC Bank, IKB Deutsche Industriebank AG, Sanpaolo IMI S.p.A., Korea Exchange Bank (KEB), Lloyds TSB Bank PLC, Mashreqbank PSC, Mizuho Bank, Bank of Tokyo-Mitsubishi UFJ, Ltd. (BTMU), Natexis Banques Populaires, National Bank of Dubai PJSC (NBD), Landesbank Sachsen Aktiengesellschaft (SachenLB), Bank of Nova Scotia (Scotiabank), Société Générale Corporate and Investment Banking (SGCIB), Standard Chartered Bank plc, Sumitomo Mitsui Banking Corporation (SMBC), Banca di Roma, HypoVereinsbank (HVB), United Overseas Bank Limited (UOB), WestLB AG, International Commercial Bank of China, Abu Dhabi Investment Company, State Bank of India (SBI), Arab Bank, Banca Intesa, Banca Monte dei Paschi di Siena (BMPS), Bank of Taiwan, Cathay United Bank, Chang Hwa Commercial Bank, First Commercial Bank, Hua Nan Commercial Bank (HNCB), Maybank, Kommunalkredit Austria, Nanyang Commercial Bank, National Bank of Egypt (NBE), and Raiffeisen Zentralbank Österreich A.G. (RZB).  Each of the 49 lead arrangers committed $34.38 million USD to the loan syndicate. ABC, BOC, CCB, ICBC (Asia) ABN AMRO Bank, Abu Dhabi Investment Co, Ahli United Bank, AIB, Banca di Roma, BEA, Bank of Ireland, Scotiabank, BTMU, Barclays, BayernLB, BNP Paribas, Calyon, Chinatrust Commercial Bank, Citigroup, Commerzbank, DnB NOR Bank, DBS Bank, DZ Bank, Emirates Bank, FGB, Fortis Bank, GIB, HSBC, HSH Nordbank, HVB, IKB Deutsche Industriebank, International Commercial Bank of China, KfW, KEB, Lloyds TSB, Mashreqbank, Mizuho, Natexis Banques Populaires, NBD, SachsenLB, Sanpaolo IMI, SGCIB, SMBC, Standard Chartered Bank, State Bank of India (SBI), UOL, and WestLB served as arrangers.  The commitments of the co-arrangers, syndicated from the lead arrangers are unknown. NCB, Arab Bank, Banca Intesa, BMPS, Bank of Taiwan, Cathay United Bank, Chang Hwa Commercial Bank, First Commercial Bank, HNCB, Maybank, Kommunalkredit Austria, NBE, and RZB served as co-arrangers.  Record ID#106218 captures ABC's $34.38 million USD commitment. Record ID#106219 captures BOC's $34.38 million USD commitment. Record ID#106220 captures CCB's $34.38 million USD commitment. Record ID#106221 captures ICBC (Asia)'s $34.38 million USD commitment. Record ID#106222 captures NCB's unknown commitment.  Deutsche Bank served as underwriter and mandated lead arranger. The loan was launched at $1.45 billion USD before being oversubscribed and increased to $1.65 billion USD.  CSXWT was leading international container terminal developer and operator with operations in Asia, Europe, Australia, and Latin America, operating nine terminals with 24 berths and combined future capacity of 14.6 million twenty-foot equivalent units (TEU) and with future development projects, including CT3 and CT8 in Hong Kong, Tianjin and Yantai in China, operations in Australia, Germany, Dominican Republic, and Venezuela. CSXWT had a 25% interest in and operatorship of Pusan Newport in South Korea, a 9-berth facility with capacity of 5.5 million TEU then under development and commence operations in 2006. CSXWT also had interests in logistics businesses in Hong Kong and China, including ATL, the market leading logistics operator based at Kwai Chung.  On December 8, 2004, DPI signed the definitive agreement with Florida-based American rail company CSX Corporation to acquire CSXWT and other related interests for a cash consideration of $1.15 billion USD.The acquisition was expected to be completed in the first quarter of 2005. The acquisition was completed on February 22, 2005.</t>
  </si>
  <si>
    <t>Barclays Bank PLC|ABN AMRO Bank NV|Abu Dhabi Investment Company|Ahli United Bank B.S.C.|Allied Irish Banks, p.l.c. (AIB)|Arab Bank|Banca di Roma S.p.A.|Banca Intesa S.p.A. (IntesaBci S.p.A.)|Banca Monte dei Paschi di Siena S.p.A. (MPS) (BMPS)|Bank of China (BOC)|Bank of East Asia Limited (BEA)|Bank of Ireland Group plc|Bank of Nova Scotia (Scotiabank)|Bank of Taiwan |Bayerische Landesbank (BayernLB)|BNP Paribas S.A.|Cathay United Bank|Chang Hwa Commercial Bank Limited|China Construction Bank Corporation (CCB)|Citigroup Inc.|Commerzbank Aktiengesellschaft (Commerzbank AG)|Crédit Agricole Corporate and Investment Bank (CACIB) (Crédit Agricole CIB) (Formerly Calyon) (Formerly Crédit Agricole Indosuez (CAI))|CTBC Bank (formerly Chinatrust Commercial Bank)|DBS Bank Ltd.|Deutsche Bank AG|DNB Bank ASA (formerly DnB NOR ASA)|DZ Bank AG|Emirates Bank International PJSC (EBI)|First Commercial Bank Limited|First Gulf Bank (FGB)|Fortis Bank|Gulf International Bank B.S.C. (GIB)|Hamburg Commercial Bank (HSOB) (Formerly HSH Nordbank AG)|HSBC Bank PLC|Hua Nan Commercial Bank, Ltd. (HNCB)|HypoVereinsbank (HVB)|IKB Deutsche Industriebank AG|Industrial and Commercial Bank of China (Asia) Limited (ICBC (Asia))|KfW Development Bank (KfW Entwicklungsbank GmbH)|Kommunalkredit Austria AG|Korea Exchange Bank (KEB)|Landesbank Sachsen Aktiengesellschaft (SachenLB)|Lloyds Bank plc (formerly Lloyds TSB Bank PLC)|Malayan Banking Berhad (Maybank)|Mashreqbank PSC|Mega International Commercial Bank Co., Ltd. (formerly International Commercial Bank of China)|Mizuho Bank, Ltd.|MUFG Bank, Ltd. (Formerly Bank of Tokyo-Mitsubishi UFJ, Ltd. (BTMU))|Nanyang Commercial Bank (NCB)|Natexis Banques Populaires|National Bank of Dubai PJSC (NBD)|National Bank of Egypt (S.A.E.)|Raiffeisen Zentralbank Österreich A.G. (RZB)|Sanpaolo IMI S.p.A.|Société Générale Corporate and Investment Banking (SGCIB)|Standard Chartered Bank PLC|State Bank of India (SBI)|Sumitomo Mitsui Banking Corporation (SMBC)|United Overseas Bank Limited (UOB)|WestLB AG</t>
  </si>
  <si>
    <t>Other Private Sector|Other Private Sector|Other State-owned Company|Other Private Sector|Other State-owned Bank|Other Private Sector|Other Private Sector|Other Private Sector|Other State-owned Bank|Chinese State-owned Commercial Bank|Other Private Sector|Other Private Sector|Other Private Sector|Other State-owned Bank|Other State-owned Bank|Other Private Sector|Other Private Sector|Other Private Sector|Chinese State-owned Commercial Bank|Recipient Private Sector|Other Private Sector|Other Private Sector|Other Private Sector|Other Private Sector|Other Private Sector|Other Private Sector|Other Private Sector|Other State-owned Bank|Other Private Sector|Other State-owned Bank|Other Private Sector|Other Joint Venture/Special Purpose Vehicle|Other State-owned Bank|Other Private Sector|Other Private Sector|Other Private Sector|Other Private Sector|Chinese State-owned Commercial Bank|Other State-owned Bank|Other Private Sector|Other Private Sector|Other State-owned Bank|Other Private Sector|Other Private Sector|Other Private Sector|Other Private Sector|Other Private Sector|Other Private Sector|Chinese State-owned Commercial Bank|Other Private Sector|Other State-owned Bank|Other State-owned Bank|Other Private Sector|Other Private Sector|Other Private Sector|Other Private Sector|Other State-owned Bank|Other Private Sector|Other Private Sector|Other State-owned Bank</t>
  </si>
  <si>
    <t>Dubai Ports International FZE (DPI)</t>
  </si>
  <si>
    <t>Other State-owned Company</t>
  </si>
  <si>
    <t>Bank of China contributes $34.38 million USD to a $1.65 billion USD syndicated loan to Dubai Ports International to finance its acquisition of CSX World Terminals LLC (Linked to Record ID#106218, #106220, #106221, and #106222)</t>
  </si>
  <si>
    <t>Barclays Bank PLC|ABN AMRO Bank NV|Abu Dhabi Investment Company|Agricultural Bank of China (ABC)|Ahli United Bank B.S.C.|Allied Irish Banks, p.l.c. (AIB)|Arab Bank|Banca di Roma S.p.A.|Banca Intesa S.p.A. (IntesaBci S.p.A.)|Banca Monte dei Paschi di Siena S.p.A. (MPS) (BMPS)|Bank of East Asia Limited (BEA)|Bank of Ireland Group plc|Bank of Nova Scotia (Scotiabank)|Bank of Taiwan |Bayerische Landesbank (BayernLB)|BNP Paribas S.A.|Cathay United Bank|Chang Hwa Commercial Bank Limited|China Construction Bank Corporation (CCB)|Citigroup Inc.|Commerzbank Aktiengesellschaft (Commerzbank AG)|Crédit Agricole Corporate and Investment Bank (CACIB) (Crédit Agricole CIB) (Formerly Calyon) (Formerly Crédit Agricole Indosuez (CAI))|CTBC Bank (formerly Chinatrust Commercial Bank)|DBS Bank Ltd.|Deutsche Bank AG|DNB Bank ASA (formerly DnB NOR ASA)|DZ Bank AG|Emirates Bank International PJSC (EBI)|First Commercial Bank Limited|First Gulf Bank (FGB)|Fortis Bank|Gulf International Bank B.S.C. (GIB)|Hamburg Commercial Bank (HSOB) (Formerly HSH Nordbank AG)|HSBC Bank PLC|Hua Nan Commercial Bank, Ltd. (HNCB)|HypoVereinsbank (HVB)|IKB Deutsche Industriebank AG|Industrial and Commercial Bank of China (Asia) Limited (ICBC (Asia))|KfW Development Bank (KfW Entwicklungsbank GmbH)|Kommunalkredit Austria AG|Korea Exchange Bank (KEB)|Landesbank Sachsen Aktiengesellschaft (SachenLB)|Lloyds Bank plc (formerly Lloyds TSB Bank PLC)|Malayan Banking Berhad (Maybank)|Mashreqbank PSC|Mega International Commercial Bank Co., Ltd. (formerly International Commercial Bank of China)|Mizuho Bank, Ltd.|MUFG Bank, Ltd. (Formerly Bank of Tokyo-Mitsubishi UFJ, Ltd. (BTMU))|Nanyang Commercial Bank (NCB)|Natexis Banques Populaires|National Bank of Dubai PJSC (NBD)|National Bank of Egypt (S.A.E.)|Raiffeisen Zentralbank Österreich A.G. (RZB)|Sanpaolo IMI S.p.A.|Société Générale Corporate and Investment Banking (SGCIB)|Standard Chartered Bank PLC|State Bank of India (SBI)|Sumitomo Mitsui Banking Corporation (SMBC)|United Overseas Bank Limited (UOB)|WestLB AG</t>
  </si>
  <si>
    <t>Other Private Sector|Other Private Sector|Other State-owned Company|Chinese State-owned Commercial Bank|Other Private Sector|Other State-owned Bank|Other Private Sector|Other Private Sector|Other Private Sector|Other State-owned Bank|Other Private Sector|Other Private Sector|Other Private Sector|Other State-owned Bank|Other State-owned Bank|Other Private Sector|Other Private Sector|Other Private Sector|Chinese State-owned Commercial Bank|Recipient Private Sector|Other Private Sector|Other Private Sector|Other Private Sector|Other Private Sector|Other Private Sector|Other Private Sector|Other Private Sector|Other State-owned Bank|Other Private Sector|Other State-owned Bank|Other Private Sector|Other Joint Venture/Special Purpose Vehicle|Other State-owned Bank|Other Private Sector|Other Private Sector|Other Private Sector|Other Private Sector|Chinese State-owned Commercial Bank|Other State-owned Bank|Other Private Sector|Other Private Sector|Other State-owned Bank|Other Private Sector|Other Private Sector|Other Private Sector|Other Private Sector|Other Private Sector|Other Private Sector|Chinese State-owned Commercial Bank|Other Private Sector|Other State-owned Bank|Other State-owned Bank|Other Private Sector|Other Private Sector|Other Private Sector|Other Private Sector|Other State-owned Bank|Other Private Sector|Other Private Sector|Other State-owned Bank</t>
  </si>
  <si>
    <t>China Construction Bank contributes $34.38 million USD to a $1.65 billion USD syndicated loan to Dubai Ports International to finance its acquisition of CSX World Terminals LLC (Linked to Record ID#106218, #106219, #106221, and #106222)</t>
  </si>
  <si>
    <t>Barclays Bank PLC|ABN AMRO Bank NV|Abu Dhabi Investment Company|Agricultural Bank of China (ABC)|Ahli United Bank B.S.C.|Allied Irish Banks, p.l.c. (AIB)|Arab Bank|Banca di Roma S.p.A.|Banca Intesa S.p.A. (IntesaBci S.p.A.)|Banca Monte dei Paschi di Siena S.p.A. (MPS) (BMPS)|Bank of China (BOC)|Bank of East Asia Limited (BEA)|Bank of Ireland Group plc|Bank of Nova Scotia (Scotiabank)|Bank of Taiwan |Bayerische Landesbank (BayernLB)|BNP Paribas S.A.|Cathay United Bank|Chang Hwa Commercial Bank Limited|Citigroup Inc.|Commerzbank Aktiengesellschaft (Commerzbank AG)|Crédit Agricole Corporate and Investment Bank (CACIB) (Crédit Agricole CIB) (Formerly Calyon) (Formerly Crédit Agricole Indosuez (CAI))|CTBC Bank (formerly Chinatrust Commercial Bank)|DBS Bank Ltd.|Deutsche Bank AG|DNB Bank ASA (formerly DnB NOR ASA)|DZ Bank AG|Emirates Bank International PJSC (EBI)|First Commercial Bank Limited|First Gulf Bank (FGB)|Fortis Bank|Gulf International Bank B.S.C. (GIB)|Hamburg Commercial Bank (HSOB) (Formerly HSH Nordbank AG)|HSBC Bank PLC|Hua Nan Commercial Bank, Ltd. (HNCB)|HypoVereinsbank (HVB)|IKB Deutsche Industriebank AG|Industrial and Commercial Bank of China (Asia) Limited (ICBC (Asia))|KfW Development Bank (KfW Entwicklungsbank GmbH)|Kommunalkredit Austria AG|Korea Exchange Bank (KEB)|Landesbank Sachsen Aktiengesellschaft (SachenLB)|Lloyds Bank plc (formerly Lloyds TSB Bank PLC)|Malayan Banking Berhad (Maybank)|Mashreqbank PSC|Mega International Commercial Bank Co., Ltd. (formerly International Commercial Bank of China)|Mizuho Bank, Ltd.|MUFG Bank, Ltd. (Formerly Bank of Tokyo-Mitsubishi UFJ, Ltd. (BTMU))|Nanyang Commercial Bank (NCB)|Natexis Banques Populaires|National Bank of Dubai PJSC (NBD)|National Bank of Egypt (S.A.E.)|Raiffeisen Zentralbank Österreich A.G. (RZB)|Sanpaolo IMI S.p.A.|Société Générale Corporate and Investment Banking (SGCIB)|Standard Chartered Bank PLC|State Bank of India (SBI)|Sumitomo Mitsui Banking Corporation (SMBC)|United Overseas Bank Limited (UOB)|WestLB AG</t>
  </si>
  <si>
    <t>Other Private Sector|Other Private Sector|Other State-owned Company|Chinese State-owned Commercial Bank|Other Private Sector|Other State-owned Bank|Other Private Sector|Other Private Sector|Other Private Sector|Other State-owned Bank|Chinese State-owned Commercial Bank|Other Private Sector|Other Private Sector|Other Private Sector|Other State-owned Bank|Other State-owned Bank|Other Private Sector|Other Private Sector|Other Private Sector|Recipient Private Sector|Other Private Sector|Other Private Sector|Other Private Sector|Other Private Sector|Other Private Sector|Other Private Sector|Other Private Sector|Other State-owned Bank|Other Private Sector|Other State-owned Bank|Other Private Sector|Other Joint Venture/Special Purpose Vehicle|Other State-owned Bank|Other Private Sector|Other Private Sector|Other Private Sector|Other Private Sector|Chinese State-owned Commercial Bank|Other State-owned Bank|Other Private Sector|Other Private Sector|Other State-owned Bank|Other Private Sector|Other Private Sector|Other Private Sector|Other Private Sector|Other Private Sector|Other Private Sector|Chinese State-owned Commercial Bank|Other Private Sector|Other State-owned Bank|Other State-owned Bank|Other Private Sector|Other Private Sector|Other Private Sector|Other Private Sector|Other State-owned Bank|Other Private Sector|Other Private Sector|Other State-owned Bank</t>
  </si>
  <si>
    <t>ICBC (Asia) contributes $34.38 million USD to a $1.65 billion USD syndicated loan to Dubai Ports International to finance its acquisition of CSX World Terminals LLC (Linked to Record ID#106218, #106219, #106220, and #106221)</t>
  </si>
  <si>
    <t>Barclays Bank PLC|ABN AMRO Bank NV|Abu Dhabi Investment Company|Agricultural Bank of China (ABC)|Ahli United Bank B.S.C.|Allied Irish Banks, p.l.c. (AIB)|Arab Bank|Banca di Roma S.p.A.|Banca Intesa S.p.A. (IntesaBci S.p.A.)|Banca Monte dei Paschi di Siena S.p.A. (MPS) (BMPS)|Bank of China (BOC)|Bank of East Asia Limited (BEA)|Bank of Ireland Group plc|Bank of Nova Scotia (Scotiabank)|Bank of Taiwan |Bayerische Landesbank (BayernLB)|BNP Paribas S.A.|Cathay United Bank|Chang Hwa Commercial Bank Limited|China Construction Bank Corporation (CCB)|Citigroup Inc.|Commerzbank Aktiengesellschaft (Commerzbank AG)|Crédit Agricole Corporate and Investment Bank (CACIB) (Crédit Agricole CIB) (Formerly Calyon) (Formerly Crédit Agricole Indosuez (CAI))|CTBC Bank (formerly Chinatrust Commercial Bank)|DBS Bank Ltd.|Deutsche Bank AG|DNB Bank ASA (formerly DnB NOR ASA)|DZ Bank AG|Emirates Bank International PJSC (EBI)|First Commercial Bank Limited|First Gulf Bank (FGB)|Fortis Bank|Gulf International Bank B.S.C. (GIB)|Hamburg Commercial Bank (HSOB) (Formerly HSH Nordbank AG)|HSBC Bank PLC|Hua Nan Commercial Bank, Ltd. (HNCB)|HypoVereinsbank (HVB)|IKB Deutsche Industriebank AG|KfW Development Bank (KfW Entwicklungsbank GmbH)|Kommunalkredit Austria AG|Korea Exchange Bank (KEB)|Landesbank Sachsen Aktiengesellschaft (SachenLB)|Lloyds Bank plc (formerly Lloyds TSB Bank PLC)|Malayan Banking Berhad (Maybank)|Mashreqbank PSC|Mega International Commercial Bank Co., Ltd. (formerly International Commercial Bank of China)|Mizuho Bank, Ltd.|MUFG Bank, Ltd. (Formerly Bank of Tokyo-Mitsubishi UFJ, Ltd. (BTMU))|Nanyang Commercial Bank (NCB)|Natexis Banques Populaires|National Bank of Dubai PJSC (NBD)|National Bank of Egypt (S.A.E.)|Raiffeisen Zentralbank Österreich A.G. (RZB)|Sanpaolo IMI S.p.A.|Société Générale Corporate and Investment Banking (SGCIB)|Standard Chartered Bank PLC|State Bank of India (SBI)|Sumitomo Mitsui Banking Corporation (SMBC)|United Overseas Bank Limited (UOB)|WestLB AG</t>
  </si>
  <si>
    <t>Other Private Sector|Other Private Sector|Other State-owned Company|Chinese State-owned Commercial Bank|Other Private Sector|Other State-owned Bank|Other Private Sector|Other Private Sector|Other Private Sector|Other State-owned Bank|Chinese State-owned Commercial Bank|Other Private Sector|Other Private Sector|Other Private Sector|Other State-owned Bank|Other State-owned Bank|Other Private Sector|Other Private Sector|Other Private Sector|Chinese State-owned Commercial Bank|Recipient Private Sector|Other Private Sector|Other Private Sector|Other Private Sector|Other Private Sector|Other Private Sector|Other Private Sector|Other Private Sector|Other State-owned Bank|Other Private Sector|Other State-owned Bank|Other Private Sector|Other Joint Venture/Special Purpose Vehicle|Other State-owned Bank|Other Private Sector|Other Private Sector|Other Private Sector|Other Private Sector|Other State-owned Bank|Other Private Sector|Other Private Sector|Other State-owned Bank|Other Private Sector|Other Private Sector|Other Private Sector|Other Private Sector|Other Private Sector|Other Private Sector|Chinese State-owned Commercial Bank|Other Private Sector|Other State-owned Bank|Other State-owned Bank|Other Private Sector|Other Private Sector|Other Private Sector|Other Private Sector|Other State-owned Bank|Other Private Sector|Other Private Sector|Other State-owned Bank</t>
  </si>
  <si>
    <t>Nanyang Commercial Bank contributes to a $1.65 billion USD syndicated loan to Dubai Ports International to finance its acquisition of CSX World Terminals LLC (Linked to Record ID#106218, #106219, #106220, and #106221)</t>
  </si>
  <si>
    <t>Nanyang Commercial Bank (NCB)</t>
  </si>
  <si>
    <t>Barclays Bank PLC|ABN AMRO Bank NV|Abu Dhabi Investment Company|Agricultural Bank of China (ABC)|Ahli United Bank B.S.C.|Allied Irish Banks, p.l.c. (AIB)|Arab Bank|Banca di Roma S.p.A.|Banca Intesa S.p.A. (IntesaBci S.p.A.)|Banca Monte dei Paschi di Siena S.p.A. (MPS) (BMPS)|Bank of China (BOC)|Bank of East Asia Limited (BEA)|Bank of Ireland Group plc|Bank of Nova Scotia (Scotiabank)|Bank of Taiwan |Bayerische Landesbank (BayernLB)|BNP Paribas S.A.|Cathay United Bank|Chang Hwa Commercial Bank Limited|China Construction Bank Corporation (CCB)|Citigroup Inc.|Commerzbank Aktiengesellschaft (Commerzbank AG)|Crédit Agricole Corporate and Investment Bank (CACIB) (Crédit Agricole CIB) (Formerly Calyon) (Formerly Crédit Agricole Indosuez (CAI))|CTBC Bank (formerly Chinatrust Commercial Bank)|DBS Bank Ltd.|Deutsche Bank AG|DNB Bank ASA (formerly DnB NOR ASA)|DZ Bank AG|Emirates Bank International PJSC (EBI)|First Commercial Bank Limited|First Gulf Bank (FGB)|Fortis Bank|Gulf International Bank B.S.C. (GIB)|Hamburg Commercial Bank (HSOB) (Formerly HSH Nordbank AG)|HSBC Bank PLC|Hua Nan Commercial Bank, Ltd. (HNCB)|HypoVereinsbank (HVB)|IKB Deutsche Industriebank AG|Industrial and Commercial Bank of China (Asia) Limited (ICBC (Asia))|KfW Development Bank (KfW Entwicklungsbank GmbH)|Kommunalkredit Austria AG|Korea Exchange Bank (KEB)|Landesbank Sachsen Aktiengesellschaft (SachenLB)|Lloyds Bank plc (formerly Lloyds TSB Bank PLC)|Malayan Banking Berhad (Maybank)|Mashreqbank PSC|Mega International Commercial Bank Co., Ltd. (formerly International Commercial Bank of China)|Mizuho Bank, Ltd.|MUFG Bank, Ltd. (Formerly Bank of Tokyo-Mitsubishi UFJ, Ltd. (BTMU))|Natexis Banques Populaires|National Bank of Dubai PJSC (NBD)|National Bank of Egypt (S.A.E.)|Raiffeisen Zentralbank Österreich A.G. (RZB)|Sanpaolo IMI S.p.A.|Société Générale Corporate and Investment Banking (SGCIB)|Standard Chartered Bank PLC|State Bank of India (SBI)|Sumitomo Mitsui Banking Corporation (SMBC)|United Overseas Bank Limited (UOB)|WestLB AG</t>
  </si>
  <si>
    <t>Other Private Sector|Other Private Sector|Other State-owned Company|Chinese State-owned Commercial Bank|Other Private Sector|Other State-owned Bank|Other Private Sector|Other Private Sector|Other Private Sector|Other State-owned Bank|Chinese State-owned Commercial Bank|Other Private Sector|Other Private Sector|Other Private Sector|Other State-owned Bank|Other State-owned Bank|Other Private Sector|Other Private Sector|Other Private Sector|Chinese State-owned Commercial Bank|Recipient Private Sector|Other Private Sector|Other Private Sector|Other Private Sector|Other Private Sector|Other Private Sector|Other Private Sector|Other Private Sector|Other State-owned Bank|Other Private Sector|Other State-owned Bank|Other Private Sector|Other Joint Venture/Special Purpose Vehicle|Other State-owned Bank|Other Private Sector|Other Private Sector|Other Private Sector|Other Private Sector|Chinese State-owned Commercial Bank|Other State-owned Bank|Other Private Sector|Other Private Sector|Other State-owned Bank|Other Private Sector|Other Private Sector|Other Private Sector|Other Private Sector|Other Private Sector|Other Private Sector|Other Private Sector|Other State-owned Bank|Other State-owned Bank|Other Private Sector|Other Private Sector|Other Private Sector|Other Private Sector|Other State-owned Bank|Other Private Sector|Other Private Sector|Other State-owned Bank</t>
  </si>
  <si>
    <t>Chinese Government provides RMB 46 million interest-free loan — via 1996 ETCA — for the Container Inspection Equipment Project</t>
  </si>
  <si>
    <t>Lebanon</t>
  </si>
  <si>
    <t>LBN</t>
  </si>
  <si>
    <t>In 1996, the Chinese Government and the Government of Lebanon signed an Economic and Technical Cooperation Agreement (ETCA) in which the Chinese Government agreed to finance projects in Lebanon. Then, in 2005, the Chinese Government issued an interest-free loan to the Government of Lebanon for the Container Inspection Equipment Project. The loan had a face value of RMB 46 million; its maturity and grace period are unknown.  The purpose of the project was to supply and install two non-intrusive (THSCAN) x-ray container/vehicle inspection scanners in the Port of Beirut. The scanners would enhance Lebanon's anti-smuggling and counter-terrorism efforts, while also allowing customs inspection to be more efficient and rigorous.  Nuctech Company, Ltd. was the contractor responsible for the provision of the scanners. It signed an implementation contract with Lebanon’s Ministry of Finance on April 11, 2006 for the provision of the scanners and the training of Lebanese Customs officials in their use and maintenance. The contract also stipulated that the scanners would be delivered to Lebanon in 6 months.  The outbreak of the 2006 Lebanon War (also known as the 2006 Israel–Hezbollah War, the July War, and the Second Lebanon War) in July and August 2006 delayed the arrival of the scanners for some time. A ceremony on October 18, 2006, was held to mark the arrival of the first scanner arrived in the Port of Beirut. Nuctech Company, Ltd. dispatched engineers to install the equipment. The second scanner was expected to arrive before the end of 2006. The second scanner was delivered in 2007, but its precise implementation end date is unknown. According to China's Ministry of Commerce, the scanners reduced customs clearance times and helped reduce smuggling and other customs-related crimes.</t>
  </si>
  <si>
    <t>Beirut Port</t>
  </si>
  <si>
    <t>Government of Lebanon</t>
  </si>
  <si>
    <t>Lebanese Customs|Nuctech Company Limited (Tongfang Vision Technology Co., Ltd.)</t>
  </si>
  <si>
    <t>Chinese Government provides $18.2 million grant for post-tsunami reconstruction of Panadura, Beruwela and Kudawela fishing harbors</t>
  </si>
  <si>
    <t>On February 21, 2005, Chinese Government and the Government of Sri Lanka signed a $18,207,786 grant agreement for the post-tsunami reconstruction of fishing harbors in Panadura, Beruwela and Kudawela (on the country’s western and southern coasts). Reconstruction efforts seem to begin around June 2005, but no specific date is found.  China Harbour Engineering Company was the contractor responsible for project implementation. Construction began in 2005, and the project was completed on December 28, 2007.</t>
  </si>
  <si>
    <t>Panadura, Beruwela, and Kudawela Fishing Harbors</t>
  </si>
  <si>
    <t>RECONSTRUCTION RELIEF AND REHABILITATION</t>
  </si>
  <si>
    <t>China Harbour Engineering Co., Ltd. (CHEC)|Government of Sri Lanka</t>
  </si>
  <si>
    <t>Other State-owned Company|Recipient Government Agency</t>
  </si>
  <si>
    <t>Morocco</t>
  </si>
  <si>
    <t>MAR</t>
  </si>
  <si>
    <t>Chinese Government provides grant for Container Inspection Equipment</t>
  </si>
  <si>
    <t>In 2005, the Chinese Government provided a grant to the Government of Morocco for a Container Inspection Equipment Project. This project involved the acquisition and installation of customs inspection equipment for use at the Port of Tangier. Nuctech Company, Ltd. was the contractor responsible for implementation.  The equipment installation and commissioning work was completed on February 28, 2005.</t>
  </si>
  <si>
    <t>Port of Tangier</t>
  </si>
  <si>
    <t>Government of Morocco</t>
  </si>
  <si>
    <t>China Eximbank provides $99.8 million loan for Phase 1 of Dung Quat Shipyard Project</t>
  </si>
  <si>
    <t>In October 2004, China Eximbank and Vietnam Shipbuilding Industry Corporation (Vinashin or Tổng công ty Công nghiệp Tàu thuỷ Việt Nam) — a state-owned shipbuilding firm in Vietnam — signed a $99.8 million loan agreement for Phase 1 of the Dung Quat Shipyard Project. The borrowing terms of the loan are unknown. The proceeds of the loan were used to finance 100% of the EPC contract with Yunnan Machinery Import &amp; Export Corporation (YMIEC).  The purpose of the project was to construct a 120,000 square meter shipyard in Binh Chau Village, Binh Son District, and Quang Ngai Province within the Dung Quat Economic Zone (DQEZ). YMIEC and Shanghai Huayuan Investment &amp; Development Co. were the implementing contractors. A formal groundbreaking ceremony took place on January 23, 2003. The project was originally scheduled for completion within 33 months (October 2007). Upon completion in 2008, the shipyard was capable of building vessels with 300,000 deadweight tons (DWT) and repairing 600,000-DWT ships. As of August 2017, the shipyard was operating at a loss.</t>
  </si>
  <si>
    <t>Dung Quat Shipyard</t>
  </si>
  <si>
    <t>Shipyard</t>
  </si>
  <si>
    <t>Vietnam Shipbuilding Industry Corporation (Vinashin)</t>
  </si>
  <si>
    <t>Shanghai Huayuan Investment &amp; Development Co. |Vietnam Shipbuilding Industry Corporation (Vinashin)|Yunnan Machinery and Equipment Import and Export Co., Ltd. (YMIEC)</t>
  </si>
  <si>
    <t>Chinese State-owned Company|Recipient State-owned Company|Chinese Private Sector</t>
  </si>
  <si>
    <t>CAMCE pledges $33 million supplier’s credit for Palawan Fish Port Construction Project</t>
  </si>
  <si>
    <t>In September 2004, Premiumware, a subsidiary of the state-owned Chinese Agricultural, Machinery and Engineering Corporation (CAMCE), agreed in principle to provide a $33 million supplier credit (loan) to the Philippine Department of Agriculture to develop a modern fish port with freezing and processing facilities in Palawan Province. The present status of this project is unknown.</t>
  </si>
  <si>
    <t>Palawan Fish Port</t>
  </si>
  <si>
    <t>China National Machinery Industry Corporation (Sinomach)</t>
  </si>
  <si>
    <t>China CAMC Engineering Co., Ltd. (CAMCE)</t>
  </si>
  <si>
    <t>Philippine Department of Agriculture (DA)</t>
  </si>
  <si>
    <t>China Eximbank provides a $20.6 million USD loan for the Ship-to-Shore Gantry Crane Acquisition Project</t>
  </si>
  <si>
    <t>China Eximbank provides a $20.6 million USD loan for the Ship-to-Shore Gantry Crane Acquisition Project (Linked to Record ID#69122, #69139, and #69143)</t>
  </si>
  <si>
    <t>On May 11, 2004, the Export-Import Bank of China and the Port Authority of Jamaica signed a $20,657,968.00 USD loan agreement for the Ship-to-Shore Gantry Crane Acquisition Project.  The purpose of this project was to design and construct 4 shore-based gantry cranes (ship-to-shore gantry cranes) for use at Kingston Container Terminal. According to internal records that Jamaica’s Ministry of Finance and the Public Service supplied to AidData in May 2020, the loan carried the following borrowing terms: a maturity period of 8.25 years, a grace period of 1.5 years, and an interest rate of 3.79%. The first date of loan repayment was January 21, 2006 and the maturity date of the loan was July 21, 2012. The Government of Jamaica provided a sovereign guarantee for the loan. As of October 30, 2021, the loan had achieved a 100% disbursement rate ($20,657,968.00 out of $20,657,968.00). Its outstanding amount was zero as of October 30, 2021. The gantry cranes were delivered to Jamaica from a Chinese manufacturer (Zhenhua Heavy Industries Company Limited) on January 12, 2005.</t>
  </si>
  <si>
    <t>Port Authority of Jamaica|Shanghai Zhenhua Heavy Industries Co., Ltd. (ZPMC)</t>
  </si>
  <si>
    <t>China Eximbank provides RMB 192 million government concessional loan for Container Inspection Equipment Project</t>
  </si>
  <si>
    <t>On December 9, 2004, China Eximbank and the Government of Yemen signed an RMB 192,000,000 ($23,022,600) government concessional loan (GCL) agreement for the Container Inspection Equipment Project. Then, on July 4, 2005, Yemen’s Parliament signed the GCL agreement into law (Law No. 34 of 2005). The borrowing terms of the GCL are unknown.  The proceeds of the loan were to be used by the borrower to finance a commercial contract with Nuctech Company Limited. The project involved the acquisition and installation of eight customs scanners. Six of these scanners were allocated for use at the Aden Free Zone and the ports of Aden, Mukalla, Hodeidah (Hodeida), and Haradh. The two additional (mobile) scanners were set aside for discretionary use at border ports.  Nuctech Company Limited was the contractor responsible for implementation. Project implementation began on April 15, 2006. However, a formal commencement ceremony did not take place until May 31, 2007. Equipment installation was completed in September 2007 and a formal project handover ceremony took place on June 22, 2008. Nuctech Company Limited agreed to provide technical support beyond the completion date of the project.</t>
  </si>
  <si>
    <t>Port of Hodeidah</t>
  </si>
  <si>
    <t>Asmara Polymetallic (Copper-Zinc-Gold) Mine</t>
  </si>
  <si>
    <t>Port of Mukalla</t>
  </si>
  <si>
    <t>Chinese contributions to Malta for Malta Drydocks</t>
  </si>
  <si>
    <t>Chinese Government provides RMB 3 million grant to Government of Malta for Malta Drydocks in 2004</t>
  </si>
  <si>
    <t>In late 2004, the Chinese Government provided a RMB 3 million grant to the Government of Malta as part of a cooperation agreement. The grant was intended to fund the 300,000-Ton Dry Dock and Quay Equipment and Technical Upgrading Project at Malta Drydocks. The funding provided for six air compressors at the site which were given to authorities in Malta and handover certificates were signed on September 20, 2006, marking the completion of the project. China Harbour Engineering Company Ltd. and China National Complete Plant Import &amp; Export Corp., Ltd. appear to have helped with the implementation of providing the equipment.</t>
  </si>
  <si>
    <t>Malta Drydocks</t>
  </si>
  <si>
    <t>Government of Malta</t>
  </si>
  <si>
    <t>China Harbour Engineering Co., Ltd. (CHEC)|China National Complete Plant Import &amp; Export Corp., Ltd.</t>
  </si>
  <si>
    <t>Borrowings under $100 million credit line for hybrid rice production with China’s Ministry of Agriculture</t>
  </si>
  <si>
    <t>CAMC provides $24.9 million supplier credit for General Santos Fish Port Complex (GSFPC) Expansion and Improvement Project (Record ID#34701)</t>
  </si>
  <si>
    <t>On January 6, 2003, China National Construction &amp; Agricultural Machinery Import &amp; Export Corporation (CAMC) and the Government of the Philippines signed a $24.985 million supplier credit agreement for General Santos Fish Port Complex (GSFPC) Expansion and Improvement Project. The borrowing terms of the supplier credit (loan) were as follows: a 3% interest rate, a 12 year maturity, and a 2 year grace period. The loan went into effect on March 15, 2003 and its final maturity date was March 31, 2015. As of 2010, $3.12 million of the loan had been repaid, and the outstanding balance of the loan was $14.06 million.  The loan proceeds were to be used by the borrower to partially finance a $26.17 million commercial contract (No. 1142003-00418) with CAMCE, which was also signed on January 6, 2003.  The purpose of the project was to expand and upgrade a fishing port in General Santos City. It involved the construction of two new deep-water terminals (one measuring 320 meters in length and another measuring 200 meters in length), a breakwater, a 3,000 metric ton capacity cold storage facility (at -40 to -45 degrees Celsius), an additional waste water treatment plant, a power sub-station, an overhead water tank, and a helipad. It also involved the provision of port handling machinery and equipment. Upon completion, it was expected that the project would spur maximum capacity utilization of existing canneries in the area, improve quality handling of frozen fish products, increase employment opportunities, and accommodate the additional volume of wastewater that would be generated from the expected industries inside the complex.  CAMC was the contractor responsible for implementation. Its work was overseen by the Department of Agriculture of the Philippines. The project commenced on or around August 17, 2003. By March 2006, the project had achieved a 73.69T% completion rate. The project was ultimately completed in July 2007.</t>
  </si>
  <si>
    <t>General Santos Fish Port Complex</t>
  </si>
  <si>
    <t>China National Construction &amp; Agricultural Machinery Import &amp; Export Corporation (CAMC)</t>
  </si>
  <si>
    <t>Chinese Government provides RMB 132 million loan for acquisition of gantry cranes</t>
  </si>
  <si>
    <t>In November 2003, the Chinese Government provided a loan worth RMB 132,096,618 (approximately 2.817 billion DJF) to the Government of Djibouti for the acquisition of new gantry cranes. According to a 2005 publication from the Djibouti's Ministry of Economy (p. 2), 100% of the loan was drawn down by the borrower. The borrowing terms of the loan are unknown. Implementation details are also unavailable.</t>
  </si>
  <si>
    <t>China Eximbank provides RMB 502.6 million government concessional loan for Phase 1 of Gwadar Deep Water Port Project</t>
  </si>
  <si>
    <t>China Eximbank provides RMB 502.6 million government concessional  loan for Phase 1 of Gwadar Deep Water Port Project (Linked to Record ID#35124, #38996, #72688, #72689)</t>
  </si>
  <si>
    <t>During the visit of Chinese Prime Minister Zhu Rongji to Pakistan in May 2001, the Gwadar deep water port was a key item of discussion. Pakistani Finance Minister Shaukat Aziz said that the Chinese Government has agreed to help fund the construction of phase one of the $250 million Gwadar Deep Water Port Project. Then, on August 10, 2001, the Chinese Government and the Government of Pakistan signed a financing framework agreement for development of Phase 1 of the Gwadar Deep Water Port Project. The Chinese Government ultimately signed six different financial agreements for Phase 1.  (1) In 2001, the China Ministry of Commerce signed a $31 million grant agreement (captured via Record ID#35124) (2) In 2001, the China Ministry of Commerce signed another $31 million grant agreement (captured via Record ID#72688) (3) In 2001, the China Ministry of Commerce signed a $18 million grant agreement (captured via Record ID#72689) (4) On December 26, 2002, China Eximbank signed an RMB 481,400,000 government concessional loan (GCL) agreement [CHINA EXIMBANK GCL NO. (2002) 3 TOTAL NO. (95)]. It carries a 2% interest rate but its other borrowing terms are unknown (captured via Record ID#38996) (5) In 2003, China Eximbank signed an RMB 502,690,200 government concessional loan (GCL) agreement [CHINA EXIMBANK GCL NO. (2003) 3 TOTAL NO. (95)]. The loan's estimated borrowing terms include a 15-year maturity and a 4.6% interest rate (captured via Record ID#92475) (6) On March 24, 2006, China Eximbank and the Government of Pakistan signed a $22.26 million preferential buyer's credit (PBC) agreement [BLA05147] for the Gwadar Port Channel Deepening Project (also known as the Additional Dredging Works of Gwadar Deep Water Port Phase 1 Project). It carries a 3% interest rate its proceeds were used to finance a commercial contract that was signed on August 10, 2005 (captured via Record ID#38995).  Phase 1 involved the dredging of the Gwadar port to 14.5 meters. The objective of the project was to enable 50,000 DWT vessels to use the port.  The Gwadar Port Channel Deepening Project was an extension to Phase 1 of the Gwadar Deep Water Port Project, which comprised three multi-purposes berths of 602-meter total length and also accommodated roll-on roll-off vessels, a 100-meter service berth, 4.25-kilometer approach channel dredged to 11.5 meter-12.5 meter and demarcated with buoys and turning lights. China Harbour Engineering Company Ltd (CHEC) -- a subsidiary of China Communications Construction Company Limited -- was the contractor responsible for project implementation.  On March 22, 2002, a groundbreaking ceremony took place. At that time, the project was expected to reach completion by March 2005.  The channel was successfully dredged and deepened to 14.5 meters in February 2007.  Prime Minister Shaukat Aziz inaugurated the deep sea port on March 20, 2007. Gwadar Port was then taken over by China Overseas Ports Holding Company Limited (COPHC) on May 16, 2013 — for 40 years.  Gwadar Port, located about 350 kilometers west of Karachi on the Arabian Sea coast, is now considered the nearest warm water port for the Central Asian states for their trade with Europe, East Asia, and the Americas.</t>
  </si>
  <si>
    <t>Loans under 2003 ETCA between Chinese Government and Government of Mauritius|Container Inspection Equipment Project</t>
  </si>
  <si>
    <t>Chinese Government provides RMB 20 million interest-free loan — through ETCA—for Container Inspection Equipment Project</t>
  </si>
  <si>
    <t>Mauritius</t>
  </si>
  <si>
    <t>MUS</t>
  </si>
  <si>
    <t>On July 1, 2002, China’s Ministry of Commerce and the Government of Mauritius signed an Economic and Technical Cooperation Agreement (ETCA). Under the terms of this agreement, the Chinese Government agreed to provide an RMB 20 million loan to the Government of Mauritius for the Container Inspection Equipment Project. The loan carried a 0% interest rate, a 20 year maturity, and a 10 year grace period. Premier Zhu Rongji and Mauritian Prime Minister Anerood Jugnauth signed the agreement on behalf of their respective governments.  This project involved the provision of container inspection equipment to the customs authorities in Mauritius for use at an airport and seaport. This project was officially completed and handed over the local authorities in April 2006.</t>
  </si>
  <si>
    <t>Government of Mauritius</t>
  </si>
  <si>
    <t>China Eximbank provides RMB 481.4 million government concessional loan for Gwadar Port Project</t>
  </si>
  <si>
    <t>95579|96254|96253</t>
  </si>
  <si>
    <t>China Eximbank provides RMB 481.4 million government concessional loan for Gwadar Port Project (Linked to Record ID#38995, #35124, #72688, #72689, #92475)</t>
  </si>
  <si>
    <t>During the visit of Chinese Prime Minister Zhu Rongji to Pakistan in May 2001, the Gwadar deep water port was a key item of discussion. Pakistani Finance Minister Shaukat Aziz said that the Chinese Government has agreed to help fund the construction of phase one of the $250 million Gwadar Deep Water Port Project. Then, on August 10, 2001, the Chinese Government and the Government of Pakistan signed a financing framework agreement for development of Phase 1 of the Gwadar Deep Water Port Project. The Chinese Government ultimately signed six different financial agreements for Phase 1.  (1) In 2001, the China Ministry of Commerce signed a $31 million grant agreement (captured via Record ID#35124) (2) In 2001, the China Ministry of Commerce signed another $31 million grant agreement (captured via Record ID#72688) (3) In 2001, the China Ministry of Commerce signed a $18 million grant agreement (captured via Record ID#72689) (4) On December 26, 2002, China Eximbank signed an RMB 481,400,000 government concessional loan (GCL) agreement [CHINA EXIMBANK GCL NO. (2002) 3 TOTAL NO. (95)]. It carries a 1.8% interest rate, a 0.8 year grace period, and a 19.8 year maturity (captured via Record ID#38996) (5) In 2003, China Eximbank signed an RMB 502,690,200 government concessional loan (GCL) agreement [CHINA EXIMBANK GCL NO. (2003) 3 TOTAL NO. (95)]. The borrowing terms are unknown (captured via Record ID#92475) (6) On March 24, 2006, China Eximbank and the Government of Pakistan signed a $22.26 million preferential buyer's credit (PBC) agreement [BLA05147] for the Gwadar Port Channel Deepening Project (also known as the Additional Dredging Works of Gwadar Deep Water Port Phase 1 Project). It carries a 3% interest rate, a 5.8 year grace period, and a 17.4 year maturity. Its proceeds were used to finance a commercial contract that was signed on August 10, 2005 (captured via Record ID#38995).  Phase 1 involved the dredging of the Gwadar port to 14.5 meters. The objective of the project was to enable 50,000 DWT vessels to use the port. The Gwadar Port Channel Deepening Project was an extension to Phase 1 of the Gwadar Deep Water Port Project, which comprised three multi-purposes berths of 602-meter total length and also accommodated roll-on roll-off vessels, a 100-meter service berth, 4.25-kilometer approach channel dredged to 11.5 meter-12.5 meter and demarcated with buoys and turning lights.  China Harbour Engineering Company Ltd (CHEC) -- a subsidiary of China Communications Construction Company Limited -- was the contractor responsible for project implementation. On March 22, 2002, a groundbreaking ceremony took place. At that time, the project was expected to reach completion by March 2005. The channel was successfully dredged and deepened to 14.5 meters in February 2007. Prime Minister Shaukat Aziz inaugurated the deep sea port on March 20, 2007. Gwadar Port was then taken over by China Overseas Ports Holding Company Limited (COPHC) on May 16, 2013 — for 40 years.  Gwadar Port, located about 350 kilometers west of Karachi on the Arabian Sea coast, is now considered the nearest warm water port for the Central Asian states for their trade with Europe, East Asia, and the Americas.  There are some indications that the RMB 481,400,000 government concessional loan for the Gwadar Port Project financially underperformed vis-a-vis the original expectations of the lender. On or around July 1, 2020, China Eximbank and the Government of Pakistan signed a debt suspension agreement. Under the terms of the agreement, the lender agreed to suspend principal and interest payments due between July 1, 2020 and December 31, 2020 under the RMB 481.4 million government concessional loan agreement for the Gwadar Port Project. Then, on November 19, 2020, China Eximbank and the Government of Pakistan signed another debt suspension agreement [No. DSSI2021PHASE1-029]. Under the terms of the agreement, the lender agreed to suspend principal and interest payments due between January 1, 2021 and June 30, 2021 under the RMB 481.4 million government concessional loan agreement for the Gwadar Port Project. Then, on or around July 1, 2021, China Eximbank and the Government of Pakistan signed another debt suspension agreement. Under the terms of the agreement, the lender agreed to suspend principal and interest payments due between July 1, 2021 and December 31, 2021 under the RMB 481.4 million government concessional loan agreement for the Gwadar Port Project. The debt service suspension (rescheduling) from July 2020-December 2020 is captured via Record ID#96254. The debt service suspension (rescheduling) from January 2021-June 2021 is captured via Record ID#95579. The debt service suspension (rescheduling) from July 2021-December 2021 is captured via Record ID#96253.</t>
  </si>
  <si>
    <t>MOFCOM provides $1.8 million interest-free loan for Container Scanner System Project</t>
  </si>
  <si>
    <t>In 2002, the Chinese Government provided an interest-free loan worth approximately $1.8 million to the Government of Djibouti for a Container Scanner System Project. Hualixing Sci-Tech Development Co., Ltd. (北京华力兴科技发展有限责任公司的) — also known as TC-Scan — signed an implementation contract on June 12, 2002 in Beijing.  A launching ceremony for the container scanner system was held on March 5, 2003, and during the ceremony, Hualixing Sci-Tech Development Co., Ltd.'s TC-SCAN container inspection system was officially put to use in the Port of Djibouti. Minister Hassan Houmed Ibrahim of Djibouti and President Liu Bin of Hualixing Sci-Tech Development Co., Ltd signed a project handover certificate on behalf of both parties.</t>
  </si>
  <si>
    <t>Port of Djibouti</t>
  </si>
  <si>
    <t>Hualixing Sci-Tech Development Co., Ltd. (北京华力兴科技发展有限责任公司的)</t>
  </si>
  <si>
    <t>Chinese Government provides RMB 6 million grant to Government of Malta for Malta Drydocks in 2002</t>
  </si>
  <si>
    <t>In 2002, the Chinese Government provided a RMB 6 million grant to the Government of Malta. The grant was intended to provide for equipment for Malta Drydocks, specifically the 300,000-Ton Dry Dock and Quay. The commitment for the grant began with signed letters of exchange between the Chinese Government and the Government of Malta in August 2002 and September 2002. Each of the two agreements included a separate commitment to a RMB 3 million grant.  The grant was used by Malta Drydocks to purchase materials for the 300,000-Ton Dry Dock and Quay that included frequency changers, a switchgear, a cable, balancing a machine, an emergency diesel generator set, an overhead magnetic crane for the steel yard and a section bender. Some portion of the funding was also used to finance a new dredging project at Marsa.</t>
  </si>
  <si>
    <t>Shandong Agricultural Industry &amp; Commerce Group Corporation provides $25.45 million supplier credit for Dry Dockyard Construction Project in Myanmar</t>
  </si>
  <si>
    <t>In November 1999, Shandong Agricultural Industrial Group Co., Ltd. signed a contract with the Ministry of Communications of Myanmar for the Dry Dockyard Construction Project. This $167 million project was part of a broader upgrading of the 33 year Sinmalike dockyard by Myanmar Shipyards. According to various reports, Shandong Agricultural Industry &amp; Commerce Group Corporation provided a $25.45 million supplier credit (loan) to the Government of Myanmar to support the project in 2001.  The project involved the construction of a 168-meter-long and 28-meter-wide dry dock — including 1 docking room, 2 docks, and 4 auxiliary workshops — in Kamayut Township within the city of Yangon. Upon completion, it was expected that the new 25 acre new dry dock would will have the capacity to dock up to 12,000 dead weight tons (DWT). A formal groundbreaking ceremony for the project took place on February 2, 2001. The project was completed in January 2005, and it was officially handed over to the local authorities on March 30, 2005.</t>
  </si>
  <si>
    <t>Myanmar Dry Dockyard</t>
  </si>
  <si>
    <t>Shandong Agricultural Industry and Commerce Group Corporation</t>
  </si>
  <si>
    <t>Myanmar Shipyards|Shandong Agricultural Industry and Commerce Group Corporation</t>
  </si>
  <si>
    <t>Chinese Government provides $31 million interest-free loan for Gwadar Port Construction Project</t>
  </si>
  <si>
    <t>Chinese Government provides $31 million interest-free loan for Gwadar Port Construction Project (Linked to Record ID#38995, #38996, #35124, #72689, #92475)</t>
  </si>
  <si>
    <t>During the visit of Chinese Prime Minister Zhu Rongji to Pakistan in May 2001, the Gwadar deep water port was a key item of discussion. Pakistani Finance Minister Shaukat Aziz said that the Chinese Government has agreed to help fund the construction of phase one of the $250 million Gwadar Deep Water Port Project. Then, on August 10, 2001, the Chinese Government and the Government of Pakistan signed a financing framework agreement for development of Phase 1 of the Gwadar Deep Water Port Project. The Chinese Government ultimately signed six different financial agreements for Phase 1.  (1) In 2001, the China Ministry of Commerce signed a $31 million grant agreement (captured via Record ID#35124) (2) In 2001, the China Ministry of Commerce signed another $31 million grant agreement (captured via Record ID#72688) (3) In 2001, the China Ministry of Commerce signed a $18 million grant agreement (captured via Record ID#72689) (4) On December 26, 2002, China Eximbank signed an RMB 481,400,000 government concessional loan (GCL) agreement [CHINA EXIMBANK GCL NO. (2002) 3 TOTAL NO. (95)]. It carries a 2% interest rate but the borrowing terms are unknown (captured via Record ID#38996) (5) In 2003, China Eximbank signed an RMB 502,690,200 government concessional loan (GCL) agreement [CHINA EXIMBANK GCL NO. (2003) 3 TOTAL NO. (95)]. The borrowing terms are unknown (captured via Record ID#92475) (6) On March 24, 2006, China Eximbank and the Government of Pakistan signed a $22.26 million preferential buyer's credit (PBC) agreement [BLA05147] for the Gwadar Port Channel Deepening Project (also known as the Additional Dredging Works of Gwadar Deep Water Port Phase 1 Project). It carries a 3% interest rate its proceeds were used to finance a commercial contract that was signed on August 10, 2005 (captured via Record ID#38995).  Phase 1 involved the dredging of the Gwadar port to 14.5 meters. The objective of the project was to enable 50,000 DWT vessels to use the port. The Gwadar Port Channel Deepening Project was an extension to Phase 1 of the Gwadar Deep Water Port Project, which comprised three multi-purposes berths of 602-meter total length and also accommodated roll-on roll-off vessels, a 100-meter service berth, 4.25-kilometer approach channel dredged to 11.5 meter-12.5 meter and demarcated with buoys and turning lights. China Harbour Engineering Company Ltd (CHEC) -- a subsidiary of China Communications Construction Company Limited -- was the contractor responsible for project implementation.  On March 22, 2002, a groundbreaking ceremony took place. At that time, the project was expected to reach completion by March 2005. The channel was successfully dredged and deepened to 14.5 meters in February 2007. Prime Minister Shaukat Aziz inaugurated the deep sea port on March 20, 2007. Gwadar Port was then taken over by China Overseas Ports Holding Company Limited (COPHC) on May 16, 2013 — for 40 years.  Gwadar Port, located about 350 kilometers west of Karachi on the Arabian Sea coast, is now considered the nearest warm water port for the Central Asian states for their trade with Europe, East Asia, and the Americas.</t>
  </si>
  <si>
    <t>CHEC provides loan — via deferred payment arrangement — for Green Port Phase 1 Project</t>
  </si>
  <si>
    <t>In 2001, Sea Ports Corporation (SPC) — a Sudanese state-owned company — and China Harbour Engineering Co. Ltd (CHEC) signed a deferred payment ("延期付款”) agreement for the Green Port Phase 1 Project. The loan carried an 4-year maturity and the borrower (SPC) was expected to make monthly repayments with the retained (ring-fenced) portion of its monthly operating income. The other borrowing terms of the loan are unknown. However, is is known that SPC used the deferred payment arrangement to finance a $22 million commercial (EPC+F) contract that it signed with China Harbour Engineering Co. Ltd.  The purpose of the project was to construct two 50,000-ton multi-purpose berths that are 560 meters long and 15 meters deep — known as berths 21 and 22 — at the Green Port (Green Harbour), which is located on the eastern side of Port Sudan. The Green Port’s designed storage capacity was around 43,5000m2. It was designed to handle vessels weighing around 50,000 tons. The Phase 1 project scope also involved 1 workboat berth, a yard behind the port, road work and revetment works of 1,140 meters, and the supply and installation of related supporting facilities.  CHEC was the EPC contractor responsible for implementation. Phase 1, per the terms of the EPC contract, was originally expected to commence in October 2001 and conclude in June 2003. Phase 1 ultimately commenced in February 2001 and was officially completed in July 2003.</t>
  </si>
  <si>
    <t>The loan (deferred payment) agreement was collateralized with unpaid invoices (an assignment of receivables) under an EPC contract. In a deferred payment (or accounts receivable financing) agreement, a company assigns receivables under its EPC contract with the project owner to one of or more banks. Upon assignment of receivables, the bank or banks releases funds to the company so it can discharge its obligations under the receivables financing agreement as a lender.  The borrower (SPC) was expected to make monthly repayments with the retained (ring-fenced) portion of its monthly operating income.</t>
  </si>
  <si>
    <t>CHEC provides loan — via deferred payment arrangement — for Phase 1 of Al-Khair (Dama Dama) Oil Terminal Construction Project</t>
  </si>
  <si>
    <t>In 2001, Sea Ports Corporation (SPC) — a Sudanese state-owned company — and China Harbour Engineering Co. Ltd (CHEC) signed a deferred payment ("延期付款”) agreement for Phase 1 of the Al-Khair (Dama Dama) Oil Terminal Construction Project. The borrower (SPC) was expected to make monthly repayments with the retained (ring-fenced) portion of its monthly operating income. The other borrowing terms of the loan are unknown. However, is is known that SPC used the deferred payment arrangement to finance a $13 million commercial (EPC+F) contract that it signed with China Harbour Engineering Co. Ltd.  The purpose of Phase 1 was to construct the Al-Khair (Dama Dama) oil terminal berth northeast of the existing Bashayer terminal in the Port of Sudan. The Phase 1 project scope included the design of the oil terminal, the construction of a 310 meter wharf (with a depth of 14.6 meters), the construction of a 275 meter trestle bridge, the dredging of the harbor basin, and the supply and installation of fire-fighting equipment for the terminal. The Phase 1 terminal (berth) was dedicated to the handling of light petroleum products and ethanol and it had an annual throughput capacity of 2.6 million tons. CHEC was the EPC contractor responsible for implementation.  Phase 1, per the terms of the EPC contract, was originally expected to commenced in October 2001 and conclude in June 2003. Phase 1 ultimately commenced in May 2001. Per the terms of the Phase 1 contract, it was expected to reach completion within 12 months (May 2002). However, Phase 1 was ultimately completed in July 2003.  Upon completion, the Al-Khair petroleum terminal could receive product carriers of up to 50,000 dwt with a maximum length of 221 meters and a draught of 13.2 meters, and it became Sudan's only dedicated terminal for crude oil exports and refined oil imports. Phase 2 involved the construction of a second deep-water berth with a length of 330 meters and a depth of 19 meters. Upon completion, the second berth was expected to be able to receive tankers of 150,000 dwt.</t>
  </si>
  <si>
    <t>Chinese Government provides $31 million grant for Gwadar Port Construction Project (Linked to Record ID#38995, #38996, #72688, #72689, #92475)</t>
  </si>
  <si>
    <t>During the visit of Chinese Prime Minister Zhu Rongji to Pakistan in May 2001, the Gwadar deep water port was a key item of discussion. Pakistani Finance Minister Shaukat Aziz said that the Chinese Government has agreed to help fund the construction of phase one of the $250 million Gwadar Deep Water Port Project. Then, on August 10, 2001, the Chinese Government and the Government of Pakistan signed a financing framework agreement for development of Phase 1 of the Gwadar Deep Water Port Project. The Chinese Government ultimately signed six different financial agreements for Phase 1.  (1) In 2001, the China Ministry of Commerce signed a $31 million grant agreement (captured via Record ID#35124) (2) In 2001, the China Ministry of Commerce signed another $31 million grant agreement (captured via Record ID#72688) (3) In 2001, the China Ministry of Commerce signed a $18 million grant agreement (captured via Record ID#72689) (4) On December 26, 2002, China Eximbank signed an RMB 481,400,000 government concessional loan (GCL) agreement [CHINA EXIMBANK GCL NO. (2002) 3 TOTAL NO. (95)]. It carries a 2% interest rate but the borrowing terms are unknown (captured via Record ID#38996) (5) In 2003, China Eximbank signed an RMB 502,690,200 government concessional loan (GCL) agreement [CHINA EXIMBANK GCL NO. (2003) 3 TOTAL NO. (95)]. The borrowing terms are unknown (captured via Record ID#92475) (6) On March 24, 2006, China Eximbank and the Government of Pakistan signed a $22.26 million preferential buyer's credit (PBC) agreement [BLA05147] for the Gwadar Port Channel Deepening Project (also known as the Additional Dredging Works of Gwadar Deep Water Port Phase 1 Project). It carries a 3% interest rate its proceeds were used to finance a commercial contract that was signed on August 10, 2005 (captured via Record ID#38995).  Phase 1 involved the dredging of the Gwadar port to 14.5 meters. The objective of the project was to enable 50,000 DWT vessels to use the port. The Gwadar Port Channel Deepening Project was an extension to Phase 1 of the Gwadar Deep Water Port Project, which comprised three multi-purposes berths of 602-meter total length and also accommodated roll-on roll-off vessels, a 100-meter service berth, 4.25-kilometer approach channel dredged to 11.5 meter-12.5 meter and demarcated with buoys and turning lights. China Harbour Engineering Company Ltd (CHEC) -- a subsidiary of China Communications Construction Company Limited -- was the contractor responsible for project implementation.  On March 22, 2002, a groundbreaking ceremony took place. At that time, the project was expected to reach completion by March 2005. The channel was successfully dredged and deepened to 14.5 meters in February 2007. Prime Minister Shaukat Aziz inaugurated the deep sea port on March 20, 2007. Gwadar Port was then taken over by China Overseas Ports Holding Company Limited (COPHC) on May 16, 2013 — for 40 years.  Gwadar Port, located about 350 kilometers west of Karachi on the Arabian Sea coast, is now considered the nearest warm water port for the Central Asian states for their trade with Europe, East Asia, and the Americas.  Linked Packages:</t>
  </si>
  <si>
    <t>Chinese Government provides $18 million grant for Gwadar Port Construction Project (Linked to Record ID#38995, #38996, #35124, #72688, #92475)</t>
  </si>
  <si>
    <t>Chinese-Financed Ports Overseas and Related Terminals (CPORTS) Dataset, Version 2.0, 2000-2025.</t>
  </si>
  <si>
    <t>Dataset Citation: Thome, L., Fedorochko, R., and Zhang, S. 2026. Chinese-Financed Ports Overseas and Related Terminals (CPORTS) Dataset, Version 2.0, 2000-2025.</t>
  </si>
  <si>
    <t>March 2026</t>
  </si>
  <si>
    <t>This file contains information about Chinese official sector financing for seaport projects and port equipment in 90 low, middle, and high-income countries. Many fields directly come from AidData's China's Global Loans and Grants Dataset, Version 1.0, (Parks et. al 2025) (GLC-1.0) and their definitions are available in the GLC-1.0 datafile. The data covers record-level transactions and activities over a twenty-six year period (2000-2025) and the following table lists the fields and definitions for the variables unique to our CPORTS 2.0 dataset:</t>
  </si>
  <si>
    <t>Field Name</t>
  </si>
  <si>
    <t>Description</t>
  </si>
  <si>
    <t>Column</t>
  </si>
  <si>
    <t>This field captures the name of the port facility Chinese financing has been committed to. For records and activities where financing supported a company and no direct port facility, this field is set to NA.</t>
  </si>
  <si>
    <t>AC</t>
  </si>
  <si>
    <t>This field identifies the specific terminal supported by Chinese financing. It is left blank if one specific terminal cannot be identified or if financing was extended for the overall port or equipment at the port.</t>
  </si>
  <si>
    <t>AD</t>
  </si>
  <si>
    <t>This field will be marked as yes if financing is dedicated towards the maintenance, construction, extension or modernization of physical port infrastructure.</t>
  </si>
  <si>
    <t>AE</t>
  </si>
  <si>
    <t>This field captures if financing is dedicated towards the provision, installation, or utilization of port equipment such as port cranes or scanners.</t>
  </si>
  <si>
    <t>AF</t>
  </si>
  <si>
    <t>This field will be marked as yes if the financing was provided to purchase a stake, ownership, or concession of a seaport.</t>
  </si>
  <si>
    <t>AG</t>
  </si>
  <si>
    <t>This field is set to yes if (1) chinese_port_owner_present and/or chinese_port_operator present is marked as yes.</t>
  </si>
  <si>
    <t>AH</t>
  </si>
  <si>
    <t>This field identifies whether at port_name a Chinese or Hong Kong owner of a terminal or the overall port facility is present. An owner can be defined as “a Chinese entity having a definitive equity stake in the specified port, wharf, container terminal, or other physical entity itself,” (CFR 2024). For this field, which also tracks concessions at the ports, we have elected to omit the limitation against “concessions for port management and/or operations or leases” included in CFR’s methodology. In this dataset, we do not distinguish between a controlling stake and a minority stake, but we capture all known owners as a definitive stake.</t>
  </si>
  <si>
    <t>AI</t>
  </si>
  <si>
    <t>This field captures the name(s) of the owner(s) identified based on the chinese_port_owner_present field</t>
  </si>
  <si>
    <t>AJ</t>
  </si>
  <si>
    <t>This field identifies whether at port_name a Chinese or Hong Kong operator of a terminal or the overall port facility is present. An operator can be defined as a Chinese or Hong Kong company and/or entity which holds a concession over a terminal or port facility and manages day-to-day responsibilities at the port facility.</t>
  </si>
  <si>
    <t>AK</t>
  </si>
  <si>
    <t>This field captures the name(s) of the operator(s) identified based on the chinese_port_operator_present field.</t>
  </si>
  <si>
    <t>AL</t>
  </si>
  <si>
    <t xml:space="preserve">This field captures what kind of construction, expansion, and modernization activities that were supported by a given financing event at port_name. This field can include any combination of the following eight attributes: (1) pier or berth, (2) terminal, (3) port, (4) port basin and marine preparation, (5) industrial park, (6) mineral or energy infrastructure, (7) administrative, storage, or supportive facilities, and (8) shipyard. This field will be set to yes if the record or activity relates to the port’s financing or operation, and if port_facility field is set to yes.
(1) Pier or Berth category identifies a structure extending from the shore into a body of water.
(2) An entry with the Terminal category is a specific area of the port dedicated to a specific kind of cargo or activity. For example, a container terminal is dedicated to transporting containers from land to sea or sea to land. In some cases, ports will contain multiple terminals, which are operated by different entities. Select this category if financing is provided to enhance specific terminal facilities.
(3) The Port category identifies if the financing is provided to construct, expand, and/or modernize the entire port area.
(4) Port Basin and Marine Preparation refers to any dredging connected to the financing of the project, as well as other preparatory work of the marine port area.
(5) Industrial Park is used when the project is integrated into a larger industrial park project, like with the Port of Duqm (Oman). An industrial park is defined as a specific area developed for manufacturing, storage, and other industrial uses.
(6) Mineral or Energy Infrastructure includes storage, processing and refining, generation, and transport infrastructure specifically for minerals (like rare earth minerals, coal, or others) and energy commodities (like oil). For example, if a storage facility, which would typically be tracked in category (7), is built specifically for mineral or energy storage, it will be included in category (6).
(7) Administrative, Storage, or Supportive Facilities include general infrastructure and facilities like offices and control stations, warehouses, and bunkering facilities.
(8) Shipyard includes infrastructure intended to support the construction and repair of ships and other marine craft, such as drydocks.
</t>
  </si>
  <si>
    <t>AM</t>
  </si>
  <si>
    <t>This field identifies for a given port_name, the general purpose(s) of the port and whether it was constructed to serve general cargo or the export of a specific commodity. This field identifies the purpose(s) as (1) General Cargo and Container, (2) Agriculture and Fishing, (3) Shipbuilding, (3) Energy and Minerals, (4) Ferry or Passenger, or (5) Military. This variable may identify multiple purposes of a port. This field will be coded when any of the following fields is set to yes: port_facility, port_equipment, and/or port_acquisition_stake.</t>
  </si>
  <si>
    <t>AN</t>
  </si>
  <si>
    <t>This field captures whether the port equipment financed by a given transaction is (1) Customs and Security Equipment, such as a scanner, (2) Ship-to-Shore and Handling Equipment, such as a crane, or (3) General Equipment provision alongside financing. General equipment can include forklifts, conveyor belts, hopper feeders, container stackers, loaders, and other various equipment that is not specifically a crane or scanner or identified in the project description. This field is only populated if the port_equipment field is set to yes.</t>
  </si>
  <si>
    <t>AO</t>
  </si>
  <si>
    <t>This field identifies the provider of the equipment based upon the implementing_agency field or additional research when the port_equipment field is set to yes.</t>
  </si>
  <si>
    <t>AP</t>
  </si>
  <si>
    <t>This field captures whether a given port facility previously hosted a Chinese military port call, a Chinese medical ship visit, a Chinese research vessel visit, or a joint exercise, this tag will be set to yes. A Navy port call includes military visits to foreign ports for maintenance, diplomatic exchanges, and humanitarian projects. Medical ships visit ports for humanitarian purposes and disaster relief. For port calls and medical visits, this field will be set to yes if the ship visits the port facility. When joint exercises are conducted at ports, ships do not always dock at the port itself; in this case, set this field to yes if the port is identified as a host of the exercise. Furthermore, this field is only set to yes if the activity was explicitly identified in an official government source and/or state media source.</t>
  </si>
  <si>
    <t>AQ</t>
  </si>
  <si>
    <t>This field is set to yes if there are Chinese-financed mines captured in AidData's Chinese Financing for Transition Minerals Dataset (CFTM 2.0), Version 2.0 (Walsh et. al 2026), which identifies 86 unique mining sites globally. To populate this field, we identified coordinates within the feature of the mining site using (1) OpenStreetMap and (2) open-source geospatial tools like Google Earth and conducted a perimeter analysis of 250 kilometers (155.3 miles), combining both the CPORTS 2.0 and CFTM 2.0 datasets.</t>
  </si>
  <si>
    <t>AR</t>
  </si>
  <si>
    <t>This field identifies the name(s) of the Chinese-financed mines overseas captured in CFTM 2.0 within proximity of a given port_name, if chinese_financed_mine_within_250km is set to yes.</t>
  </si>
  <si>
    <t>AS</t>
  </si>
  <si>
    <t>This field identifies the mineral(s) of the Chinese-financed mines overseas captured in CFTM 2.0 within proximity of a given port_name, if chinese_financed_mine_within_250km is set to yes.</t>
  </si>
  <si>
    <t>AT</t>
  </si>
  <si>
    <t>This field is set to yes if there are Chinese-financed mines captured in AidData's Chinese Financing for Transition Minerals Dataset (CFTM 2.0), Version 2.0 (Walsh et. al 2026), which identifies 86 unique mining sites globally. To populate this field, we identified coordinates within the feature of the mining site using (1) OpenStreetMap and (2) open-source geospatial tools like Google Earth and conducted a perimeter analysis of 500 kilometers (310.7 miles), combining both the CPORTS 2.0 and CFTM 2.0 datasets.</t>
  </si>
  <si>
    <t>AU</t>
  </si>
  <si>
    <t>This field identifies the names of the Chinese-financed mines overseas captured in CFTM 2.0 within proximity of a given port_name, if chinese_financed_mine_within_500km is set to yes.</t>
  </si>
  <si>
    <t>AV</t>
  </si>
  <si>
    <t>This field identifies the mineral(s) of the Chinese-financed mines overseas captured in CFTM 2.0 within proximity of a given port_name, if chinese_financed_mine_within_500km is set to yes.</t>
  </si>
  <si>
    <t>AW</t>
  </si>
  <si>
    <t>This field captures the latitude of the seaport identified in the port_name field. The coordinates were identified based on (1) AidData's Geospatial Global Chinese Development Finance Dataset, (2) continued capturing of features in OpenStreetMap, or (3) manual identification of the port using a combination of open-source geospatial tools.</t>
  </si>
  <si>
    <t>AX</t>
  </si>
  <si>
    <t>This field captures the longitude of the seaport identified in the port_name field. The coordinates were identified based on (1) AidData's Geospatial Global Chinese Development Finance Dataset, (2) continued capturing of features in OpenStreetMap, or (3) manual identification of the port using a combination of open-source geospatial tools.</t>
  </si>
  <si>
    <t>AY</t>
  </si>
  <si>
    <t>seaport_recommended_for_aggregate</t>
  </si>
  <si>
    <t>This field captures the projects that we recommend using for analysis that requires the aggregation of projects/activities supported by financial or in-kind
commitments from official sector institutions in China, including analysis of monetary amounts and project/activity counts. It is useful for identifying formally approved, active, and completed Chinese financing for projects/activities—and excluding all canceled projects/activities, suspended projects/activities, and projects/activities that never reached the formal approval (official commitment) stage. This variable is based upon AidData's "Tracking Loans and Grants from China to Low-, Middle-, and High-Income Countries: An Application of AidData’s TUFF 4.0 Methodology" (Parks et al. 2025b), with a select number of records and activities manually set to not recommended for aggregates due to (1) unknown amount of contribution to the seaport, or (2) the record and activity falling outside of the scope of our dataset or definition of seaports.</t>
  </si>
  <si>
    <t>This field captures the monetary amount that the funding agency committed (or pledged) in its original currency of denomination. This variable is based upon AidData's "Tracking Loans and Grants from China to Low-, Middle-, and High-Income Countries: An Application of AidData’s TUFF 4.0 Methodology" (Parks et al. 2025b), with a select number of records and activities manually adjusted to reflect our equal distribution principle for port equipment records. For more information, please see our methodology appendix in our report Anchoring Global Ambitions.</t>
  </si>
  <si>
    <t>CH</t>
  </si>
  <si>
    <t>This field captures that currency of denomination associated with the monetary amount that the funding agency committed (or pledged), as recorded in the seaport_amount_original_currency field. This variable is based upon AidData's "Tracking Loans and Grants from China to Low-, Middle-, and High-Income Countries: An Application of AidData’s TUFF 4.0 Methodology" (Parks et al. 2025b), with a select number of records and activities manually adjusted to reflect our equal distribution principle for port equipment records. For more information, please see our methodology appendix in our report Anchoring Global Ambitions.</t>
  </si>
  <si>
    <t>CI</t>
  </si>
  <si>
    <t>This marker designates whether AidData estimated the monetary amount that the funding agency committed (or pledged), as captured in the seaport_amount_original_currency field. The field is set to "Yes" when the seaport_amount_original_currency field is estimated by AidData.This variable is based upon AidData's "Tracking Loans and Grants from China to Low-, Middle-, and High-Income Countries: An Application of AidData’s TUFF 4.0 Methodology" (Parks et al. 2025b), with a select number of records and activities manually adjusted to reflect our equal distribution principle for port equipment records. For more information, please see our methodology appendix in our report Anchoring Global Ambitions.</t>
  </si>
  <si>
    <t>CJ</t>
  </si>
  <si>
    <t>This field captures the monetary value of the official commitment (or pledge) issued by the funding agency in constant 2025 U.S. dollars. This variable is based upon AidData's "Tracking Loans and Grants from China to Low-, Middle-, and High-Income Countries: An Application of AidData’s TUFF 4.0 Methodology" (Parks et al. 2025b), with a select number of records and activities manually adjusted to reflect our equal distribution principle for port equipment records. For more information, please see our methodology appendix in our report Anchoring Global Ambitions.</t>
  </si>
  <si>
    <t>CK</t>
  </si>
  <si>
    <t>This field captures the monetary value of the official commitment (or pledge) issued by the funding agency in nominal U.S. dollars. It is one of the inputs used to calculate financial commitment (and pledge) amounts in constant 2025 U.S. dollars, as recorded in the seaport_amount_constant_usd_2025 field. This variable is based upon AidData's "Tracking Loans and Grants from China to Low-, Middle-, and High-Income Countries: An Application of AidData’s TUFF 4.0 Methodology" (Parks et al. 2025b), with a select number of records and activities manually adjusted to reflect our equal distribution principle for port equipment records. For more information, please see our methodology appendix in our report Anchoring Global Ambitions.</t>
  </si>
  <si>
    <t>CL</t>
  </si>
  <si>
    <t>Other variables and information</t>
  </si>
  <si>
    <t>The seaport_recommended_for_aggregate, seaport_amount_original_currency, seaport_amount_estimated, seaport_amount_constant_usd_2025, and seaport_amount_nominal_usd fields are all originally derived from AidData’s China’s Loans and Grants Dataset, Version 1.0 (Parks et. al 2025) and have been adjusted for the purposes of this CPORTS dataset, according to the definitions and methodology noted above. We derive these original definitions from AidData’s “Tracking Loans and Grants from China to Low-, Middle-, and High-Income Countries: An Application of AidData’s TUFF 4.0 Methodology” (Parks et. al 2025) methodology document.</t>
  </si>
  <si>
    <t>Any other fields present in the CPORTS dataset are derived from AidData’s China’s Loans and Grants Dataset, Version 1.0 (Parks et. al 2025) with no further adjustments, and these field definitions can be found in the “Tracking Loans and Grants from China to Low-, Middle-, and High-Income Countries: An Application of AidData’s TUFF 4.0 Methodology” (Parks et. al 2025) document publicly-accessible on AidData’s website. For convenience, we have also enclosed this methodology file by Parks et. al in our dataset download. All fields from the China’s Loans and Grants Dataset, Version 1.0, can be merged into our CPORTS 2.0 dataset using the aiddata_record_ID field.</t>
  </si>
</sst>
</file>

<file path=xl/styles.xml><?xml version="1.0" encoding="utf-8"?>
<styleSheet xmlns="http://schemas.openxmlformats.org/spreadsheetml/2006/main" xmlns:x14ac="http://schemas.microsoft.com/office/spreadsheetml/2009/9/ac" xmlns:mc="http://schemas.openxmlformats.org/markup-compatibility/2006">
  <fonts count="4">
    <font>
      <sz val="10.0"/>
      <color rgb="FF000000"/>
      <name val="Arial"/>
      <scheme val="minor"/>
    </font>
    <font>
      <b/>
      <color theme="1"/>
      <name val="Arial"/>
      <scheme val="minor"/>
    </font>
    <font>
      <color theme="1"/>
      <name val="Arial"/>
      <scheme val="minor"/>
    </font>
    <font>
      <i/>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14">
    <xf borderId="0" fillId="0" fontId="0" numFmtId="0" xfId="0" applyAlignment="1" applyFont="1">
      <alignment readingOrder="0" shrinkToFit="0" vertical="bottom" wrapText="0"/>
    </xf>
    <xf borderId="0" fillId="0" fontId="1" numFmtId="0" xfId="0" applyAlignment="1" applyFont="1">
      <alignment readingOrder="0"/>
    </xf>
    <xf borderId="0" fillId="0" fontId="2" numFmtId="0" xfId="0" applyAlignment="1" applyFont="1">
      <alignment readingOrder="0"/>
    </xf>
    <xf borderId="0" fillId="0" fontId="2" numFmtId="0" xfId="0" applyFont="1"/>
    <xf borderId="0" fillId="0" fontId="1" numFmtId="49" xfId="0" applyAlignment="1" applyFont="1" applyNumberFormat="1">
      <alignment readingOrder="0" shrinkToFit="0" wrapText="1"/>
    </xf>
    <xf borderId="0" fillId="0" fontId="2" numFmtId="49" xfId="0" applyAlignment="1" applyFont="1" applyNumberFormat="1">
      <alignment readingOrder="0" shrinkToFit="0" wrapText="1"/>
    </xf>
    <xf borderId="0" fillId="0" fontId="2" numFmtId="49" xfId="0" applyAlignment="1" applyFont="1" applyNumberFormat="1">
      <alignment shrinkToFit="0" wrapText="1"/>
    </xf>
    <xf borderId="0" fillId="0" fontId="1" numFmtId="49" xfId="0" applyAlignment="1" applyFont="1" applyNumberFormat="1">
      <alignment shrinkToFit="0" wrapText="1"/>
    </xf>
    <xf borderId="0" fillId="0" fontId="1" numFmtId="49" xfId="0" applyAlignment="1" applyFont="1" applyNumberFormat="1">
      <alignment readingOrder="0" shrinkToFit="0" vertical="top" wrapText="1"/>
    </xf>
    <xf borderId="0" fillId="0" fontId="3" numFmtId="49" xfId="0" applyAlignment="1" applyFont="1" applyNumberFormat="1">
      <alignment readingOrder="0" shrinkToFit="0" vertical="top" wrapText="1"/>
    </xf>
    <xf borderId="0" fillId="0" fontId="2" numFmtId="49" xfId="0" applyAlignment="1" applyFont="1" applyNumberFormat="1">
      <alignment readingOrder="0" shrinkToFit="0" vertical="top" wrapText="1"/>
    </xf>
    <xf borderId="0" fillId="0" fontId="2" numFmtId="49" xfId="0" applyAlignment="1" applyFont="1" applyNumberFormat="1">
      <alignment shrinkToFit="0" vertical="top" wrapText="1"/>
    </xf>
    <xf borderId="0" fillId="0" fontId="1" numFmtId="49" xfId="0" applyAlignment="1" applyFont="1" applyNumberFormat="1">
      <alignment vertical="top"/>
    </xf>
    <xf borderId="0" fillId="0" fontId="1" numFmtId="49" xfId="0" applyFont="1" applyNumberFormat="1"/>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c r="BG1" s="1" t="s">
        <v>58</v>
      </c>
      <c r="BH1" s="1" t="s">
        <v>59</v>
      </c>
      <c r="BI1" s="1" t="s">
        <v>60</v>
      </c>
      <c r="BJ1" s="1" t="s">
        <v>61</v>
      </c>
      <c r="BK1" s="1" t="s">
        <v>62</v>
      </c>
      <c r="BL1" s="1" t="s">
        <v>63</v>
      </c>
      <c r="BM1" s="1" t="s">
        <v>64</v>
      </c>
      <c r="BN1" s="1" t="s">
        <v>65</v>
      </c>
      <c r="BO1" s="1" t="s">
        <v>66</v>
      </c>
      <c r="BP1" s="1" t="s">
        <v>67</v>
      </c>
      <c r="BQ1" s="1" t="s">
        <v>68</v>
      </c>
      <c r="BR1" s="1" t="s">
        <v>69</v>
      </c>
      <c r="BS1" s="1" t="s">
        <v>70</v>
      </c>
      <c r="BT1" s="1" t="s">
        <v>71</v>
      </c>
      <c r="BU1" s="1" t="s">
        <v>72</v>
      </c>
      <c r="BV1" s="1" t="s">
        <v>73</v>
      </c>
      <c r="BW1" s="1" t="s">
        <v>74</v>
      </c>
      <c r="BX1" s="1" t="s">
        <v>75</v>
      </c>
      <c r="BY1" s="1" t="s">
        <v>76</v>
      </c>
      <c r="BZ1" s="1" t="s">
        <v>77</v>
      </c>
      <c r="CA1" s="1" t="s">
        <v>78</v>
      </c>
      <c r="CB1" s="1" t="s">
        <v>79</v>
      </c>
      <c r="CC1" s="1" t="s">
        <v>80</v>
      </c>
      <c r="CD1" s="1" t="s">
        <v>81</v>
      </c>
      <c r="CE1" s="1" t="s">
        <v>82</v>
      </c>
      <c r="CF1" s="1" t="s">
        <v>83</v>
      </c>
      <c r="CG1" s="1" t="s">
        <v>84</v>
      </c>
      <c r="CH1" s="1" t="s">
        <v>85</v>
      </c>
      <c r="CI1" s="1" t="s">
        <v>86</v>
      </c>
      <c r="CJ1" s="1" t="s">
        <v>87</v>
      </c>
      <c r="CK1" s="1" t="s">
        <v>88</v>
      </c>
      <c r="CL1" s="1" t="s">
        <v>89</v>
      </c>
      <c r="CM1" s="1" t="s">
        <v>90</v>
      </c>
      <c r="CN1" s="1" t="s">
        <v>91</v>
      </c>
      <c r="CO1" s="1" t="s">
        <v>92</v>
      </c>
      <c r="CP1" s="1" t="s">
        <v>93</v>
      </c>
      <c r="CQ1" s="1" t="s">
        <v>94</v>
      </c>
      <c r="CR1" s="1" t="s">
        <v>95</v>
      </c>
      <c r="CS1" s="1" t="s">
        <v>96</v>
      </c>
      <c r="CT1" s="1" t="s">
        <v>97</v>
      </c>
      <c r="CU1" s="1" t="s">
        <v>98</v>
      </c>
      <c r="CV1" s="1" t="s">
        <v>99</v>
      </c>
      <c r="CW1" s="1" t="s">
        <v>100</v>
      </c>
      <c r="CX1" s="1" t="s">
        <v>101</v>
      </c>
      <c r="CY1" s="1" t="s">
        <v>102</v>
      </c>
      <c r="CZ1" s="1" t="s">
        <v>103</v>
      </c>
      <c r="DA1" s="1" t="s">
        <v>104</v>
      </c>
      <c r="DB1" s="1" t="s">
        <v>105</v>
      </c>
      <c r="DC1" s="1" t="s">
        <v>106</v>
      </c>
      <c r="DD1" s="1" t="s">
        <v>107</v>
      </c>
      <c r="DE1" s="1" t="s">
        <v>108</v>
      </c>
      <c r="DF1" s="1" t="s">
        <v>109</v>
      </c>
      <c r="DG1" s="1" t="s">
        <v>110</v>
      </c>
      <c r="DH1" s="1" t="s">
        <v>111</v>
      </c>
      <c r="DI1" s="1" t="s">
        <v>112</v>
      </c>
      <c r="DJ1" s="1" t="s">
        <v>113</v>
      </c>
      <c r="DK1" s="1" t="s">
        <v>114</v>
      </c>
      <c r="DL1" s="1" t="s">
        <v>115</v>
      </c>
      <c r="DM1" s="1" t="s">
        <v>116</v>
      </c>
      <c r="DN1" s="1" t="s">
        <v>117</v>
      </c>
      <c r="DO1" s="1" t="s">
        <v>118</v>
      </c>
      <c r="DP1" s="1" t="s">
        <v>119</v>
      </c>
      <c r="DQ1" s="1" t="s">
        <v>120</v>
      </c>
      <c r="DR1" s="1" t="s">
        <v>121</v>
      </c>
      <c r="DS1" s="1" t="s">
        <v>122</v>
      </c>
      <c r="DT1" s="1" t="s">
        <v>123</v>
      </c>
      <c r="DU1" s="1" t="s">
        <v>124</v>
      </c>
      <c r="DV1" s="1" t="s">
        <v>125</v>
      </c>
      <c r="DW1" s="1" t="s">
        <v>126</v>
      </c>
      <c r="DX1" s="1" t="s">
        <v>127</v>
      </c>
      <c r="DY1" s="1" t="s">
        <v>128</v>
      </c>
    </row>
    <row r="2">
      <c r="A2" s="2">
        <v>104467.0</v>
      </c>
      <c r="B2" s="2" t="s">
        <v>129</v>
      </c>
      <c r="C2" s="2">
        <v>70.0</v>
      </c>
      <c r="D2" s="2" t="s">
        <v>130</v>
      </c>
      <c r="E2" s="2">
        <v>7881.0</v>
      </c>
      <c r="F2" s="3"/>
      <c r="G2" s="2" t="s">
        <v>131</v>
      </c>
      <c r="H2" s="3"/>
      <c r="I2" s="3"/>
      <c r="J2" s="2" t="s">
        <v>132</v>
      </c>
      <c r="K2" s="2" t="s">
        <v>133</v>
      </c>
      <c r="L2" s="2" t="s">
        <v>134</v>
      </c>
      <c r="M2" s="2" t="s">
        <v>135</v>
      </c>
      <c r="N2" s="2" t="s">
        <v>136</v>
      </c>
      <c r="O2" s="2" t="s">
        <v>137</v>
      </c>
      <c r="P2" s="3"/>
      <c r="Q2" s="3"/>
      <c r="R2" s="2">
        <v>2025.0</v>
      </c>
      <c r="S2" s="3"/>
      <c r="T2" s="3"/>
      <c r="U2" s="2" t="s">
        <v>138</v>
      </c>
      <c r="V2" s="2" t="s">
        <v>139</v>
      </c>
      <c r="W2" s="2" t="s">
        <v>140</v>
      </c>
      <c r="X2" s="2" t="s">
        <v>141</v>
      </c>
      <c r="Y2" s="2" t="s">
        <v>142</v>
      </c>
      <c r="Z2" s="2" t="s">
        <v>142</v>
      </c>
      <c r="AA2" s="2">
        <v>0.45</v>
      </c>
      <c r="AB2" s="2" t="s">
        <v>143</v>
      </c>
      <c r="AC2" s="2" t="s">
        <v>144</v>
      </c>
      <c r="AD2" s="3"/>
      <c r="AE2" s="2" t="s">
        <v>145</v>
      </c>
      <c r="AF2" s="2" t="s">
        <v>145</v>
      </c>
      <c r="AG2" s="3"/>
      <c r="AH2" s="3"/>
      <c r="AI2" s="3"/>
      <c r="AJ2" s="3"/>
      <c r="AK2" s="3"/>
      <c r="AL2" s="3"/>
      <c r="AM2" s="2" t="s">
        <v>146</v>
      </c>
      <c r="AN2" s="2" t="s">
        <v>147</v>
      </c>
      <c r="AO2" s="2" t="s">
        <v>148</v>
      </c>
      <c r="AP2" s="2" t="s">
        <v>149</v>
      </c>
      <c r="AQ2" s="2" t="s">
        <v>145</v>
      </c>
      <c r="AR2" s="3"/>
      <c r="AS2" s="3"/>
      <c r="AT2" s="3"/>
      <c r="AU2" s="3"/>
      <c r="AV2" s="3"/>
      <c r="AW2" s="3"/>
      <c r="AX2" s="2">
        <v>6.3444046</v>
      </c>
      <c r="AY2" s="2">
        <v>2.4186988</v>
      </c>
      <c r="AZ2" s="2">
        <v>210.0</v>
      </c>
      <c r="BA2" s="2" t="s">
        <v>150</v>
      </c>
      <c r="BB2" s="2" t="s">
        <v>129</v>
      </c>
      <c r="BC2" s="2" t="s">
        <v>151</v>
      </c>
      <c r="BD2" s="2" t="s">
        <v>152</v>
      </c>
      <c r="BE2" s="2" t="s">
        <v>153</v>
      </c>
      <c r="BF2" s="3"/>
      <c r="BG2" s="3"/>
      <c r="BH2" s="2" t="s">
        <v>129</v>
      </c>
      <c r="BI2" s="2" t="s">
        <v>154</v>
      </c>
      <c r="BJ2" s="2" t="s">
        <v>155</v>
      </c>
      <c r="BK2" s="2" t="s">
        <v>156</v>
      </c>
      <c r="BL2" s="2" t="s">
        <v>157</v>
      </c>
      <c r="BM2" s="2" t="s">
        <v>158</v>
      </c>
      <c r="BN2" s="3"/>
      <c r="BO2" s="3"/>
      <c r="BP2" s="3"/>
      <c r="BQ2" s="3"/>
      <c r="BR2" s="3"/>
      <c r="BS2" s="3"/>
      <c r="BT2" s="3"/>
      <c r="BU2" s="3"/>
      <c r="BV2" s="3"/>
      <c r="BW2" s="3"/>
      <c r="BX2" s="3"/>
      <c r="BY2" s="3"/>
      <c r="BZ2" s="3"/>
      <c r="CA2" s="3"/>
      <c r="CB2" s="3"/>
      <c r="CC2" s="3"/>
      <c r="CD2" s="3"/>
      <c r="CE2" s="3"/>
      <c r="CF2" s="3"/>
      <c r="CG2" s="3"/>
      <c r="CH2" s="2">
        <v>2.5E7</v>
      </c>
      <c r="CI2" s="2" t="s">
        <v>159</v>
      </c>
      <c r="CJ2" s="3"/>
      <c r="CK2" s="2">
        <v>2.717391304E7</v>
      </c>
      <c r="CL2" s="2">
        <v>2.717391304E7</v>
      </c>
      <c r="CM2" s="3"/>
      <c r="CN2" s="2">
        <v>45121.0</v>
      </c>
      <c r="CO2" s="2" t="s">
        <v>132</v>
      </c>
      <c r="CP2" s="3"/>
      <c r="CQ2" s="3"/>
      <c r="CR2" s="2" t="s">
        <v>132</v>
      </c>
      <c r="CS2" s="3"/>
      <c r="CT2" s="3"/>
      <c r="CU2" s="3"/>
      <c r="CV2" s="2" t="s">
        <v>132</v>
      </c>
      <c r="CW2" s="3"/>
      <c r="CX2" s="2">
        <v>15.0</v>
      </c>
      <c r="CY2" s="2">
        <v>5.0</v>
      </c>
      <c r="CZ2" s="2" t="s">
        <v>160</v>
      </c>
      <c r="DA2" s="3"/>
      <c r="DB2" s="3"/>
      <c r="DC2" s="3"/>
      <c r="DD2" s="3"/>
      <c r="DE2" s="3"/>
      <c r="DF2" s="3"/>
      <c r="DG2" s="3"/>
      <c r="DH2" s="3"/>
      <c r="DI2" s="3"/>
      <c r="DJ2" s="3"/>
      <c r="DK2" s="2" t="s">
        <v>161</v>
      </c>
      <c r="DL2" s="3"/>
      <c r="DM2" s="3"/>
      <c r="DN2" s="3"/>
      <c r="DO2" s="3"/>
      <c r="DP2" s="3"/>
      <c r="DQ2" s="3"/>
      <c r="DR2" s="3"/>
      <c r="DS2" s="3"/>
      <c r="DT2" s="3"/>
      <c r="DU2" s="3"/>
      <c r="DV2" s="2" t="s">
        <v>129</v>
      </c>
      <c r="DW2" s="3"/>
      <c r="DX2" s="3"/>
      <c r="DY2" s="2" t="s">
        <v>162</v>
      </c>
    </row>
    <row r="3">
      <c r="A3" s="2">
        <v>110921.0</v>
      </c>
      <c r="B3" s="2" t="s">
        <v>132</v>
      </c>
      <c r="C3" s="3"/>
      <c r="D3" s="3"/>
      <c r="E3" s="2">
        <v>9221.0</v>
      </c>
      <c r="F3" s="2" t="s">
        <v>163</v>
      </c>
      <c r="G3" s="2" t="s">
        <v>164</v>
      </c>
      <c r="H3" s="3"/>
      <c r="I3" s="3"/>
      <c r="J3" s="2" t="s">
        <v>132</v>
      </c>
      <c r="K3" s="2" t="s">
        <v>133</v>
      </c>
      <c r="L3" s="2" t="s">
        <v>165</v>
      </c>
      <c r="M3" s="2" t="s">
        <v>166</v>
      </c>
      <c r="N3" s="2" t="s">
        <v>167</v>
      </c>
      <c r="O3" s="2" t="s">
        <v>165</v>
      </c>
      <c r="P3" s="2" t="s">
        <v>166</v>
      </c>
      <c r="Q3" s="3"/>
      <c r="R3" s="2">
        <v>2025.0</v>
      </c>
      <c r="S3" s="3"/>
      <c r="T3" s="3"/>
      <c r="U3" s="2" t="s">
        <v>168</v>
      </c>
      <c r="V3" s="2" t="s">
        <v>169</v>
      </c>
      <c r="W3" s="2" t="s">
        <v>140</v>
      </c>
      <c r="X3" s="2" t="s">
        <v>170</v>
      </c>
      <c r="Y3" s="2" t="s">
        <v>142</v>
      </c>
      <c r="Z3" s="2" t="s">
        <v>142</v>
      </c>
      <c r="AA3" s="2">
        <v>0.15</v>
      </c>
      <c r="AB3" s="2" t="s">
        <v>171</v>
      </c>
      <c r="AC3" s="2" t="s">
        <v>172</v>
      </c>
      <c r="AD3" s="2" t="s">
        <v>173</v>
      </c>
      <c r="AE3" s="2" t="s">
        <v>145</v>
      </c>
      <c r="AF3" s="3"/>
      <c r="AG3" s="3"/>
      <c r="AH3" s="3"/>
      <c r="AI3" s="3"/>
      <c r="AJ3" s="3"/>
      <c r="AK3" s="3"/>
      <c r="AL3" s="3"/>
      <c r="AM3" s="2" t="s">
        <v>174</v>
      </c>
      <c r="AN3" s="2" t="s">
        <v>147</v>
      </c>
      <c r="AO3" s="3"/>
      <c r="AP3" s="3"/>
      <c r="AQ3" s="2" t="s">
        <v>145</v>
      </c>
      <c r="AR3" s="3"/>
      <c r="AS3" s="3"/>
      <c r="AT3" s="3"/>
      <c r="AU3" s="3"/>
      <c r="AV3" s="3"/>
      <c r="AW3" s="3"/>
      <c r="AX3" s="2">
        <v>12.5453689</v>
      </c>
      <c r="AY3" s="2">
        <v>-87.18012569</v>
      </c>
      <c r="AZ3" s="2">
        <v>230.0</v>
      </c>
      <c r="BA3" s="2" t="s">
        <v>175</v>
      </c>
      <c r="BB3" s="2" t="s">
        <v>129</v>
      </c>
      <c r="BC3" s="2" t="s">
        <v>176</v>
      </c>
      <c r="BD3" s="2" t="s">
        <v>177</v>
      </c>
      <c r="BE3" s="2" t="s">
        <v>178</v>
      </c>
      <c r="BF3" s="3"/>
      <c r="BG3" s="3"/>
      <c r="BH3" s="2" t="s">
        <v>132</v>
      </c>
      <c r="BI3" s="3"/>
      <c r="BJ3" s="3"/>
      <c r="BK3" s="2" t="s">
        <v>179</v>
      </c>
      <c r="BL3" s="2" t="s">
        <v>180</v>
      </c>
      <c r="BM3" s="2" t="s">
        <v>165</v>
      </c>
      <c r="BN3" s="3"/>
      <c r="BO3" s="3"/>
      <c r="BP3" s="3"/>
      <c r="BQ3" s="3"/>
      <c r="BR3" s="2" t="s">
        <v>177</v>
      </c>
      <c r="BS3" s="2" t="s">
        <v>181</v>
      </c>
      <c r="BT3" s="2" t="s">
        <v>132</v>
      </c>
      <c r="BU3" s="3"/>
      <c r="BV3" s="3"/>
      <c r="BW3" s="2" t="s">
        <v>129</v>
      </c>
      <c r="BX3" s="2" t="s">
        <v>182</v>
      </c>
      <c r="BY3" s="2" t="s">
        <v>181</v>
      </c>
      <c r="BZ3" s="2" t="s">
        <v>129</v>
      </c>
      <c r="CA3" s="2" t="s">
        <v>179</v>
      </c>
      <c r="CB3" s="2" t="s">
        <v>180</v>
      </c>
      <c r="CC3" s="3"/>
      <c r="CD3" s="3"/>
      <c r="CE3" s="2" t="s">
        <v>183</v>
      </c>
      <c r="CF3" s="3"/>
      <c r="CG3" s="3"/>
      <c r="CH3" s="2">
        <v>4.11460913E8</v>
      </c>
      <c r="CI3" s="2" t="s">
        <v>184</v>
      </c>
      <c r="CJ3" s="3"/>
      <c r="CK3" s="2">
        <v>5.714734903E7</v>
      </c>
      <c r="CL3" s="2">
        <v>5.714734903E7</v>
      </c>
      <c r="CM3" s="3"/>
      <c r="CN3" s="2">
        <v>45828.0</v>
      </c>
      <c r="CO3" s="2" t="s">
        <v>132</v>
      </c>
      <c r="CP3" s="3"/>
      <c r="CQ3" s="3"/>
      <c r="CR3" s="2" t="s">
        <v>132</v>
      </c>
      <c r="CS3" s="3"/>
      <c r="CT3" s="3"/>
      <c r="CU3" s="3"/>
      <c r="CV3" s="2" t="s">
        <v>132</v>
      </c>
      <c r="CW3" s="3"/>
      <c r="CX3" s="2">
        <v>13.0</v>
      </c>
      <c r="CY3" s="2">
        <v>3.0</v>
      </c>
      <c r="CZ3" s="2" t="s">
        <v>185</v>
      </c>
      <c r="DA3" s="3"/>
      <c r="DB3" s="2" t="s">
        <v>186</v>
      </c>
      <c r="DC3" s="2">
        <v>1.3</v>
      </c>
      <c r="DD3" s="2">
        <v>0.7</v>
      </c>
      <c r="DE3" s="3"/>
      <c r="DF3" s="3"/>
      <c r="DG3" s="3"/>
      <c r="DH3" s="2">
        <v>40.8553</v>
      </c>
      <c r="DI3" s="2">
        <v>28.7794</v>
      </c>
      <c r="DJ3" s="2">
        <v>18.7892</v>
      </c>
      <c r="DK3" s="2" t="s">
        <v>161</v>
      </c>
      <c r="DL3" s="3"/>
      <c r="DM3" s="3"/>
      <c r="DN3" s="3"/>
      <c r="DO3" s="3"/>
      <c r="DP3" s="3"/>
      <c r="DQ3" s="3"/>
      <c r="DR3" s="2" t="s">
        <v>129</v>
      </c>
      <c r="DS3" s="3"/>
      <c r="DT3" s="3"/>
      <c r="DU3" s="3"/>
      <c r="DV3" s="2" t="s">
        <v>129</v>
      </c>
      <c r="DW3" s="3"/>
      <c r="DX3" s="3"/>
      <c r="DY3" s="2" t="s">
        <v>162</v>
      </c>
    </row>
    <row r="4">
      <c r="A4" s="2">
        <v>110960.0</v>
      </c>
      <c r="B4" s="2" t="s">
        <v>132</v>
      </c>
      <c r="C4" s="3"/>
      <c r="D4" s="3"/>
      <c r="E4" s="2">
        <v>9221.0</v>
      </c>
      <c r="F4" s="2" t="s">
        <v>187</v>
      </c>
      <c r="G4" s="2" t="s">
        <v>164</v>
      </c>
      <c r="H4" s="3"/>
      <c r="I4" s="3"/>
      <c r="J4" s="2" t="s">
        <v>132</v>
      </c>
      <c r="K4" s="2" t="s">
        <v>133</v>
      </c>
      <c r="L4" s="2" t="s">
        <v>165</v>
      </c>
      <c r="M4" s="2" t="s">
        <v>166</v>
      </c>
      <c r="N4" s="2" t="s">
        <v>167</v>
      </c>
      <c r="O4" s="2" t="s">
        <v>165</v>
      </c>
      <c r="P4" s="2" t="s">
        <v>166</v>
      </c>
      <c r="Q4" s="3"/>
      <c r="R4" s="2">
        <v>2025.0</v>
      </c>
      <c r="S4" s="3"/>
      <c r="T4" s="3"/>
      <c r="U4" s="2" t="s">
        <v>188</v>
      </c>
      <c r="V4" s="2" t="s">
        <v>189</v>
      </c>
      <c r="W4" s="2" t="s">
        <v>140</v>
      </c>
      <c r="X4" s="2" t="s">
        <v>190</v>
      </c>
      <c r="Y4" s="2" t="s">
        <v>142</v>
      </c>
      <c r="Z4" s="2" t="s">
        <v>142</v>
      </c>
      <c r="AA4" s="2">
        <v>0.15</v>
      </c>
      <c r="AB4" s="2" t="s">
        <v>171</v>
      </c>
      <c r="AC4" s="2" t="s">
        <v>172</v>
      </c>
      <c r="AD4" s="2" t="s">
        <v>173</v>
      </c>
      <c r="AE4" s="2" t="s">
        <v>145</v>
      </c>
      <c r="AF4" s="3"/>
      <c r="AG4" s="3"/>
      <c r="AH4" s="3"/>
      <c r="AI4" s="3"/>
      <c r="AJ4" s="3"/>
      <c r="AK4" s="3"/>
      <c r="AL4" s="3"/>
      <c r="AM4" s="2" t="s">
        <v>174</v>
      </c>
      <c r="AN4" s="2" t="s">
        <v>147</v>
      </c>
      <c r="AO4" s="3"/>
      <c r="AP4" s="3"/>
      <c r="AQ4" s="2" t="s">
        <v>145</v>
      </c>
      <c r="AR4" s="3"/>
      <c r="AS4" s="3"/>
      <c r="AT4" s="3"/>
      <c r="AU4" s="3"/>
      <c r="AV4" s="3"/>
      <c r="AW4" s="3"/>
      <c r="AX4" s="2">
        <v>12.5453689</v>
      </c>
      <c r="AY4" s="2">
        <v>-87.18012569</v>
      </c>
      <c r="AZ4" s="2">
        <v>210.0</v>
      </c>
      <c r="BA4" s="2" t="s">
        <v>150</v>
      </c>
      <c r="BB4" s="2" t="s">
        <v>129</v>
      </c>
      <c r="BC4" s="2" t="s">
        <v>176</v>
      </c>
      <c r="BD4" s="2" t="s">
        <v>177</v>
      </c>
      <c r="BE4" s="2" t="s">
        <v>178</v>
      </c>
      <c r="BF4" s="3"/>
      <c r="BG4" s="3"/>
      <c r="BH4" s="2" t="s">
        <v>132</v>
      </c>
      <c r="BI4" s="3"/>
      <c r="BJ4" s="3"/>
      <c r="BK4" s="2" t="s">
        <v>179</v>
      </c>
      <c r="BL4" s="2" t="s">
        <v>180</v>
      </c>
      <c r="BM4" s="2" t="s">
        <v>165</v>
      </c>
      <c r="BN4" s="3"/>
      <c r="BO4" s="3"/>
      <c r="BP4" s="3"/>
      <c r="BQ4" s="3"/>
      <c r="BR4" s="2" t="s">
        <v>177</v>
      </c>
      <c r="BS4" s="2" t="s">
        <v>181</v>
      </c>
      <c r="BT4" s="2" t="s">
        <v>132</v>
      </c>
      <c r="BU4" s="3"/>
      <c r="BV4" s="3"/>
      <c r="BW4" s="2" t="s">
        <v>129</v>
      </c>
      <c r="BX4" s="2" t="s">
        <v>182</v>
      </c>
      <c r="BY4" s="2" t="s">
        <v>181</v>
      </c>
      <c r="BZ4" s="2" t="s">
        <v>129</v>
      </c>
      <c r="CA4" s="2" t="s">
        <v>179</v>
      </c>
      <c r="CB4" s="2" t="s">
        <v>180</v>
      </c>
      <c r="CC4" s="3"/>
      <c r="CD4" s="3"/>
      <c r="CE4" s="2" t="s">
        <v>183</v>
      </c>
      <c r="CF4" s="3"/>
      <c r="CG4" s="3"/>
      <c r="CH4" s="2">
        <v>5.11576101E8</v>
      </c>
      <c r="CI4" s="2" t="s">
        <v>184</v>
      </c>
      <c r="CJ4" s="3"/>
      <c r="CK4" s="2">
        <v>7.105223625E7</v>
      </c>
      <c r="CL4" s="2">
        <v>7.105223625E7</v>
      </c>
      <c r="CM4" s="3"/>
      <c r="CN4" s="2">
        <v>45828.0</v>
      </c>
      <c r="CO4" s="2" t="s">
        <v>132</v>
      </c>
      <c r="CP4" s="3"/>
      <c r="CQ4" s="3"/>
      <c r="CR4" s="2" t="s">
        <v>132</v>
      </c>
      <c r="CS4" s="3"/>
      <c r="CT4" s="3"/>
      <c r="CU4" s="3"/>
      <c r="CV4" s="2" t="s">
        <v>132</v>
      </c>
      <c r="CW4" s="3"/>
      <c r="CX4" s="2">
        <v>13.0</v>
      </c>
      <c r="CY4" s="2">
        <v>3.0</v>
      </c>
      <c r="CZ4" s="2" t="s">
        <v>185</v>
      </c>
      <c r="DA4" s="3"/>
      <c r="DB4" s="2" t="s">
        <v>186</v>
      </c>
      <c r="DC4" s="2">
        <v>1.3</v>
      </c>
      <c r="DD4" s="2">
        <v>0.7</v>
      </c>
      <c r="DE4" s="3"/>
      <c r="DF4" s="3"/>
      <c r="DG4" s="2">
        <v>2.0</v>
      </c>
      <c r="DH4" s="3"/>
      <c r="DI4" s="3"/>
      <c r="DJ4" s="3"/>
      <c r="DK4" s="2" t="s">
        <v>161</v>
      </c>
      <c r="DL4" s="3"/>
      <c r="DM4" s="3"/>
      <c r="DN4" s="3"/>
      <c r="DO4" s="3"/>
      <c r="DP4" s="3"/>
      <c r="DQ4" s="3"/>
      <c r="DR4" s="2" t="s">
        <v>129</v>
      </c>
      <c r="DS4" s="3"/>
      <c r="DT4" s="3"/>
      <c r="DU4" s="3"/>
      <c r="DV4" s="2" t="s">
        <v>129</v>
      </c>
      <c r="DW4" s="3"/>
      <c r="DX4" s="3"/>
      <c r="DY4" s="2" t="s">
        <v>162</v>
      </c>
    </row>
    <row r="5">
      <c r="A5" s="2">
        <v>111757.0</v>
      </c>
      <c r="B5" s="2" t="s">
        <v>129</v>
      </c>
      <c r="C5" s="3"/>
      <c r="D5" s="3"/>
      <c r="E5" s="2">
        <v>10128.0</v>
      </c>
      <c r="F5" s="3"/>
      <c r="G5" s="2" t="s">
        <v>191</v>
      </c>
      <c r="H5" s="3"/>
      <c r="I5" s="3"/>
      <c r="J5" s="2" t="s">
        <v>132</v>
      </c>
      <c r="K5" s="2" t="s">
        <v>133</v>
      </c>
      <c r="L5" s="2" t="s">
        <v>192</v>
      </c>
      <c r="M5" s="2" t="s">
        <v>193</v>
      </c>
      <c r="N5" s="2" t="s">
        <v>194</v>
      </c>
      <c r="O5" s="2" t="s">
        <v>192</v>
      </c>
      <c r="P5" s="2" t="s">
        <v>193</v>
      </c>
      <c r="Q5" s="3"/>
      <c r="R5" s="2">
        <v>2025.0</v>
      </c>
      <c r="S5" s="3"/>
      <c r="T5" s="3"/>
      <c r="U5" s="2" t="s">
        <v>195</v>
      </c>
      <c r="V5" s="2" t="s">
        <v>196</v>
      </c>
      <c r="W5" s="2" t="s">
        <v>140</v>
      </c>
      <c r="X5" s="2" t="s">
        <v>170</v>
      </c>
      <c r="Y5" s="2" t="s">
        <v>142</v>
      </c>
      <c r="Z5" s="2" t="s">
        <v>142</v>
      </c>
      <c r="AA5" s="2">
        <v>0.25</v>
      </c>
      <c r="AB5" s="2" t="s">
        <v>171</v>
      </c>
      <c r="AC5" s="2" t="s">
        <v>197</v>
      </c>
      <c r="AD5" s="2" t="s">
        <v>198</v>
      </c>
      <c r="AE5" s="3"/>
      <c r="AF5" s="3"/>
      <c r="AG5" s="3"/>
      <c r="AH5" s="2" t="s">
        <v>145</v>
      </c>
      <c r="AI5" s="2" t="s">
        <v>145</v>
      </c>
      <c r="AJ5" s="2" t="s">
        <v>199</v>
      </c>
      <c r="AK5" s="3"/>
      <c r="AL5" s="3"/>
      <c r="AM5" s="3"/>
      <c r="AN5" s="2" t="s">
        <v>147</v>
      </c>
      <c r="AO5" s="3"/>
      <c r="AP5" s="3"/>
      <c r="AQ5" s="2" t="s">
        <v>145</v>
      </c>
      <c r="AR5" s="3"/>
      <c r="AS5" s="3"/>
      <c r="AT5" s="3"/>
      <c r="AU5" s="3"/>
      <c r="AV5" s="3"/>
      <c r="AW5" s="3"/>
      <c r="AX5" s="2">
        <v>39.428316</v>
      </c>
      <c r="AY5" s="2">
        <v>-0.320489</v>
      </c>
      <c r="AZ5" s="2">
        <v>210.0</v>
      </c>
      <c r="BA5" s="2" t="s">
        <v>150</v>
      </c>
      <c r="BB5" s="3"/>
      <c r="BC5" s="2" t="s">
        <v>200</v>
      </c>
      <c r="BD5" s="2" t="s">
        <v>200</v>
      </c>
      <c r="BE5" s="2" t="s">
        <v>201</v>
      </c>
      <c r="BF5" s="3"/>
      <c r="BG5" s="3"/>
      <c r="BH5" s="2" t="s">
        <v>132</v>
      </c>
      <c r="BI5" s="3"/>
      <c r="BJ5" s="3"/>
      <c r="BK5" s="2" t="s">
        <v>202</v>
      </c>
      <c r="BL5" s="2" t="s">
        <v>203</v>
      </c>
      <c r="BM5" s="2" t="s">
        <v>192</v>
      </c>
      <c r="BN5" s="3"/>
      <c r="BO5" s="3"/>
      <c r="BP5" s="3"/>
      <c r="BQ5" s="2" t="s">
        <v>129</v>
      </c>
      <c r="BR5" s="3"/>
      <c r="BS5" s="3"/>
      <c r="BT5" s="3"/>
      <c r="BU5" s="3"/>
      <c r="BV5" s="3"/>
      <c r="BW5" s="3"/>
      <c r="BX5" s="3"/>
      <c r="BY5" s="3"/>
      <c r="BZ5" s="3"/>
      <c r="CA5" s="3"/>
      <c r="CB5" s="3"/>
      <c r="CC5" s="3"/>
      <c r="CD5" s="3"/>
      <c r="CE5" s="3"/>
      <c r="CF5" s="3"/>
      <c r="CG5" s="3"/>
      <c r="CH5" s="2">
        <v>1.75E8</v>
      </c>
      <c r="CI5" s="2" t="s">
        <v>159</v>
      </c>
      <c r="CJ5" s="3"/>
      <c r="CK5" s="2">
        <v>1.902173913E8</v>
      </c>
      <c r="CL5" s="2">
        <v>1.902173913E8</v>
      </c>
      <c r="CM5" s="3"/>
      <c r="CN5" s="2">
        <v>45808.0</v>
      </c>
      <c r="CO5" s="2" t="s">
        <v>132</v>
      </c>
      <c r="CP5" s="3"/>
      <c r="CQ5" s="3"/>
      <c r="CR5" s="2" t="s">
        <v>132</v>
      </c>
      <c r="CS5" s="3"/>
      <c r="CT5" s="3"/>
      <c r="CU5" s="3"/>
      <c r="CV5" s="2" t="s">
        <v>132</v>
      </c>
      <c r="CW5" s="3"/>
      <c r="CX5" s="3"/>
      <c r="CY5" s="3"/>
      <c r="CZ5" s="2" t="s">
        <v>160</v>
      </c>
      <c r="DA5" s="3"/>
      <c r="DB5" s="3"/>
      <c r="DC5" s="3"/>
      <c r="DD5" s="3"/>
      <c r="DE5" s="3"/>
      <c r="DF5" s="3"/>
      <c r="DG5" s="3"/>
      <c r="DH5" s="3"/>
      <c r="DI5" s="3"/>
      <c r="DJ5" s="3"/>
      <c r="DK5" s="2" t="s">
        <v>161</v>
      </c>
      <c r="DL5" s="3"/>
      <c r="DM5" s="3"/>
      <c r="DN5" s="3"/>
      <c r="DO5" s="3"/>
      <c r="DP5" s="3"/>
      <c r="DQ5" s="3"/>
      <c r="DR5" s="3"/>
      <c r="DS5" s="3"/>
      <c r="DT5" s="2" t="s">
        <v>129</v>
      </c>
      <c r="DU5" s="3"/>
      <c r="DV5" s="3"/>
      <c r="DW5" s="3"/>
      <c r="DX5" s="2" t="s">
        <v>129</v>
      </c>
      <c r="DY5" s="2" t="s">
        <v>204</v>
      </c>
    </row>
    <row r="6">
      <c r="A6" s="2">
        <v>111785.0</v>
      </c>
      <c r="B6" s="2" t="s">
        <v>132</v>
      </c>
      <c r="C6" s="2">
        <v>4579.0</v>
      </c>
      <c r="D6" s="2" t="s">
        <v>205</v>
      </c>
      <c r="E6" s="2">
        <v>10133.0</v>
      </c>
      <c r="F6" s="3"/>
      <c r="G6" s="2" t="s">
        <v>206</v>
      </c>
      <c r="H6" s="3"/>
      <c r="I6" s="3"/>
      <c r="J6" s="2" t="s">
        <v>132</v>
      </c>
      <c r="K6" s="2" t="s">
        <v>133</v>
      </c>
      <c r="L6" s="2" t="s">
        <v>207</v>
      </c>
      <c r="M6" s="2" t="s">
        <v>208</v>
      </c>
      <c r="N6" s="2" t="s">
        <v>136</v>
      </c>
      <c r="O6" s="2" t="s">
        <v>209</v>
      </c>
      <c r="P6" s="2" t="s">
        <v>210</v>
      </c>
      <c r="Q6" s="2" t="s">
        <v>129</v>
      </c>
      <c r="R6" s="2">
        <v>2025.0</v>
      </c>
      <c r="S6" s="2">
        <v>2023.0</v>
      </c>
      <c r="T6" s="3"/>
      <c r="U6" s="2" t="s">
        <v>211</v>
      </c>
      <c r="V6" s="2" t="s">
        <v>212</v>
      </c>
      <c r="W6" s="2" t="s">
        <v>213</v>
      </c>
      <c r="X6" s="2" t="s">
        <v>170</v>
      </c>
      <c r="Y6" s="2" t="s">
        <v>142</v>
      </c>
      <c r="Z6" s="2" t="s">
        <v>142</v>
      </c>
      <c r="AA6" s="2">
        <v>0.25</v>
      </c>
      <c r="AB6" s="2" t="s">
        <v>171</v>
      </c>
      <c r="AC6" s="2" t="s">
        <v>214</v>
      </c>
      <c r="AD6" s="3"/>
      <c r="AE6" s="2" t="s">
        <v>145</v>
      </c>
      <c r="AF6" s="3"/>
      <c r="AG6" s="3"/>
      <c r="AH6" s="3"/>
      <c r="AI6" s="3"/>
      <c r="AJ6" s="3"/>
      <c r="AK6" s="3"/>
      <c r="AL6" s="3"/>
      <c r="AM6" s="2" t="s">
        <v>215</v>
      </c>
      <c r="AN6" s="2" t="s">
        <v>147</v>
      </c>
      <c r="AO6" s="3"/>
      <c r="AP6" s="3"/>
      <c r="AQ6" s="3"/>
      <c r="AR6" s="3"/>
      <c r="AS6" s="3"/>
      <c r="AT6" s="3"/>
      <c r="AU6" s="3"/>
      <c r="AV6" s="3"/>
      <c r="AW6" s="3"/>
      <c r="AX6" s="2">
        <v>9.43077</v>
      </c>
      <c r="AY6" s="2">
        <v>-13.38255</v>
      </c>
      <c r="AZ6" s="2">
        <v>320.0</v>
      </c>
      <c r="BA6" s="2" t="s">
        <v>216</v>
      </c>
      <c r="BB6" s="2" t="s">
        <v>129</v>
      </c>
      <c r="BC6" s="2" t="s">
        <v>217</v>
      </c>
      <c r="BD6" s="2" t="s">
        <v>217</v>
      </c>
      <c r="BE6" s="2" t="s">
        <v>218</v>
      </c>
      <c r="BF6" s="3"/>
      <c r="BG6" s="3"/>
      <c r="BH6" s="2" t="s">
        <v>129</v>
      </c>
      <c r="BI6" s="2" t="s">
        <v>219</v>
      </c>
      <c r="BJ6" s="2" t="s">
        <v>220</v>
      </c>
      <c r="BK6" s="2" t="s">
        <v>221</v>
      </c>
      <c r="BL6" s="2" t="s">
        <v>222</v>
      </c>
      <c r="BM6" s="2" t="s">
        <v>209</v>
      </c>
      <c r="BN6" s="3"/>
      <c r="BO6" s="3"/>
      <c r="BP6" s="3"/>
      <c r="BQ6" s="2" t="s">
        <v>129</v>
      </c>
      <c r="BR6" s="2" t="s">
        <v>223</v>
      </c>
      <c r="BS6" s="2" t="s">
        <v>224</v>
      </c>
      <c r="BT6" s="3"/>
      <c r="BU6" s="3"/>
      <c r="BV6" s="3"/>
      <c r="BW6" s="3"/>
      <c r="BX6" s="3"/>
      <c r="BY6" s="3"/>
      <c r="BZ6" s="3"/>
      <c r="CA6" s="3"/>
      <c r="CB6" s="3"/>
      <c r="CC6" s="3"/>
      <c r="CD6" s="3"/>
      <c r="CE6" s="3"/>
      <c r="CF6" s="3"/>
      <c r="CG6" s="3"/>
      <c r="CH6" s="2">
        <v>5.532E8</v>
      </c>
      <c r="CI6" s="2" t="s">
        <v>225</v>
      </c>
      <c r="CJ6" s="2" t="s">
        <v>129</v>
      </c>
      <c r="CK6" s="2">
        <v>5.532E8</v>
      </c>
      <c r="CL6" s="2">
        <v>5.532E8</v>
      </c>
      <c r="CM6" s="3"/>
      <c r="CN6" s="2">
        <v>45689.0</v>
      </c>
      <c r="CO6" s="2" t="s">
        <v>129</v>
      </c>
      <c r="CP6" s="3"/>
      <c r="CQ6" s="2">
        <v>45003.0</v>
      </c>
      <c r="CR6" s="2" t="s">
        <v>132</v>
      </c>
      <c r="CS6" s="3"/>
      <c r="CT6" s="3"/>
      <c r="CU6" s="3"/>
      <c r="CV6" s="2" t="s">
        <v>132</v>
      </c>
      <c r="CW6" s="3"/>
      <c r="CX6" s="2">
        <v>15.0</v>
      </c>
      <c r="CY6" s="3"/>
      <c r="CZ6" s="2" t="s">
        <v>160</v>
      </c>
      <c r="DA6" s="3"/>
      <c r="DB6" s="3"/>
      <c r="DC6" s="3"/>
      <c r="DD6" s="3"/>
      <c r="DE6" s="3"/>
      <c r="DF6" s="3"/>
      <c r="DG6" s="3"/>
      <c r="DH6" s="3"/>
      <c r="DI6" s="3"/>
      <c r="DJ6" s="3"/>
      <c r="DK6" s="2" t="s">
        <v>226</v>
      </c>
      <c r="DL6" s="2">
        <v>3.266E9</v>
      </c>
      <c r="DM6" s="2" t="s">
        <v>225</v>
      </c>
      <c r="DN6" s="2">
        <v>3.266E9</v>
      </c>
      <c r="DO6" s="2">
        <v>3.266E9</v>
      </c>
      <c r="DP6" s="2">
        <v>16.94</v>
      </c>
      <c r="DQ6" s="3"/>
      <c r="DR6" s="3"/>
      <c r="DS6" s="3"/>
      <c r="DT6" s="3"/>
      <c r="DU6" s="3"/>
      <c r="DV6" s="2" t="s">
        <v>129</v>
      </c>
      <c r="DW6" s="3"/>
      <c r="DX6" s="3"/>
      <c r="DY6" s="2" t="s">
        <v>162</v>
      </c>
    </row>
    <row r="7">
      <c r="A7" s="2">
        <v>111787.0</v>
      </c>
      <c r="B7" s="2" t="s">
        <v>132</v>
      </c>
      <c r="C7" s="2">
        <v>4579.0</v>
      </c>
      <c r="D7" s="2" t="s">
        <v>205</v>
      </c>
      <c r="E7" s="2">
        <v>10133.0</v>
      </c>
      <c r="F7" s="3"/>
      <c r="G7" s="2" t="s">
        <v>206</v>
      </c>
      <c r="H7" s="3"/>
      <c r="I7" s="3"/>
      <c r="J7" s="2" t="s">
        <v>132</v>
      </c>
      <c r="K7" s="2" t="s">
        <v>133</v>
      </c>
      <c r="L7" s="2" t="s">
        <v>207</v>
      </c>
      <c r="M7" s="2" t="s">
        <v>208</v>
      </c>
      <c r="N7" s="2" t="s">
        <v>136</v>
      </c>
      <c r="O7" s="2" t="s">
        <v>209</v>
      </c>
      <c r="P7" s="2" t="s">
        <v>210</v>
      </c>
      <c r="Q7" s="2" t="s">
        <v>129</v>
      </c>
      <c r="R7" s="2">
        <v>2025.0</v>
      </c>
      <c r="S7" s="2">
        <v>2023.0</v>
      </c>
      <c r="T7" s="3"/>
      <c r="U7" s="2" t="s">
        <v>227</v>
      </c>
      <c r="V7" s="2" t="s">
        <v>212</v>
      </c>
      <c r="W7" s="2" t="s">
        <v>213</v>
      </c>
      <c r="X7" s="2" t="s">
        <v>170</v>
      </c>
      <c r="Y7" s="2" t="s">
        <v>142</v>
      </c>
      <c r="Z7" s="2" t="s">
        <v>142</v>
      </c>
      <c r="AA7" s="2">
        <v>0.25</v>
      </c>
      <c r="AB7" s="2" t="s">
        <v>171</v>
      </c>
      <c r="AC7" s="2" t="s">
        <v>214</v>
      </c>
      <c r="AD7" s="3"/>
      <c r="AE7" s="2" t="s">
        <v>145</v>
      </c>
      <c r="AF7" s="3"/>
      <c r="AG7" s="3"/>
      <c r="AH7" s="3"/>
      <c r="AI7" s="3"/>
      <c r="AJ7" s="3"/>
      <c r="AK7" s="3"/>
      <c r="AL7" s="3"/>
      <c r="AM7" s="2" t="s">
        <v>215</v>
      </c>
      <c r="AN7" s="2" t="s">
        <v>147</v>
      </c>
      <c r="AO7" s="3"/>
      <c r="AP7" s="3"/>
      <c r="AQ7" s="3"/>
      <c r="AR7" s="3"/>
      <c r="AS7" s="3"/>
      <c r="AT7" s="3"/>
      <c r="AU7" s="3"/>
      <c r="AV7" s="3"/>
      <c r="AW7" s="3"/>
      <c r="AX7" s="2">
        <v>9.43077</v>
      </c>
      <c r="AY7" s="2">
        <v>-13.38255</v>
      </c>
      <c r="AZ7" s="2">
        <v>320.0</v>
      </c>
      <c r="BA7" s="2" t="s">
        <v>216</v>
      </c>
      <c r="BB7" s="2" t="s">
        <v>129</v>
      </c>
      <c r="BC7" s="2" t="s">
        <v>228</v>
      </c>
      <c r="BD7" s="2" t="s">
        <v>228</v>
      </c>
      <c r="BE7" s="2" t="s">
        <v>218</v>
      </c>
      <c r="BF7" s="3"/>
      <c r="BG7" s="3"/>
      <c r="BH7" s="2" t="s">
        <v>129</v>
      </c>
      <c r="BI7" s="2" t="s">
        <v>229</v>
      </c>
      <c r="BJ7" s="2" t="s">
        <v>220</v>
      </c>
      <c r="BK7" s="2" t="s">
        <v>221</v>
      </c>
      <c r="BL7" s="2" t="s">
        <v>222</v>
      </c>
      <c r="BM7" s="2" t="s">
        <v>209</v>
      </c>
      <c r="BN7" s="3"/>
      <c r="BO7" s="3"/>
      <c r="BP7" s="3"/>
      <c r="BQ7" s="2" t="s">
        <v>129</v>
      </c>
      <c r="BR7" s="2" t="s">
        <v>223</v>
      </c>
      <c r="BS7" s="2" t="s">
        <v>224</v>
      </c>
      <c r="BT7" s="3"/>
      <c r="BU7" s="3"/>
      <c r="BV7" s="3"/>
      <c r="BW7" s="3"/>
      <c r="BX7" s="3"/>
      <c r="BY7" s="3"/>
      <c r="BZ7" s="3"/>
      <c r="CA7" s="3"/>
      <c r="CB7" s="3"/>
      <c r="CC7" s="3"/>
      <c r="CD7" s="3"/>
      <c r="CE7" s="3"/>
      <c r="CF7" s="3"/>
      <c r="CG7" s="3"/>
      <c r="CH7" s="2">
        <v>5.532E8</v>
      </c>
      <c r="CI7" s="2" t="s">
        <v>225</v>
      </c>
      <c r="CJ7" s="2" t="s">
        <v>129</v>
      </c>
      <c r="CK7" s="2">
        <v>5.532E8</v>
      </c>
      <c r="CL7" s="2">
        <v>5.532E8</v>
      </c>
      <c r="CM7" s="3"/>
      <c r="CN7" s="2">
        <v>45689.0</v>
      </c>
      <c r="CO7" s="2" t="s">
        <v>129</v>
      </c>
      <c r="CP7" s="3"/>
      <c r="CQ7" s="2">
        <v>45003.0</v>
      </c>
      <c r="CR7" s="2" t="s">
        <v>132</v>
      </c>
      <c r="CS7" s="3"/>
      <c r="CT7" s="3"/>
      <c r="CU7" s="3"/>
      <c r="CV7" s="2" t="s">
        <v>132</v>
      </c>
      <c r="CW7" s="3"/>
      <c r="CX7" s="2">
        <v>15.0</v>
      </c>
      <c r="CY7" s="3"/>
      <c r="CZ7" s="2" t="s">
        <v>160</v>
      </c>
      <c r="DA7" s="3"/>
      <c r="DB7" s="3"/>
      <c r="DC7" s="3"/>
      <c r="DD7" s="3"/>
      <c r="DE7" s="3"/>
      <c r="DF7" s="3"/>
      <c r="DG7" s="3"/>
      <c r="DH7" s="3"/>
      <c r="DI7" s="3"/>
      <c r="DJ7" s="3"/>
      <c r="DK7" s="2" t="s">
        <v>226</v>
      </c>
      <c r="DL7" s="2">
        <v>3.266E9</v>
      </c>
      <c r="DM7" s="2" t="s">
        <v>225</v>
      </c>
      <c r="DN7" s="2">
        <v>3.266E9</v>
      </c>
      <c r="DO7" s="2">
        <v>3.266E9</v>
      </c>
      <c r="DP7" s="2">
        <v>16.94</v>
      </c>
      <c r="DQ7" s="3"/>
      <c r="DR7" s="3"/>
      <c r="DS7" s="3"/>
      <c r="DT7" s="3"/>
      <c r="DU7" s="3"/>
      <c r="DV7" s="2" t="s">
        <v>129</v>
      </c>
      <c r="DW7" s="3"/>
      <c r="DX7" s="3"/>
      <c r="DY7" s="2" t="s">
        <v>162</v>
      </c>
    </row>
    <row r="8">
      <c r="A8" s="2">
        <v>111788.0</v>
      </c>
      <c r="B8" s="2" t="s">
        <v>132</v>
      </c>
      <c r="C8" s="2">
        <v>4579.0</v>
      </c>
      <c r="D8" s="2" t="s">
        <v>205</v>
      </c>
      <c r="E8" s="2">
        <v>10133.0</v>
      </c>
      <c r="F8" s="3"/>
      <c r="G8" s="2" t="s">
        <v>206</v>
      </c>
      <c r="H8" s="3"/>
      <c r="I8" s="3"/>
      <c r="J8" s="2" t="s">
        <v>132</v>
      </c>
      <c r="K8" s="2" t="s">
        <v>133</v>
      </c>
      <c r="L8" s="2" t="s">
        <v>207</v>
      </c>
      <c r="M8" s="2" t="s">
        <v>208</v>
      </c>
      <c r="N8" s="2" t="s">
        <v>136</v>
      </c>
      <c r="O8" s="2" t="s">
        <v>209</v>
      </c>
      <c r="P8" s="2" t="s">
        <v>210</v>
      </c>
      <c r="Q8" s="2" t="s">
        <v>129</v>
      </c>
      <c r="R8" s="2">
        <v>2025.0</v>
      </c>
      <c r="S8" s="2">
        <v>2023.0</v>
      </c>
      <c r="T8" s="3"/>
      <c r="U8" s="2" t="s">
        <v>230</v>
      </c>
      <c r="V8" s="2" t="s">
        <v>212</v>
      </c>
      <c r="W8" s="2" t="s">
        <v>213</v>
      </c>
      <c r="X8" s="2" t="s">
        <v>170</v>
      </c>
      <c r="Y8" s="2" t="s">
        <v>142</v>
      </c>
      <c r="Z8" s="2" t="s">
        <v>142</v>
      </c>
      <c r="AA8" s="2">
        <v>0.25</v>
      </c>
      <c r="AB8" s="2" t="s">
        <v>171</v>
      </c>
      <c r="AC8" s="2" t="s">
        <v>214</v>
      </c>
      <c r="AD8" s="3"/>
      <c r="AE8" s="2" t="s">
        <v>145</v>
      </c>
      <c r="AF8" s="3"/>
      <c r="AG8" s="3"/>
      <c r="AH8" s="3"/>
      <c r="AI8" s="3"/>
      <c r="AJ8" s="3"/>
      <c r="AK8" s="3"/>
      <c r="AL8" s="3"/>
      <c r="AM8" s="2" t="s">
        <v>215</v>
      </c>
      <c r="AN8" s="2" t="s">
        <v>147</v>
      </c>
      <c r="AO8" s="3"/>
      <c r="AP8" s="3"/>
      <c r="AQ8" s="3"/>
      <c r="AR8" s="3"/>
      <c r="AS8" s="3"/>
      <c r="AT8" s="3"/>
      <c r="AU8" s="3"/>
      <c r="AV8" s="3"/>
      <c r="AW8" s="3"/>
      <c r="AX8" s="2">
        <v>9.43077</v>
      </c>
      <c r="AY8" s="2">
        <v>-13.38255</v>
      </c>
      <c r="AZ8" s="2">
        <v>320.0</v>
      </c>
      <c r="BA8" s="2" t="s">
        <v>216</v>
      </c>
      <c r="BB8" s="2" t="s">
        <v>129</v>
      </c>
      <c r="BC8" s="2" t="s">
        <v>231</v>
      </c>
      <c r="BD8" s="2" t="s">
        <v>231</v>
      </c>
      <c r="BE8" s="2" t="s">
        <v>201</v>
      </c>
      <c r="BF8" s="3"/>
      <c r="BG8" s="3"/>
      <c r="BH8" s="2" t="s">
        <v>129</v>
      </c>
      <c r="BI8" s="2" t="s">
        <v>232</v>
      </c>
      <c r="BJ8" s="2" t="s">
        <v>233</v>
      </c>
      <c r="BK8" s="2" t="s">
        <v>221</v>
      </c>
      <c r="BL8" s="2" t="s">
        <v>222</v>
      </c>
      <c r="BM8" s="2" t="s">
        <v>209</v>
      </c>
      <c r="BN8" s="3"/>
      <c r="BO8" s="3"/>
      <c r="BP8" s="3"/>
      <c r="BQ8" s="2" t="s">
        <v>129</v>
      </c>
      <c r="BR8" s="2" t="s">
        <v>223</v>
      </c>
      <c r="BS8" s="2" t="s">
        <v>224</v>
      </c>
      <c r="BT8" s="3"/>
      <c r="BU8" s="3"/>
      <c r="BV8" s="3"/>
      <c r="BW8" s="3"/>
      <c r="BX8" s="3"/>
      <c r="BY8" s="3"/>
      <c r="BZ8" s="3"/>
      <c r="CA8" s="3"/>
      <c r="CB8" s="3"/>
      <c r="CC8" s="3"/>
      <c r="CD8" s="3"/>
      <c r="CE8" s="3"/>
      <c r="CF8" s="3"/>
      <c r="CG8" s="3"/>
      <c r="CH8" s="2">
        <v>5.532E8</v>
      </c>
      <c r="CI8" s="2" t="s">
        <v>225</v>
      </c>
      <c r="CJ8" s="2" t="s">
        <v>129</v>
      </c>
      <c r="CK8" s="2">
        <v>5.532E8</v>
      </c>
      <c r="CL8" s="2">
        <v>5.532E8</v>
      </c>
      <c r="CM8" s="3"/>
      <c r="CN8" s="2">
        <v>45689.0</v>
      </c>
      <c r="CO8" s="2" t="s">
        <v>129</v>
      </c>
      <c r="CP8" s="3"/>
      <c r="CQ8" s="2">
        <v>45003.0</v>
      </c>
      <c r="CR8" s="2" t="s">
        <v>132</v>
      </c>
      <c r="CS8" s="3"/>
      <c r="CT8" s="3"/>
      <c r="CU8" s="3"/>
      <c r="CV8" s="2" t="s">
        <v>132</v>
      </c>
      <c r="CW8" s="3"/>
      <c r="CX8" s="2">
        <v>15.0</v>
      </c>
      <c r="CY8" s="3"/>
      <c r="CZ8" s="2" t="s">
        <v>160</v>
      </c>
      <c r="DA8" s="3"/>
      <c r="DB8" s="3"/>
      <c r="DC8" s="3"/>
      <c r="DD8" s="3"/>
      <c r="DE8" s="3"/>
      <c r="DF8" s="3"/>
      <c r="DG8" s="3"/>
      <c r="DH8" s="3"/>
      <c r="DI8" s="3"/>
      <c r="DJ8" s="3"/>
      <c r="DK8" s="2" t="s">
        <v>226</v>
      </c>
      <c r="DL8" s="2">
        <v>3.266E9</v>
      </c>
      <c r="DM8" s="2" t="s">
        <v>225</v>
      </c>
      <c r="DN8" s="2">
        <v>3.266E9</v>
      </c>
      <c r="DO8" s="2">
        <v>3.266E9</v>
      </c>
      <c r="DP8" s="2">
        <v>16.94</v>
      </c>
      <c r="DQ8" s="3"/>
      <c r="DR8" s="3"/>
      <c r="DS8" s="3"/>
      <c r="DT8" s="3"/>
      <c r="DU8" s="3"/>
      <c r="DV8" s="2" t="s">
        <v>129</v>
      </c>
      <c r="DW8" s="3"/>
      <c r="DX8" s="3"/>
      <c r="DY8" s="2" t="s">
        <v>162</v>
      </c>
    </row>
    <row r="9">
      <c r="A9" s="2">
        <v>111789.0</v>
      </c>
      <c r="B9" s="2" t="s">
        <v>132</v>
      </c>
      <c r="C9" s="2">
        <v>4579.0</v>
      </c>
      <c r="D9" s="2" t="s">
        <v>205</v>
      </c>
      <c r="E9" s="2">
        <v>10133.0</v>
      </c>
      <c r="F9" s="3"/>
      <c r="G9" s="2" t="s">
        <v>206</v>
      </c>
      <c r="H9" s="3"/>
      <c r="I9" s="3"/>
      <c r="J9" s="2" t="s">
        <v>132</v>
      </c>
      <c r="K9" s="2" t="s">
        <v>133</v>
      </c>
      <c r="L9" s="2" t="s">
        <v>207</v>
      </c>
      <c r="M9" s="2" t="s">
        <v>208</v>
      </c>
      <c r="N9" s="2" t="s">
        <v>136</v>
      </c>
      <c r="O9" s="2" t="s">
        <v>209</v>
      </c>
      <c r="P9" s="2" t="s">
        <v>210</v>
      </c>
      <c r="Q9" s="2" t="s">
        <v>129</v>
      </c>
      <c r="R9" s="2">
        <v>2025.0</v>
      </c>
      <c r="S9" s="2">
        <v>2023.0</v>
      </c>
      <c r="T9" s="3"/>
      <c r="U9" s="2" t="s">
        <v>234</v>
      </c>
      <c r="V9" s="2" t="s">
        <v>212</v>
      </c>
      <c r="W9" s="2" t="s">
        <v>213</v>
      </c>
      <c r="X9" s="2" t="s">
        <v>170</v>
      </c>
      <c r="Y9" s="2" t="s">
        <v>142</v>
      </c>
      <c r="Z9" s="2" t="s">
        <v>142</v>
      </c>
      <c r="AA9" s="2">
        <v>0.25</v>
      </c>
      <c r="AB9" s="2" t="s">
        <v>171</v>
      </c>
      <c r="AC9" s="2" t="s">
        <v>214</v>
      </c>
      <c r="AD9" s="3"/>
      <c r="AE9" s="2" t="s">
        <v>145</v>
      </c>
      <c r="AF9" s="3"/>
      <c r="AG9" s="3"/>
      <c r="AH9" s="3"/>
      <c r="AI9" s="3"/>
      <c r="AJ9" s="3"/>
      <c r="AK9" s="3"/>
      <c r="AL9" s="3"/>
      <c r="AM9" s="2" t="s">
        <v>215</v>
      </c>
      <c r="AN9" s="2" t="s">
        <v>147</v>
      </c>
      <c r="AO9" s="3"/>
      <c r="AP9" s="3"/>
      <c r="AQ9" s="3"/>
      <c r="AR9" s="3"/>
      <c r="AS9" s="3"/>
      <c r="AT9" s="3"/>
      <c r="AU9" s="3"/>
      <c r="AV9" s="3"/>
      <c r="AW9" s="3"/>
      <c r="AX9" s="2">
        <v>9.43077</v>
      </c>
      <c r="AY9" s="2">
        <v>-13.38255</v>
      </c>
      <c r="AZ9" s="2">
        <v>320.0</v>
      </c>
      <c r="BA9" s="2" t="s">
        <v>216</v>
      </c>
      <c r="BB9" s="2" t="s">
        <v>129</v>
      </c>
      <c r="BC9" s="2" t="s">
        <v>235</v>
      </c>
      <c r="BD9" s="2" t="s">
        <v>235</v>
      </c>
      <c r="BE9" s="2" t="s">
        <v>201</v>
      </c>
      <c r="BF9" s="3"/>
      <c r="BG9" s="3"/>
      <c r="BH9" s="2" t="s">
        <v>129</v>
      </c>
      <c r="BI9" s="2" t="s">
        <v>236</v>
      </c>
      <c r="BJ9" s="2" t="s">
        <v>237</v>
      </c>
      <c r="BK9" s="2" t="s">
        <v>221</v>
      </c>
      <c r="BL9" s="2" t="s">
        <v>222</v>
      </c>
      <c r="BM9" s="2" t="s">
        <v>209</v>
      </c>
      <c r="BN9" s="3"/>
      <c r="BO9" s="3"/>
      <c r="BP9" s="3"/>
      <c r="BQ9" s="2" t="s">
        <v>129</v>
      </c>
      <c r="BR9" s="2" t="s">
        <v>223</v>
      </c>
      <c r="BS9" s="2" t="s">
        <v>224</v>
      </c>
      <c r="BT9" s="3"/>
      <c r="BU9" s="3"/>
      <c r="BV9" s="3"/>
      <c r="BW9" s="3"/>
      <c r="BX9" s="3"/>
      <c r="BY9" s="3"/>
      <c r="BZ9" s="3"/>
      <c r="CA9" s="3"/>
      <c r="CB9" s="3"/>
      <c r="CC9" s="3"/>
      <c r="CD9" s="3"/>
      <c r="CE9" s="3"/>
      <c r="CF9" s="3"/>
      <c r="CG9" s="3"/>
      <c r="CH9" s="2">
        <v>5.532E8</v>
      </c>
      <c r="CI9" s="2" t="s">
        <v>225</v>
      </c>
      <c r="CJ9" s="2" t="s">
        <v>129</v>
      </c>
      <c r="CK9" s="2">
        <v>5.532E8</v>
      </c>
      <c r="CL9" s="2">
        <v>5.532E8</v>
      </c>
      <c r="CM9" s="3"/>
      <c r="CN9" s="2">
        <v>45689.0</v>
      </c>
      <c r="CO9" s="2" t="s">
        <v>129</v>
      </c>
      <c r="CP9" s="3"/>
      <c r="CQ9" s="2">
        <v>45003.0</v>
      </c>
      <c r="CR9" s="2" t="s">
        <v>132</v>
      </c>
      <c r="CS9" s="3"/>
      <c r="CT9" s="3"/>
      <c r="CU9" s="3"/>
      <c r="CV9" s="2" t="s">
        <v>132</v>
      </c>
      <c r="CW9" s="3"/>
      <c r="CX9" s="2">
        <v>15.0</v>
      </c>
      <c r="CY9" s="3"/>
      <c r="CZ9" s="2" t="s">
        <v>160</v>
      </c>
      <c r="DA9" s="3"/>
      <c r="DB9" s="3"/>
      <c r="DC9" s="3"/>
      <c r="DD9" s="3"/>
      <c r="DE9" s="3"/>
      <c r="DF9" s="3"/>
      <c r="DG9" s="3"/>
      <c r="DH9" s="3"/>
      <c r="DI9" s="3"/>
      <c r="DJ9" s="3"/>
      <c r="DK9" s="2" t="s">
        <v>226</v>
      </c>
      <c r="DL9" s="2">
        <v>3.266E9</v>
      </c>
      <c r="DM9" s="2" t="s">
        <v>225</v>
      </c>
      <c r="DN9" s="2">
        <v>3.266E9</v>
      </c>
      <c r="DO9" s="2">
        <v>3.266E9</v>
      </c>
      <c r="DP9" s="2">
        <v>16.94</v>
      </c>
      <c r="DQ9" s="3"/>
      <c r="DR9" s="3"/>
      <c r="DS9" s="3"/>
      <c r="DT9" s="3"/>
      <c r="DU9" s="3"/>
      <c r="DV9" s="2" t="s">
        <v>129</v>
      </c>
      <c r="DW9" s="3"/>
      <c r="DX9" s="3"/>
      <c r="DY9" s="2" t="s">
        <v>162</v>
      </c>
    </row>
    <row r="10">
      <c r="A10" s="2">
        <v>111790.0</v>
      </c>
      <c r="B10" s="2" t="s">
        <v>132</v>
      </c>
      <c r="C10" s="2">
        <v>4579.0</v>
      </c>
      <c r="D10" s="2" t="s">
        <v>205</v>
      </c>
      <c r="E10" s="2">
        <v>10133.0</v>
      </c>
      <c r="F10" s="3"/>
      <c r="G10" s="2" t="s">
        <v>206</v>
      </c>
      <c r="H10" s="3"/>
      <c r="I10" s="3"/>
      <c r="J10" s="2" t="s">
        <v>132</v>
      </c>
      <c r="K10" s="2" t="s">
        <v>133</v>
      </c>
      <c r="L10" s="2" t="s">
        <v>207</v>
      </c>
      <c r="M10" s="2" t="s">
        <v>208</v>
      </c>
      <c r="N10" s="2" t="s">
        <v>136</v>
      </c>
      <c r="O10" s="2" t="s">
        <v>209</v>
      </c>
      <c r="P10" s="2" t="s">
        <v>210</v>
      </c>
      <c r="Q10" s="2" t="s">
        <v>129</v>
      </c>
      <c r="R10" s="2">
        <v>2025.0</v>
      </c>
      <c r="S10" s="2">
        <v>2023.0</v>
      </c>
      <c r="T10" s="3"/>
      <c r="U10" s="2" t="s">
        <v>238</v>
      </c>
      <c r="V10" s="2" t="s">
        <v>212</v>
      </c>
      <c r="W10" s="2" t="s">
        <v>213</v>
      </c>
      <c r="X10" s="2" t="s">
        <v>170</v>
      </c>
      <c r="Y10" s="2" t="s">
        <v>142</v>
      </c>
      <c r="Z10" s="2" t="s">
        <v>142</v>
      </c>
      <c r="AA10" s="2">
        <v>0.25</v>
      </c>
      <c r="AB10" s="2" t="s">
        <v>171</v>
      </c>
      <c r="AC10" s="2" t="s">
        <v>214</v>
      </c>
      <c r="AD10" s="3"/>
      <c r="AE10" s="2" t="s">
        <v>145</v>
      </c>
      <c r="AF10" s="3"/>
      <c r="AG10" s="3"/>
      <c r="AH10" s="3"/>
      <c r="AI10" s="3"/>
      <c r="AJ10" s="3"/>
      <c r="AK10" s="3"/>
      <c r="AL10" s="3"/>
      <c r="AM10" s="2" t="s">
        <v>215</v>
      </c>
      <c r="AN10" s="2" t="s">
        <v>147</v>
      </c>
      <c r="AO10" s="3"/>
      <c r="AP10" s="3"/>
      <c r="AQ10" s="3"/>
      <c r="AR10" s="3"/>
      <c r="AS10" s="3"/>
      <c r="AT10" s="3"/>
      <c r="AU10" s="3"/>
      <c r="AV10" s="3"/>
      <c r="AW10" s="3"/>
      <c r="AX10" s="2">
        <v>9.43077</v>
      </c>
      <c r="AY10" s="2">
        <v>-13.38255</v>
      </c>
      <c r="AZ10" s="2">
        <v>320.0</v>
      </c>
      <c r="BA10" s="2" t="s">
        <v>216</v>
      </c>
      <c r="BB10" s="2" t="s">
        <v>129</v>
      </c>
      <c r="BC10" s="2" t="s">
        <v>239</v>
      </c>
      <c r="BD10" s="2" t="s">
        <v>239</v>
      </c>
      <c r="BE10" s="2" t="s">
        <v>201</v>
      </c>
      <c r="BF10" s="3"/>
      <c r="BG10" s="3"/>
      <c r="BH10" s="2" t="s">
        <v>129</v>
      </c>
      <c r="BI10" s="2" t="s">
        <v>240</v>
      </c>
      <c r="BJ10" s="2" t="s">
        <v>233</v>
      </c>
      <c r="BK10" s="2" t="s">
        <v>221</v>
      </c>
      <c r="BL10" s="2" t="s">
        <v>222</v>
      </c>
      <c r="BM10" s="2" t="s">
        <v>209</v>
      </c>
      <c r="BN10" s="3"/>
      <c r="BO10" s="3"/>
      <c r="BP10" s="3"/>
      <c r="BQ10" s="2" t="s">
        <v>129</v>
      </c>
      <c r="BR10" s="2" t="s">
        <v>223</v>
      </c>
      <c r="BS10" s="2" t="s">
        <v>224</v>
      </c>
      <c r="BT10" s="3"/>
      <c r="BU10" s="3"/>
      <c r="BV10" s="3"/>
      <c r="BW10" s="3"/>
      <c r="BX10" s="3"/>
      <c r="BY10" s="3"/>
      <c r="BZ10" s="3"/>
      <c r="CA10" s="3"/>
      <c r="CB10" s="3"/>
      <c r="CC10" s="3"/>
      <c r="CD10" s="3"/>
      <c r="CE10" s="3"/>
      <c r="CF10" s="3"/>
      <c r="CG10" s="3"/>
      <c r="CH10" s="2">
        <v>5.532E8</v>
      </c>
      <c r="CI10" s="2" t="s">
        <v>225</v>
      </c>
      <c r="CJ10" s="2" t="s">
        <v>129</v>
      </c>
      <c r="CK10" s="2">
        <v>5.532E8</v>
      </c>
      <c r="CL10" s="2">
        <v>5.532E8</v>
      </c>
      <c r="CM10" s="3"/>
      <c r="CN10" s="2">
        <v>45689.0</v>
      </c>
      <c r="CO10" s="2" t="s">
        <v>129</v>
      </c>
      <c r="CP10" s="3"/>
      <c r="CQ10" s="2">
        <v>45003.0</v>
      </c>
      <c r="CR10" s="2" t="s">
        <v>132</v>
      </c>
      <c r="CS10" s="3"/>
      <c r="CT10" s="3"/>
      <c r="CU10" s="3"/>
      <c r="CV10" s="2" t="s">
        <v>132</v>
      </c>
      <c r="CW10" s="3"/>
      <c r="CX10" s="2">
        <v>15.0</v>
      </c>
      <c r="CY10" s="3"/>
      <c r="CZ10" s="2" t="s">
        <v>160</v>
      </c>
      <c r="DA10" s="3"/>
      <c r="DB10" s="3"/>
      <c r="DC10" s="3"/>
      <c r="DD10" s="3"/>
      <c r="DE10" s="3"/>
      <c r="DF10" s="3"/>
      <c r="DG10" s="3"/>
      <c r="DH10" s="3"/>
      <c r="DI10" s="3"/>
      <c r="DJ10" s="3"/>
      <c r="DK10" s="2" t="s">
        <v>226</v>
      </c>
      <c r="DL10" s="2">
        <v>3.266E9</v>
      </c>
      <c r="DM10" s="2" t="s">
        <v>225</v>
      </c>
      <c r="DN10" s="2">
        <v>3.266E9</v>
      </c>
      <c r="DO10" s="2">
        <v>3.266E9</v>
      </c>
      <c r="DP10" s="2">
        <v>16.94</v>
      </c>
      <c r="DQ10" s="3"/>
      <c r="DR10" s="3"/>
      <c r="DS10" s="3"/>
      <c r="DT10" s="3"/>
      <c r="DU10" s="3"/>
      <c r="DV10" s="2" t="s">
        <v>129</v>
      </c>
      <c r="DW10" s="3"/>
      <c r="DX10" s="3"/>
      <c r="DY10" s="2" t="s">
        <v>162</v>
      </c>
    </row>
    <row r="11">
      <c r="A11" s="2">
        <v>111791.0</v>
      </c>
      <c r="B11" s="2" t="s">
        <v>132</v>
      </c>
      <c r="C11" s="2">
        <v>4579.0</v>
      </c>
      <c r="D11" s="2" t="s">
        <v>205</v>
      </c>
      <c r="E11" s="2">
        <v>10133.0</v>
      </c>
      <c r="F11" s="3"/>
      <c r="G11" s="2" t="s">
        <v>206</v>
      </c>
      <c r="H11" s="3"/>
      <c r="I11" s="3"/>
      <c r="J11" s="2" t="s">
        <v>132</v>
      </c>
      <c r="K11" s="2" t="s">
        <v>133</v>
      </c>
      <c r="L11" s="2" t="s">
        <v>207</v>
      </c>
      <c r="M11" s="2" t="s">
        <v>208</v>
      </c>
      <c r="N11" s="2" t="s">
        <v>136</v>
      </c>
      <c r="O11" s="2" t="s">
        <v>209</v>
      </c>
      <c r="P11" s="2" t="s">
        <v>210</v>
      </c>
      <c r="Q11" s="2" t="s">
        <v>129</v>
      </c>
      <c r="R11" s="2">
        <v>2025.0</v>
      </c>
      <c r="S11" s="2">
        <v>2023.0</v>
      </c>
      <c r="T11" s="3"/>
      <c r="U11" s="2" t="s">
        <v>241</v>
      </c>
      <c r="V11" s="2" t="s">
        <v>242</v>
      </c>
      <c r="W11" s="2" t="s">
        <v>213</v>
      </c>
      <c r="X11" s="2" t="s">
        <v>170</v>
      </c>
      <c r="Y11" s="2" t="s">
        <v>142</v>
      </c>
      <c r="Z11" s="2" t="s">
        <v>142</v>
      </c>
      <c r="AA11" s="2">
        <v>0.25</v>
      </c>
      <c r="AB11" s="2" t="s">
        <v>171</v>
      </c>
      <c r="AC11" s="2" t="s">
        <v>214</v>
      </c>
      <c r="AD11" s="3"/>
      <c r="AE11" s="2" t="s">
        <v>145</v>
      </c>
      <c r="AF11" s="3"/>
      <c r="AG11" s="3"/>
      <c r="AH11" s="3"/>
      <c r="AI11" s="3"/>
      <c r="AJ11" s="3"/>
      <c r="AK11" s="3"/>
      <c r="AL11" s="3"/>
      <c r="AM11" s="2" t="s">
        <v>215</v>
      </c>
      <c r="AN11" s="2" t="s">
        <v>147</v>
      </c>
      <c r="AO11" s="3"/>
      <c r="AP11" s="3"/>
      <c r="AQ11" s="3"/>
      <c r="AR11" s="3"/>
      <c r="AS11" s="3"/>
      <c r="AT11" s="3"/>
      <c r="AU11" s="3"/>
      <c r="AV11" s="3"/>
      <c r="AW11" s="3"/>
      <c r="AX11" s="2">
        <v>9.43077</v>
      </c>
      <c r="AY11" s="2">
        <v>-13.38255</v>
      </c>
      <c r="AZ11" s="2">
        <v>320.0</v>
      </c>
      <c r="BA11" s="2" t="s">
        <v>216</v>
      </c>
      <c r="BB11" s="2" t="s">
        <v>129</v>
      </c>
      <c r="BC11" s="2" t="s">
        <v>243</v>
      </c>
      <c r="BD11" s="2" t="s">
        <v>243</v>
      </c>
      <c r="BE11" s="2" t="s">
        <v>201</v>
      </c>
      <c r="BF11" s="3"/>
      <c r="BG11" s="3"/>
      <c r="BH11" s="2" t="s">
        <v>129</v>
      </c>
      <c r="BI11" s="2" t="s">
        <v>244</v>
      </c>
      <c r="BJ11" s="2" t="s">
        <v>233</v>
      </c>
      <c r="BK11" s="2" t="s">
        <v>221</v>
      </c>
      <c r="BL11" s="2" t="s">
        <v>222</v>
      </c>
      <c r="BM11" s="2" t="s">
        <v>209</v>
      </c>
      <c r="BN11" s="3"/>
      <c r="BO11" s="3"/>
      <c r="BP11" s="3"/>
      <c r="BQ11" s="2" t="s">
        <v>129</v>
      </c>
      <c r="BR11" s="2" t="s">
        <v>223</v>
      </c>
      <c r="BS11" s="2" t="s">
        <v>224</v>
      </c>
      <c r="BT11" s="3"/>
      <c r="BU11" s="3"/>
      <c r="BV11" s="3"/>
      <c r="BW11" s="3"/>
      <c r="BX11" s="3"/>
      <c r="BY11" s="3"/>
      <c r="BZ11" s="3"/>
      <c r="CA11" s="3"/>
      <c r="CB11" s="3"/>
      <c r="CC11" s="3"/>
      <c r="CD11" s="3"/>
      <c r="CE11" s="3"/>
      <c r="CF11" s="3"/>
      <c r="CG11" s="3"/>
      <c r="CH11" s="2">
        <v>5.0E8</v>
      </c>
      <c r="CI11" s="2" t="s">
        <v>225</v>
      </c>
      <c r="CJ11" s="3"/>
      <c r="CK11" s="2">
        <v>5.0E8</v>
      </c>
      <c r="CL11" s="2">
        <v>5.0E8</v>
      </c>
      <c r="CM11" s="3"/>
      <c r="CN11" s="2">
        <v>45689.0</v>
      </c>
      <c r="CO11" s="2" t="s">
        <v>129</v>
      </c>
      <c r="CP11" s="3"/>
      <c r="CQ11" s="2">
        <v>45003.0</v>
      </c>
      <c r="CR11" s="2" t="s">
        <v>132</v>
      </c>
      <c r="CS11" s="3"/>
      <c r="CT11" s="3"/>
      <c r="CU11" s="3"/>
      <c r="CV11" s="2" t="s">
        <v>132</v>
      </c>
      <c r="CW11" s="3"/>
      <c r="CX11" s="2">
        <v>15.0</v>
      </c>
      <c r="CY11" s="3"/>
      <c r="CZ11" s="2" t="s">
        <v>160</v>
      </c>
      <c r="DA11" s="3"/>
      <c r="DB11" s="3"/>
      <c r="DC11" s="3"/>
      <c r="DD11" s="3"/>
      <c r="DE11" s="3"/>
      <c r="DF11" s="3"/>
      <c r="DG11" s="3"/>
      <c r="DH11" s="3"/>
      <c r="DI11" s="3"/>
      <c r="DJ11" s="3"/>
      <c r="DK11" s="2" t="s">
        <v>226</v>
      </c>
      <c r="DL11" s="2">
        <v>3.266E9</v>
      </c>
      <c r="DM11" s="2" t="s">
        <v>225</v>
      </c>
      <c r="DN11" s="2">
        <v>3.266E9</v>
      </c>
      <c r="DO11" s="2">
        <v>3.266E9</v>
      </c>
      <c r="DP11" s="2">
        <v>15.31</v>
      </c>
      <c r="DQ11" s="3"/>
      <c r="DR11" s="3"/>
      <c r="DS11" s="3"/>
      <c r="DT11" s="3"/>
      <c r="DU11" s="3"/>
      <c r="DV11" s="2" t="s">
        <v>129</v>
      </c>
      <c r="DW11" s="3"/>
      <c r="DX11" s="3"/>
      <c r="DY11" s="2" t="s">
        <v>162</v>
      </c>
    </row>
    <row r="12">
      <c r="A12" s="2">
        <v>111825.0</v>
      </c>
      <c r="B12" s="2" t="s">
        <v>129</v>
      </c>
      <c r="C12" s="3"/>
      <c r="D12" s="3"/>
      <c r="E12" s="2">
        <v>10158.0</v>
      </c>
      <c r="F12" s="3"/>
      <c r="G12" s="2" t="s">
        <v>245</v>
      </c>
      <c r="H12" s="3"/>
      <c r="I12" s="3"/>
      <c r="J12" s="2" t="s">
        <v>132</v>
      </c>
      <c r="K12" s="2" t="s">
        <v>133</v>
      </c>
      <c r="L12" s="2" t="s">
        <v>246</v>
      </c>
      <c r="M12" s="2" t="s">
        <v>247</v>
      </c>
      <c r="N12" s="2" t="s">
        <v>248</v>
      </c>
      <c r="O12" s="2" t="s">
        <v>246</v>
      </c>
      <c r="P12" s="2" t="s">
        <v>247</v>
      </c>
      <c r="Q12" s="3"/>
      <c r="R12" s="2">
        <v>2025.0</v>
      </c>
      <c r="S12" s="3"/>
      <c r="T12" s="3"/>
      <c r="U12" s="2" t="s">
        <v>249</v>
      </c>
      <c r="V12" s="2" t="s">
        <v>250</v>
      </c>
      <c r="W12" s="2" t="s">
        <v>213</v>
      </c>
      <c r="X12" s="2" t="s">
        <v>170</v>
      </c>
      <c r="Y12" s="2" t="s">
        <v>142</v>
      </c>
      <c r="Z12" s="2" t="s">
        <v>142</v>
      </c>
      <c r="AA12" s="3"/>
      <c r="AB12" s="2" t="s">
        <v>171</v>
      </c>
      <c r="AC12" s="2" t="s">
        <v>251</v>
      </c>
      <c r="AD12" s="3"/>
      <c r="AE12" s="3"/>
      <c r="AF12" s="3"/>
      <c r="AG12" s="3"/>
      <c r="AH12" s="3"/>
      <c r="AI12" s="3"/>
      <c r="AJ12" s="3"/>
      <c r="AK12" s="3"/>
      <c r="AL12" s="3"/>
      <c r="AM12" s="3"/>
      <c r="AN12" s="2" t="s">
        <v>147</v>
      </c>
      <c r="AO12" s="3"/>
      <c r="AP12" s="3"/>
      <c r="AQ12" s="3"/>
      <c r="AR12" s="3"/>
      <c r="AS12" s="3"/>
      <c r="AT12" s="3"/>
      <c r="AU12" s="3"/>
      <c r="AV12" s="3"/>
      <c r="AW12" s="3"/>
      <c r="AX12" s="2">
        <v>-39.47682716</v>
      </c>
      <c r="AY12" s="2">
        <v>176.9150622</v>
      </c>
      <c r="AZ12" s="2">
        <v>210.0</v>
      </c>
      <c r="BA12" s="2" t="s">
        <v>150</v>
      </c>
      <c r="BB12" s="3"/>
      <c r="BC12" s="2" t="s">
        <v>235</v>
      </c>
      <c r="BD12" s="2" t="s">
        <v>252</v>
      </c>
      <c r="BE12" s="2" t="s">
        <v>201</v>
      </c>
      <c r="BF12" s="2" t="s">
        <v>129</v>
      </c>
      <c r="BG12" s="2" t="s">
        <v>246</v>
      </c>
      <c r="BH12" s="2" t="s">
        <v>129</v>
      </c>
      <c r="BI12" s="2" t="s">
        <v>253</v>
      </c>
      <c r="BJ12" s="2" t="s">
        <v>254</v>
      </c>
      <c r="BK12" s="2" t="s">
        <v>255</v>
      </c>
      <c r="BL12" s="2" t="s">
        <v>256</v>
      </c>
      <c r="BM12" s="2" t="s">
        <v>246</v>
      </c>
      <c r="BN12" s="3"/>
      <c r="BO12" s="3"/>
      <c r="BP12" s="3"/>
      <c r="BQ12" s="3"/>
      <c r="BR12" s="3"/>
      <c r="BS12" s="3"/>
      <c r="BT12" s="3"/>
      <c r="BU12" s="3"/>
      <c r="BV12" s="3"/>
      <c r="BW12" s="3"/>
      <c r="BX12" s="3"/>
      <c r="BY12" s="3"/>
      <c r="BZ12" s="3"/>
      <c r="CA12" s="3"/>
      <c r="CB12" s="3"/>
      <c r="CC12" s="3"/>
      <c r="CD12" s="3"/>
      <c r="CE12" s="3"/>
      <c r="CF12" s="3"/>
      <c r="CG12" s="3"/>
      <c r="CH12" s="2">
        <v>4.0E7</v>
      </c>
      <c r="CI12" s="2" t="s">
        <v>257</v>
      </c>
      <c r="CJ12" s="3"/>
      <c r="CK12" s="2">
        <v>2.352941176E7</v>
      </c>
      <c r="CL12" s="2">
        <v>2.352941176E7</v>
      </c>
      <c r="CM12" s="3"/>
      <c r="CN12" s="2">
        <v>45900.0</v>
      </c>
      <c r="CO12" s="2" t="s">
        <v>129</v>
      </c>
      <c r="CP12" s="3"/>
      <c r="CQ12" s="3"/>
      <c r="CR12" s="2" t="s">
        <v>132</v>
      </c>
      <c r="CS12" s="3"/>
      <c r="CT12" s="3"/>
      <c r="CU12" s="3"/>
      <c r="CV12" s="2" t="s">
        <v>132</v>
      </c>
      <c r="CW12" s="3"/>
      <c r="CX12" s="2">
        <v>4.35</v>
      </c>
      <c r="CY12" s="3"/>
      <c r="CZ12" s="2" t="s">
        <v>160</v>
      </c>
      <c r="DA12" s="3"/>
      <c r="DB12" s="3"/>
      <c r="DC12" s="3"/>
      <c r="DD12" s="3"/>
      <c r="DE12" s="3"/>
      <c r="DF12" s="3"/>
      <c r="DG12" s="3"/>
      <c r="DH12" s="3"/>
      <c r="DI12" s="3"/>
      <c r="DJ12" s="3"/>
      <c r="DK12" s="2" t="s">
        <v>226</v>
      </c>
      <c r="DL12" s="2">
        <v>8.0E7</v>
      </c>
      <c r="DM12" s="2" t="s">
        <v>257</v>
      </c>
      <c r="DN12" s="2">
        <v>4.705882353E7</v>
      </c>
      <c r="DO12" s="2">
        <v>4.705882353E7</v>
      </c>
      <c r="DP12" s="2">
        <v>50.0</v>
      </c>
      <c r="DQ12" s="3"/>
      <c r="DR12" s="3"/>
      <c r="DS12" s="3"/>
      <c r="DT12" s="2" t="s">
        <v>129</v>
      </c>
      <c r="DU12" s="3"/>
      <c r="DV12" s="3"/>
      <c r="DW12" s="3"/>
      <c r="DX12" s="2" t="s">
        <v>129</v>
      </c>
      <c r="DY12" s="2" t="s">
        <v>204</v>
      </c>
    </row>
    <row r="13">
      <c r="A13" s="2">
        <v>111858.0</v>
      </c>
      <c r="B13" s="2" t="s">
        <v>129</v>
      </c>
      <c r="C13" s="2">
        <v>5926.0</v>
      </c>
      <c r="D13" s="2" t="s">
        <v>258</v>
      </c>
      <c r="E13" s="2">
        <v>10174.0</v>
      </c>
      <c r="F13" s="3"/>
      <c r="G13" s="2" t="s">
        <v>259</v>
      </c>
      <c r="H13" s="3"/>
      <c r="I13" s="3"/>
      <c r="J13" s="2" t="s">
        <v>132</v>
      </c>
      <c r="K13" s="2" t="s">
        <v>133</v>
      </c>
      <c r="L13" s="2" t="s">
        <v>246</v>
      </c>
      <c r="M13" s="2" t="s">
        <v>247</v>
      </c>
      <c r="N13" s="2" t="s">
        <v>248</v>
      </c>
      <c r="O13" s="2" t="s">
        <v>246</v>
      </c>
      <c r="P13" s="2" t="s">
        <v>247</v>
      </c>
      <c r="Q13" s="3"/>
      <c r="R13" s="2">
        <v>2025.0</v>
      </c>
      <c r="S13" s="3"/>
      <c r="T13" s="3"/>
      <c r="U13" s="2" t="s">
        <v>260</v>
      </c>
      <c r="V13" s="2" t="s">
        <v>261</v>
      </c>
      <c r="W13" s="2" t="s">
        <v>213</v>
      </c>
      <c r="X13" s="2" t="s">
        <v>170</v>
      </c>
      <c r="Y13" s="2" t="s">
        <v>142</v>
      </c>
      <c r="Z13" s="2" t="s">
        <v>142</v>
      </c>
      <c r="AA13" s="3"/>
      <c r="AB13" s="2" t="s">
        <v>171</v>
      </c>
      <c r="AC13" s="2" t="s">
        <v>262</v>
      </c>
      <c r="AD13" s="3"/>
      <c r="AE13" s="3"/>
      <c r="AF13" s="3"/>
      <c r="AG13" s="3"/>
      <c r="AH13" s="3"/>
      <c r="AI13" s="3"/>
      <c r="AJ13" s="3"/>
      <c r="AK13" s="3"/>
      <c r="AL13" s="3"/>
      <c r="AM13" s="3"/>
      <c r="AN13" s="2" t="s">
        <v>147</v>
      </c>
      <c r="AO13" s="3"/>
      <c r="AP13" s="3"/>
      <c r="AQ13" s="3"/>
      <c r="AR13" s="3"/>
      <c r="AS13" s="3"/>
      <c r="AT13" s="3"/>
      <c r="AU13" s="3"/>
      <c r="AV13" s="3"/>
      <c r="AW13" s="3"/>
      <c r="AX13" s="2">
        <v>-37.643844</v>
      </c>
      <c r="AY13" s="2">
        <v>176.18232</v>
      </c>
      <c r="AZ13" s="2">
        <v>210.0</v>
      </c>
      <c r="BA13" s="2" t="s">
        <v>150</v>
      </c>
      <c r="BB13" s="3"/>
      <c r="BC13" s="2" t="s">
        <v>239</v>
      </c>
      <c r="BD13" s="2" t="s">
        <v>239</v>
      </c>
      <c r="BE13" s="2" t="s">
        <v>201</v>
      </c>
      <c r="BF13" s="2" t="s">
        <v>129</v>
      </c>
      <c r="BG13" s="2" t="s">
        <v>246</v>
      </c>
      <c r="BH13" s="2" t="s">
        <v>129</v>
      </c>
      <c r="BI13" s="2" t="s">
        <v>263</v>
      </c>
      <c r="BJ13" s="2" t="s">
        <v>264</v>
      </c>
      <c r="BK13" s="2" t="s">
        <v>265</v>
      </c>
      <c r="BL13" s="2" t="s">
        <v>256</v>
      </c>
      <c r="BM13" s="2" t="s">
        <v>246</v>
      </c>
      <c r="BN13" s="3"/>
      <c r="BO13" s="3"/>
      <c r="BP13" s="3"/>
      <c r="BQ13" s="3"/>
      <c r="BR13" s="3"/>
      <c r="BS13" s="3"/>
      <c r="BT13" s="2" t="s">
        <v>132</v>
      </c>
      <c r="BU13" s="3"/>
      <c r="BV13" s="3"/>
      <c r="BW13" s="2" t="s">
        <v>132</v>
      </c>
      <c r="BX13" s="3"/>
      <c r="BY13" s="3"/>
      <c r="BZ13" s="2" t="s">
        <v>129</v>
      </c>
      <c r="CA13" s="2" t="s">
        <v>265</v>
      </c>
      <c r="CB13" s="2" t="s">
        <v>256</v>
      </c>
      <c r="CC13" s="3"/>
      <c r="CD13" s="3"/>
      <c r="CE13" s="2" t="s">
        <v>266</v>
      </c>
      <c r="CF13" s="3"/>
      <c r="CG13" s="3"/>
      <c r="CH13" s="2">
        <v>8.25E7</v>
      </c>
      <c r="CI13" s="2" t="s">
        <v>257</v>
      </c>
      <c r="CJ13" s="2" t="s">
        <v>129</v>
      </c>
      <c r="CK13" s="2">
        <v>4.852941176E7</v>
      </c>
      <c r="CL13" s="2">
        <v>4.852941176E7</v>
      </c>
      <c r="CM13" s="3"/>
      <c r="CN13" s="2">
        <v>45838.0</v>
      </c>
      <c r="CO13" s="2" t="s">
        <v>129</v>
      </c>
      <c r="CP13" s="3"/>
      <c r="CQ13" s="3"/>
      <c r="CR13" s="2" t="s">
        <v>132</v>
      </c>
      <c r="CS13" s="3"/>
      <c r="CT13" s="3"/>
      <c r="CU13" s="3"/>
      <c r="CV13" s="2" t="s">
        <v>132</v>
      </c>
      <c r="CW13" s="3"/>
      <c r="CX13" s="2">
        <v>3.788</v>
      </c>
      <c r="CY13" s="3"/>
      <c r="CZ13" s="2" t="s">
        <v>185</v>
      </c>
      <c r="DA13" s="3"/>
      <c r="DB13" s="2" t="s">
        <v>160</v>
      </c>
      <c r="DC13" s="3"/>
      <c r="DD13" s="3"/>
      <c r="DE13" s="3"/>
      <c r="DF13" s="3"/>
      <c r="DG13" s="3"/>
      <c r="DH13" s="3"/>
      <c r="DI13" s="3"/>
      <c r="DJ13" s="3"/>
      <c r="DK13" s="2" t="s">
        <v>226</v>
      </c>
      <c r="DL13" s="2">
        <v>3.3E8</v>
      </c>
      <c r="DM13" s="2" t="s">
        <v>257</v>
      </c>
      <c r="DN13" s="2">
        <v>1.941176471E8</v>
      </c>
      <c r="DO13" s="2">
        <v>1.941176471E8</v>
      </c>
      <c r="DP13" s="2">
        <v>25.0</v>
      </c>
      <c r="DQ13" s="3"/>
      <c r="DR13" s="3"/>
      <c r="DS13" s="3"/>
      <c r="DT13" s="2" t="s">
        <v>129</v>
      </c>
      <c r="DU13" s="3"/>
      <c r="DV13" s="3"/>
      <c r="DW13" s="3"/>
      <c r="DX13" s="3"/>
      <c r="DY13" s="2" t="s">
        <v>204</v>
      </c>
    </row>
    <row r="14">
      <c r="A14" s="2">
        <v>111709.0</v>
      </c>
      <c r="B14" s="2" t="s">
        <v>129</v>
      </c>
      <c r="C14" s="3"/>
      <c r="D14" s="3"/>
      <c r="E14" s="2">
        <v>10106.0</v>
      </c>
      <c r="F14" s="3"/>
      <c r="G14" s="2" t="s">
        <v>267</v>
      </c>
      <c r="H14" s="3"/>
      <c r="I14" s="3"/>
      <c r="J14" s="2" t="s">
        <v>132</v>
      </c>
      <c r="K14" s="2" t="s">
        <v>133</v>
      </c>
      <c r="L14" s="2" t="s">
        <v>268</v>
      </c>
      <c r="M14" s="2" t="s">
        <v>269</v>
      </c>
      <c r="N14" s="2" t="s">
        <v>270</v>
      </c>
      <c r="O14" s="2" t="s">
        <v>268</v>
      </c>
      <c r="P14" s="2" t="s">
        <v>269</v>
      </c>
      <c r="Q14" s="3"/>
      <c r="R14" s="2">
        <v>2024.0</v>
      </c>
      <c r="S14" s="2">
        <v>2024.0</v>
      </c>
      <c r="T14" s="3"/>
      <c r="U14" s="2" t="s">
        <v>271</v>
      </c>
      <c r="V14" s="2" t="s">
        <v>272</v>
      </c>
      <c r="W14" s="2" t="s">
        <v>213</v>
      </c>
      <c r="X14" s="2" t="s">
        <v>190</v>
      </c>
      <c r="Y14" s="2" t="s">
        <v>142</v>
      </c>
      <c r="Z14" s="2" t="s">
        <v>142</v>
      </c>
      <c r="AA14" s="2">
        <v>0.25</v>
      </c>
      <c r="AB14" s="2" t="s">
        <v>171</v>
      </c>
      <c r="AC14" s="2" t="s">
        <v>273</v>
      </c>
      <c r="AD14" s="3"/>
      <c r="AE14" s="2" t="s">
        <v>145</v>
      </c>
      <c r="AF14" s="3"/>
      <c r="AG14" s="3"/>
      <c r="AH14" s="2" t="s">
        <v>145</v>
      </c>
      <c r="AI14" s="3"/>
      <c r="AJ14" s="3"/>
      <c r="AK14" s="2" t="s">
        <v>145</v>
      </c>
      <c r="AL14" s="2" t="s">
        <v>274</v>
      </c>
      <c r="AM14" s="2" t="s">
        <v>275</v>
      </c>
      <c r="AN14" s="2" t="s">
        <v>147</v>
      </c>
      <c r="AO14" s="3"/>
      <c r="AP14" s="3"/>
      <c r="AQ14" s="2" t="s">
        <v>145</v>
      </c>
      <c r="AR14" s="3"/>
      <c r="AS14" s="3"/>
      <c r="AT14" s="3"/>
      <c r="AU14" s="3"/>
      <c r="AV14" s="3"/>
      <c r="AW14" s="3"/>
      <c r="AX14" s="2">
        <v>5.02627</v>
      </c>
      <c r="AY14" s="2">
        <v>115.071952</v>
      </c>
      <c r="AZ14" s="2">
        <v>210.0</v>
      </c>
      <c r="BA14" s="2" t="s">
        <v>150</v>
      </c>
      <c r="BB14" s="2" t="s">
        <v>129</v>
      </c>
      <c r="BC14" s="2" t="s">
        <v>231</v>
      </c>
      <c r="BD14" s="2" t="s">
        <v>231</v>
      </c>
      <c r="BE14" s="2" t="s">
        <v>201</v>
      </c>
      <c r="BF14" s="2" t="s">
        <v>129</v>
      </c>
      <c r="BG14" s="2" t="s">
        <v>268</v>
      </c>
      <c r="BH14" s="2" t="s">
        <v>132</v>
      </c>
      <c r="BI14" s="3"/>
      <c r="BJ14" s="3"/>
      <c r="BK14" s="2" t="s">
        <v>276</v>
      </c>
      <c r="BL14" s="2" t="s">
        <v>277</v>
      </c>
      <c r="BM14" s="2" t="s">
        <v>268</v>
      </c>
      <c r="BN14" s="3"/>
      <c r="BO14" s="3"/>
      <c r="BP14" s="3"/>
      <c r="BQ14" s="2" t="s">
        <v>129</v>
      </c>
      <c r="BR14" s="2" t="s">
        <v>278</v>
      </c>
      <c r="BS14" s="2" t="s">
        <v>181</v>
      </c>
      <c r="BT14" s="3"/>
      <c r="BU14" s="3"/>
      <c r="BV14" s="3"/>
      <c r="BW14" s="3"/>
      <c r="BX14" s="3"/>
      <c r="BY14" s="3"/>
      <c r="BZ14" s="3"/>
      <c r="CA14" s="3"/>
      <c r="CB14" s="3"/>
      <c r="CC14" s="3"/>
      <c r="CD14" s="3"/>
      <c r="CE14" s="3"/>
      <c r="CF14" s="3"/>
      <c r="CG14" s="3"/>
      <c r="CH14" s="2">
        <v>4.0E8</v>
      </c>
      <c r="CI14" s="2" t="s">
        <v>184</v>
      </c>
      <c r="CJ14" s="3"/>
      <c r="CK14" s="2">
        <v>5.520621954E7</v>
      </c>
      <c r="CL14" s="2">
        <v>5.555555556E7</v>
      </c>
      <c r="CM14" s="3"/>
      <c r="CN14" s="2">
        <v>45525.0</v>
      </c>
      <c r="CO14" s="2" t="s">
        <v>132</v>
      </c>
      <c r="CP14" s="3"/>
      <c r="CQ14" s="2">
        <v>45505.0</v>
      </c>
      <c r="CR14" s="2" t="s">
        <v>132</v>
      </c>
      <c r="CS14" s="3"/>
      <c r="CT14" s="2">
        <v>46752.0</v>
      </c>
      <c r="CU14" s="3"/>
      <c r="CV14" s="2" t="s">
        <v>132</v>
      </c>
      <c r="CW14" s="3"/>
      <c r="CX14" s="2">
        <v>13.0</v>
      </c>
      <c r="CY14" s="3"/>
      <c r="CZ14" s="2" t="s">
        <v>160</v>
      </c>
      <c r="DA14" s="3"/>
      <c r="DB14" s="3"/>
      <c r="DC14" s="3"/>
      <c r="DD14" s="3"/>
      <c r="DE14" s="3"/>
      <c r="DF14" s="3"/>
      <c r="DG14" s="3"/>
      <c r="DH14" s="3"/>
      <c r="DI14" s="3"/>
      <c r="DJ14" s="3"/>
      <c r="DK14" s="2" t="s">
        <v>161</v>
      </c>
      <c r="DL14" s="3"/>
      <c r="DM14" s="3"/>
      <c r="DN14" s="3"/>
      <c r="DO14" s="3"/>
      <c r="DP14" s="3"/>
      <c r="DQ14" s="3"/>
      <c r="DR14" s="3"/>
      <c r="DS14" s="3"/>
      <c r="DT14" s="3"/>
      <c r="DU14" s="3"/>
      <c r="DV14" s="2" t="s">
        <v>129</v>
      </c>
      <c r="DW14" s="3"/>
      <c r="DX14" s="3"/>
      <c r="DY14" s="2" t="s">
        <v>204</v>
      </c>
    </row>
    <row r="15">
      <c r="A15" s="2">
        <v>111710.0</v>
      </c>
      <c r="B15" s="2" t="s">
        <v>129</v>
      </c>
      <c r="C15" s="3"/>
      <c r="D15" s="3"/>
      <c r="E15" s="2">
        <v>10106.0</v>
      </c>
      <c r="F15" s="3"/>
      <c r="G15" s="2" t="s">
        <v>267</v>
      </c>
      <c r="H15" s="3"/>
      <c r="I15" s="3"/>
      <c r="J15" s="2" t="s">
        <v>132</v>
      </c>
      <c r="K15" s="2" t="s">
        <v>133</v>
      </c>
      <c r="L15" s="2" t="s">
        <v>268</v>
      </c>
      <c r="M15" s="2" t="s">
        <v>269</v>
      </c>
      <c r="N15" s="2" t="s">
        <v>270</v>
      </c>
      <c r="O15" s="2" t="s">
        <v>268</v>
      </c>
      <c r="P15" s="2" t="s">
        <v>269</v>
      </c>
      <c r="Q15" s="3"/>
      <c r="R15" s="2">
        <v>2024.0</v>
      </c>
      <c r="S15" s="2">
        <v>2024.0</v>
      </c>
      <c r="T15" s="3"/>
      <c r="U15" s="2" t="s">
        <v>279</v>
      </c>
      <c r="V15" s="2" t="s">
        <v>272</v>
      </c>
      <c r="W15" s="2" t="s">
        <v>213</v>
      </c>
      <c r="X15" s="2" t="s">
        <v>190</v>
      </c>
      <c r="Y15" s="2" t="s">
        <v>142</v>
      </c>
      <c r="Z15" s="2" t="s">
        <v>142</v>
      </c>
      <c r="AA15" s="2">
        <v>0.25</v>
      </c>
      <c r="AB15" s="2" t="s">
        <v>171</v>
      </c>
      <c r="AC15" s="2" t="s">
        <v>273</v>
      </c>
      <c r="AD15" s="3"/>
      <c r="AE15" s="2" t="s">
        <v>145</v>
      </c>
      <c r="AF15" s="3"/>
      <c r="AG15" s="3"/>
      <c r="AH15" s="2" t="s">
        <v>145</v>
      </c>
      <c r="AI15" s="3"/>
      <c r="AJ15" s="3"/>
      <c r="AK15" s="2" t="s">
        <v>145</v>
      </c>
      <c r="AL15" s="2" t="s">
        <v>274</v>
      </c>
      <c r="AM15" s="2" t="s">
        <v>275</v>
      </c>
      <c r="AN15" s="2" t="s">
        <v>147</v>
      </c>
      <c r="AO15" s="3"/>
      <c r="AP15" s="3"/>
      <c r="AQ15" s="2" t="s">
        <v>145</v>
      </c>
      <c r="AR15" s="3"/>
      <c r="AS15" s="3"/>
      <c r="AT15" s="3"/>
      <c r="AU15" s="3"/>
      <c r="AV15" s="3"/>
      <c r="AW15" s="3"/>
      <c r="AX15" s="2">
        <v>5.02627</v>
      </c>
      <c r="AY15" s="2">
        <v>115.071952</v>
      </c>
      <c r="AZ15" s="2">
        <v>210.0</v>
      </c>
      <c r="BA15" s="2" t="s">
        <v>150</v>
      </c>
      <c r="BB15" s="2" t="s">
        <v>129</v>
      </c>
      <c r="BC15" s="2" t="s">
        <v>231</v>
      </c>
      <c r="BD15" s="2" t="s">
        <v>231</v>
      </c>
      <c r="BE15" s="2" t="s">
        <v>201</v>
      </c>
      <c r="BF15" s="2" t="s">
        <v>129</v>
      </c>
      <c r="BG15" s="2" t="s">
        <v>268</v>
      </c>
      <c r="BH15" s="2" t="s">
        <v>132</v>
      </c>
      <c r="BI15" s="3"/>
      <c r="BJ15" s="3"/>
      <c r="BK15" s="2" t="s">
        <v>276</v>
      </c>
      <c r="BL15" s="2" t="s">
        <v>277</v>
      </c>
      <c r="BM15" s="2" t="s">
        <v>268</v>
      </c>
      <c r="BN15" s="3"/>
      <c r="BO15" s="3"/>
      <c r="BP15" s="3"/>
      <c r="BQ15" s="2" t="s">
        <v>129</v>
      </c>
      <c r="BR15" s="2" t="s">
        <v>278</v>
      </c>
      <c r="BS15" s="2" t="s">
        <v>181</v>
      </c>
      <c r="BT15" s="3"/>
      <c r="BU15" s="3"/>
      <c r="BV15" s="3"/>
      <c r="BW15" s="3"/>
      <c r="BX15" s="3"/>
      <c r="BY15" s="3"/>
      <c r="BZ15" s="3"/>
      <c r="CA15" s="3"/>
      <c r="CB15" s="3"/>
      <c r="CC15" s="3"/>
      <c r="CD15" s="3"/>
      <c r="CE15" s="3"/>
      <c r="CF15" s="3"/>
      <c r="CG15" s="3"/>
      <c r="CH15" s="2">
        <v>9.5E7</v>
      </c>
      <c r="CI15" s="2" t="s">
        <v>280</v>
      </c>
      <c r="CJ15" s="3"/>
      <c r="CK15" s="2">
        <v>7.261741186E7</v>
      </c>
      <c r="CL15" s="2">
        <v>7.307692308E7</v>
      </c>
      <c r="CM15" s="3"/>
      <c r="CN15" s="2">
        <v>45525.0</v>
      </c>
      <c r="CO15" s="2" t="s">
        <v>132</v>
      </c>
      <c r="CP15" s="3"/>
      <c r="CQ15" s="2">
        <v>45505.0</v>
      </c>
      <c r="CR15" s="2" t="s">
        <v>132</v>
      </c>
      <c r="CS15" s="3"/>
      <c r="CT15" s="2">
        <v>46752.0</v>
      </c>
      <c r="CU15" s="3"/>
      <c r="CV15" s="2" t="s">
        <v>132</v>
      </c>
      <c r="CW15" s="3"/>
      <c r="CX15" s="2">
        <v>13.0</v>
      </c>
      <c r="CY15" s="3"/>
      <c r="CZ15" s="2" t="s">
        <v>160</v>
      </c>
      <c r="DA15" s="3"/>
      <c r="DB15" s="3"/>
      <c r="DC15" s="3"/>
      <c r="DD15" s="3"/>
      <c r="DE15" s="3"/>
      <c r="DF15" s="3"/>
      <c r="DG15" s="3"/>
      <c r="DH15" s="3"/>
      <c r="DI15" s="3"/>
      <c r="DJ15" s="3"/>
      <c r="DK15" s="2" t="s">
        <v>161</v>
      </c>
      <c r="DL15" s="3"/>
      <c r="DM15" s="3"/>
      <c r="DN15" s="3"/>
      <c r="DO15" s="3"/>
      <c r="DP15" s="3"/>
      <c r="DQ15" s="3"/>
      <c r="DR15" s="3"/>
      <c r="DS15" s="3"/>
      <c r="DT15" s="3"/>
      <c r="DU15" s="3"/>
      <c r="DV15" s="2" t="s">
        <v>129</v>
      </c>
      <c r="DW15" s="3"/>
      <c r="DX15" s="3"/>
      <c r="DY15" s="2" t="s">
        <v>204</v>
      </c>
    </row>
    <row r="16">
      <c r="A16" s="2">
        <v>111801.0</v>
      </c>
      <c r="B16" s="2" t="s">
        <v>129</v>
      </c>
      <c r="C16" s="2">
        <v>5920.0</v>
      </c>
      <c r="D16" s="2" t="s">
        <v>281</v>
      </c>
      <c r="E16" s="2">
        <v>10139.0</v>
      </c>
      <c r="F16" s="3"/>
      <c r="G16" s="2" t="s">
        <v>282</v>
      </c>
      <c r="H16" s="3"/>
      <c r="I16" s="3"/>
      <c r="J16" s="2" t="s">
        <v>132</v>
      </c>
      <c r="K16" s="2" t="s">
        <v>133</v>
      </c>
      <c r="L16" s="2" t="s">
        <v>283</v>
      </c>
      <c r="M16" s="2" t="s">
        <v>284</v>
      </c>
      <c r="N16" s="2" t="s">
        <v>248</v>
      </c>
      <c r="O16" s="2" t="s">
        <v>283</v>
      </c>
      <c r="P16" s="2" t="s">
        <v>284</v>
      </c>
      <c r="Q16" s="3"/>
      <c r="R16" s="2">
        <v>2024.0</v>
      </c>
      <c r="S16" s="3"/>
      <c r="T16" s="3"/>
      <c r="U16" s="2" t="s">
        <v>285</v>
      </c>
      <c r="V16" s="2" t="s">
        <v>286</v>
      </c>
      <c r="W16" s="2" t="s">
        <v>140</v>
      </c>
      <c r="X16" s="2" t="s">
        <v>170</v>
      </c>
      <c r="Y16" s="2" t="s">
        <v>142</v>
      </c>
      <c r="Z16" s="2" t="s">
        <v>142</v>
      </c>
      <c r="AA16" s="2">
        <v>0.25</v>
      </c>
      <c r="AB16" s="2" t="s">
        <v>171</v>
      </c>
      <c r="AC16" s="2" t="s">
        <v>287</v>
      </c>
      <c r="AD16" s="3"/>
      <c r="AE16" s="3"/>
      <c r="AF16" s="3"/>
      <c r="AG16" s="3"/>
      <c r="AH16" s="2" t="s">
        <v>145</v>
      </c>
      <c r="AI16" s="2" t="s">
        <v>145</v>
      </c>
      <c r="AJ16" s="2" t="s">
        <v>288</v>
      </c>
      <c r="AK16" s="2" t="s">
        <v>145</v>
      </c>
      <c r="AL16" s="2" t="s">
        <v>288</v>
      </c>
      <c r="AM16" s="3"/>
      <c r="AN16" s="2" t="s">
        <v>147</v>
      </c>
      <c r="AO16" s="3"/>
      <c r="AP16" s="3"/>
      <c r="AQ16" s="3"/>
      <c r="AR16" s="3"/>
      <c r="AS16" s="3"/>
      <c r="AT16" s="3"/>
      <c r="AU16" s="3"/>
      <c r="AV16" s="3"/>
      <c r="AW16" s="3"/>
      <c r="AX16" s="2">
        <v>-37.819176</v>
      </c>
      <c r="AY16" s="2">
        <v>144.942442</v>
      </c>
      <c r="AZ16" s="2">
        <v>210.0</v>
      </c>
      <c r="BA16" s="2" t="s">
        <v>150</v>
      </c>
      <c r="BB16" s="3"/>
      <c r="BC16" s="2" t="s">
        <v>231</v>
      </c>
      <c r="BD16" s="2" t="s">
        <v>231</v>
      </c>
      <c r="BE16" s="2" t="s">
        <v>201</v>
      </c>
      <c r="BF16" s="3"/>
      <c r="BG16" s="3"/>
      <c r="BH16" s="2" t="s">
        <v>129</v>
      </c>
      <c r="BI16" s="2" t="s">
        <v>289</v>
      </c>
      <c r="BJ16" s="2" t="s">
        <v>290</v>
      </c>
      <c r="BK16" s="2" t="s">
        <v>291</v>
      </c>
      <c r="BL16" s="2" t="s">
        <v>203</v>
      </c>
      <c r="BM16" s="2" t="s">
        <v>283</v>
      </c>
      <c r="BN16" s="3"/>
      <c r="BO16" s="3"/>
      <c r="BP16" s="3"/>
      <c r="BQ16" s="2" t="s">
        <v>129</v>
      </c>
      <c r="BR16" s="3"/>
      <c r="BS16" s="3"/>
      <c r="BT16" s="3"/>
      <c r="BU16" s="3"/>
      <c r="BV16" s="3"/>
      <c r="BW16" s="3"/>
      <c r="BX16" s="3"/>
      <c r="BY16" s="3"/>
      <c r="BZ16" s="3"/>
      <c r="CA16" s="3"/>
      <c r="CB16" s="3"/>
      <c r="CC16" s="3"/>
      <c r="CD16" s="3"/>
      <c r="CE16" s="3"/>
      <c r="CF16" s="3"/>
      <c r="CG16" s="3"/>
      <c r="CH16" s="2">
        <v>4.0E7</v>
      </c>
      <c r="CI16" s="2" t="s">
        <v>292</v>
      </c>
      <c r="CJ16" s="3"/>
      <c r="CK16" s="2">
        <v>2.649898538E7</v>
      </c>
      <c r="CL16" s="2">
        <v>2.666666667E7</v>
      </c>
      <c r="CM16" s="3"/>
      <c r="CN16" s="2">
        <v>45512.0</v>
      </c>
      <c r="CO16" s="2" t="s">
        <v>132</v>
      </c>
      <c r="CP16" s="3"/>
      <c r="CQ16" s="3"/>
      <c r="CR16" s="2" t="s">
        <v>132</v>
      </c>
      <c r="CS16" s="3"/>
      <c r="CT16" s="3"/>
      <c r="CU16" s="3"/>
      <c r="CV16" s="2" t="s">
        <v>132</v>
      </c>
      <c r="CW16" s="3"/>
      <c r="CX16" s="2">
        <v>3.0</v>
      </c>
      <c r="CY16" s="3"/>
      <c r="CZ16" s="2" t="s">
        <v>160</v>
      </c>
      <c r="DA16" s="3"/>
      <c r="DB16" s="3"/>
      <c r="DC16" s="3"/>
      <c r="DD16" s="3"/>
      <c r="DE16" s="3"/>
      <c r="DF16" s="3"/>
      <c r="DG16" s="3"/>
      <c r="DH16" s="3"/>
      <c r="DI16" s="3"/>
      <c r="DJ16" s="3"/>
      <c r="DK16" s="2" t="s">
        <v>226</v>
      </c>
      <c r="DL16" s="2">
        <v>5.0E8</v>
      </c>
      <c r="DM16" s="2" t="s">
        <v>292</v>
      </c>
      <c r="DN16" s="2">
        <v>3.312373173E8</v>
      </c>
      <c r="DO16" s="2">
        <v>3.333333333E8</v>
      </c>
      <c r="DP16" s="2">
        <v>8.0</v>
      </c>
      <c r="DQ16" s="3"/>
      <c r="DR16" s="3"/>
      <c r="DS16" s="3"/>
      <c r="DT16" s="2" t="s">
        <v>129</v>
      </c>
      <c r="DU16" s="3"/>
      <c r="DV16" s="3"/>
      <c r="DW16" s="3"/>
      <c r="DX16" s="2" t="s">
        <v>129</v>
      </c>
      <c r="DY16" s="2" t="s">
        <v>204</v>
      </c>
    </row>
    <row r="17">
      <c r="A17" s="2">
        <v>111802.0</v>
      </c>
      <c r="B17" s="2" t="s">
        <v>129</v>
      </c>
      <c r="C17" s="2">
        <v>5920.0</v>
      </c>
      <c r="D17" s="2" t="s">
        <v>281</v>
      </c>
      <c r="E17" s="2">
        <v>10139.0</v>
      </c>
      <c r="F17" s="3"/>
      <c r="G17" s="2" t="s">
        <v>282</v>
      </c>
      <c r="H17" s="3"/>
      <c r="I17" s="3"/>
      <c r="J17" s="2" t="s">
        <v>132</v>
      </c>
      <c r="K17" s="2" t="s">
        <v>133</v>
      </c>
      <c r="L17" s="2" t="s">
        <v>283</v>
      </c>
      <c r="M17" s="2" t="s">
        <v>284</v>
      </c>
      <c r="N17" s="2" t="s">
        <v>248</v>
      </c>
      <c r="O17" s="2" t="s">
        <v>283</v>
      </c>
      <c r="P17" s="2" t="s">
        <v>284</v>
      </c>
      <c r="Q17" s="3"/>
      <c r="R17" s="2">
        <v>2024.0</v>
      </c>
      <c r="S17" s="3"/>
      <c r="T17" s="3"/>
      <c r="U17" s="2" t="s">
        <v>293</v>
      </c>
      <c r="V17" s="2" t="s">
        <v>286</v>
      </c>
      <c r="W17" s="2" t="s">
        <v>140</v>
      </c>
      <c r="X17" s="2" t="s">
        <v>170</v>
      </c>
      <c r="Y17" s="2" t="s">
        <v>142</v>
      </c>
      <c r="Z17" s="2" t="s">
        <v>142</v>
      </c>
      <c r="AA17" s="2">
        <v>0.25</v>
      </c>
      <c r="AB17" s="2" t="s">
        <v>171</v>
      </c>
      <c r="AC17" s="2" t="s">
        <v>287</v>
      </c>
      <c r="AD17" s="3"/>
      <c r="AE17" s="3"/>
      <c r="AF17" s="3"/>
      <c r="AG17" s="3"/>
      <c r="AH17" s="2" t="s">
        <v>145</v>
      </c>
      <c r="AI17" s="2" t="s">
        <v>145</v>
      </c>
      <c r="AJ17" s="2" t="s">
        <v>288</v>
      </c>
      <c r="AK17" s="2" t="s">
        <v>145</v>
      </c>
      <c r="AL17" s="2" t="s">
        <v>288</v>
      </c>
      <c r="AM17" s="3"/>
      <c r="AN17" s="2" t="s">
        <v>147</v>
      </c>
      <c r="AO17" s="3"/>
      <c r="AP17" s="3"/>
      <c r="AQ17" s="3"/>
      <c r="AR17" s="3"/>
      <c r="AS17" s="3"/>
      <c r="AT17" s="3"/>
      <c r="AU17" s="3"/>
      <c r="AV17" s="3"/>
      <c r="AW17" s="3"/>
      <c r="AX17" s="2">
        <v>-37.819176</v>
      </c>
      <c r="AY17" s="2">
        <v>144.942442</v>
      </c>
      <c r="AZ17" s="2">
        <v>210.0</v>
      </c>
      <c r="BA17" s="2" t="s">
        <v>150</v>
      </c>
      <c r="BB17" s="3"/>
      <c r="BC17" s="2" t="s">
        <v>200</v>
      </c>
      <c r="BD17" s="2" t="s">
        <v>200</v>
      </c>
      <c r="BE17" s="2" t="s">
        <v>201</v>
      </c>
      <c r="BF17" s="3"/>
      <c r="BG17" s="3"/>
      <c r="BH17" s="2" t="s">
        <v>129</v>
      </c>
      <c r="BI17" s="2" t="s">
        <v>294</v>
      </c>
      <c r="BJ17" s="2" t="s">
        <v>295</v>
      </c>
      <c r="BK17" s="2" t="s">
        <v>291</v>
      </c>
      <c r="BL17" s="2" t="s">
        <v>203</v>
      </c>
      <c r="BM17" s="2" t="s">
        <v>283</v>
      </c>
      <c r="BN17" s="3"/>
      <c r="BO17" s="3"/>
      <c r="BP17" s="3"/>
      <c r="BQ17" s="2" t="s">
        <v>129</v>
      </c>
      <c r="BR17" s="3"/>
      <c r="BS17" s="3"/>
      <c r="BT17" s="3"/>
      <c r="BU17" s="3"/>
      <c r="BV17" s="3"/>
      <c r="BW17" s="3"/>
      <c r="BX17" s="3"/>
      <c r="BY17" s="3"/>
      <c r="BZ17" s="3"/>
      <c r="CA17" s="3"/>
      <c r="CB17" s="3"/>
      <c r="CC17" s="3"/>
      <c r="CD17" s="3"/>
      <c r="CE17" s="3"/>
      <c r="CF17" s="3"/>
      <c r="CG17" s="3"/>
      <c r="CH17" s="2">
        <v>4.0E7</v>
      </c>
      <c r="CI17" s="2" t="s">
        <v>292</v>
      </c>
      <c r="CJ17" s="3"/>
      <c r="CK17" s="2">
        <v>2.649898538E7</v>
      </c>
      <c r="CL17" s="2">
        <v>2.666666667E7</v>
      </c>
      <c r="CM17" s="3"/>
      <c r="CN17" s="2">
        <v>45512.0</v>
      </c>
      <c r="CO17" s="2" t="s">
        <v>132</v>
      </c>
      <c r="CP17" s="3"/>
      <c r="CQ17" s="3"/>
      <c r="CR17" s="2" t="s">
        <v>132</v>
      </c>
      <c r="CS17" s="3"/>
      <c r="CT17" s="3"/>
      <c r="CU17" s="3"/>
      <c r="CV17" s="2" t="s">
        <v>132</v>
      </c>
      <c r="CW17" s="3"/>
      <c r="CX17" s="2">
        <v>3.0</v>
      </c>
      <c r="CY17" s="3"/>
      <c r="CZ17" s="2" t="s">
        <v>160</v>
      </c>
      <c r="DA17" s="3"/>
      <c r="DB17" s="3"/>
      <c r="DC17" s="3"/>
      <c r="DD17" s="3"/>
      <c r="DE17" s="3"/>
      <c r="DF17" s="3"/>
      <c r="DG17" s="3"/>
      <c r="DH17" s="3"/>
      <c r="DI17" s="3"/>
      <c r="DJ17" s="3"/>
      <c r="DK17" s="2" t="s">
        <v>226</v>
      </c>
      <c r="DL17" s="2">
        <v>5.0E8</v>
      </c>
      <c r="DM17" s="2" t="s">
        <v>292</v>
      </c>
      <c r="DN17" s="2">
        <v>3.312373173E8</v>
      </c>
      <c r="DO17" s="2">
        <v>3.333333333E8</v>
      </c>
      <c r="DP17" s="2">
        <v>8.0</v>
      </c>
      <c r="DQ17" s="3"/>
      <c r="DR17" s="3"/>
      <c r="DS17" s="3"/>
      <c r="DT17" s="2" t="s">
        <v>129</v>
      </c>
      <c r="DU17" s="3"/>
      <c r="DV17" s="3"/>
      <c r="DW17" s="3"/>
      <c r="DX17" s="2" t="s">
        <v>129</v>
      </c>
      <c r="DY17" s="2" t="s">
        <v>204</v>
      </c>
    </row>
    <row r="18">
      <c r="A18" s="2">
        <v>111803.0</v>
      </c>
      <c r="B18" s="2" t="s">
        <v>129</v>
      </c>
      <c r="C18" s="2">
        <v>5920.0</v>
      </c>
      <c r="D18" s="2" t="s">
        <v>281</v>
      </c>
      <c r="E18" s="2">
        <v>10139.0</v>
      </c>
      <c r="F18" s="3"/>
      <c r="G18" s="2" t="s">
        <v>282</v>
      </c>
      <c r="H18" s="3"/>
      <c r="I18" s="3"/>
      <c r="J18" s="2" t="s">
        <v>132</v>
      </c>
      <c r="K18" s="2" t="s">
        <v>133</v>
      </c>
      <c r="L18" s="2" t="s">
        <v>283</v>
      </c>
      <c r="M18" s="2" t="s">
        <v>284</v>
      </c>
      <c r="N18" s="2" t="s">
        <v>248</v>
      </c>
      <c r="O18" s="2" t="s">
        <v>283</v>
      </c>
      <c r="P18" s="2" t="s">
        <v>284</v>
      </c>
      <c r="Q18" s="3"/>
      <c r="R18" s="2">
        <v>2024.0</v>
      </c>
      <c r="S18" s="3"/>
      <c r="T18" s="3"/>
      <c r="U18" s="2" t="s">
        <v>296</v>
      </c>
      <c r="V18" s="2" t="s">
        <v>286</v>
      </c>
      <c r="W18" s="2" t="s">
        <v>140</v>
      </c>
      <c r="X18" s="2" t="s">
        <v>170</v>
      </c>
      <c r="Y18" s="2" t="s">
        <v>142</v>
      </c>
      <c r="Z18" s="2" t="s">
        <v>142</v>
      </c>
      <c r="AA18" s="2">
        <v>0.25</v>
      </c>
      <c r="AB18" s="2" t="s">
        <v>171</v>
      </c>
      <c r="AC18" s="2" t="s">
        <v>287</v>
      </c>
      <c r="AD18" s="3"/>
      <c r="AE18" s="3"/>
      <c r="AF18" s="3"/>
      <c r="AG18" s="3"/>
      <c r="AH18" s="2" t="s">
        <v>145</v>
      </c>
      <c r="AI18" s="2" t="s">
        <v>145</v>
      </c>
      <c r="AJ18" s="2" t="s">
        <v>288</v>
      </c>
      <c r="AK18" s="2" t="s">
        <v>145</v>
      </c>
      <c r="AL18" s="2" t="s">
        <v>288</v>
      </c>
      <c r="AM18" s="3"/>
      <c r="AN18" s="2" t="s">
        <v>147</v>
      </c>
      <c r="AO18" s="3"/>
      <c r="AP18" s="3"/>
      <c r="AQ18" s="3"/>
      <c r="AR18" s="3"/>
      <c r="AS18" s="3"/>
      <c r="AT18" s="3"/>
      <c r="AU18" s="3"/>
      <c r="AV18" s="3"/>
      <c r="AW18" s="3"/>
      <c r="AX18" s="2">
        <v>-37.819176</v>
      </c>
      <c r="AY18" s="2">
        <v>144.942442</v>
      </c>
      <c r="AZ18" s="2">
        <v>210.0</v>
      </c>
      <c r="BA18" s="2" t="s">
        <v>150</v>
      </c>
      <c r="BB18" s="3"/>
      <c r="BC18" s="2" t="s">
        <v>239</v>
      </c>
      <c r="BD18" s="2" t="s">
        <v>239</v>
      </c>
      <c r="BE18" s="2" t="s">
        <v>201</v>
      </c>
      <c r="BF18" s="3"/>
      <c r="BG18" s="3"/>
      <c r="BH18" s="2" t="s">
        <v>129</v>
      </c>
      <c r="BI18" s="2" t="s">
        <v>297</v>
      </c>
      <c r="BJ18" s="2" t="s">
        <v>295</v>
      </c>
      <c r="BK18" s="2" t="s">
        <v>291</v>
      </c>
      <c r="BL18" s="2" t="s">
        <v>203</v>
      </c>
      <c r="BM18" s="2" t="s">
        <v>283</v>
      </c>
      <c r="BN18" s="3"/>
      <c r="BO18" s="3"/>
      <c r="BP18" s="3"/>
      <c r="BQ18" s="2" t="s">
        <v>129</v>
      </c>
      <c r="BR18" s="3"/>
      <c r="BS18" s="3"/>
      <c r="BT18" s="3"/>
      <c r="BU18" s="3"/>
      <c r="BV18" s="3"/>
      <c r="BW18" s="3"/>
      <c r="BX18" s="3"/>
      <c r="BY18" s="3"/>
      <c r="BZ18" s="3"/>
      <c r="CA18" s="3"/>
      <c r="CB18" s="3"/>
      <c r="CC18" s="3"/>
      <c r="CD18" s="3"/>
      <c r="CE18" s="3"/>
      <c r="CF18" s="3"/>
      <c r="CG18" s="3"/>
      <c r="CH18" s="2">
        <v>4.0E7</v>
      </c>
      <c r="CI18" s="2" t="s">
        <v>292</v>
      </c>
      <c r="CJ18" s="3"/>
      <c r="CK18" s="2">
        <v>2.649898538E7</v>
      </c>
      <c r="CL18" s="2">
        <v>2.666666667E7</v>
      </c>
      <c r="CM18" s="3"/>
      <c r="CN18" s="2">
        <v>45512.0</v>
      </c>
      <c r="CO18" s="2" t="s">
        <v>132</v>
      </c>
      <c r="CP18" s="3"/>
      <c r="CQ18" s="3"/>
      <c r="CR18" s="2" t="s">
        <v>132</v>
      </c>
      <c r="CS18" s="3"/>
      <c r="CT18" s="3"/>
      <c r="CU18" s="3"/>
      <c r="CV18" s="2" t="s">
        <v>132</v>
      </c>
      <c r="CW18" s="3"/>
      <c r="CX18" s="2">
        <v>3.0</v>
      </c>
      <c r="CY18" s="3"/>
      <c r="CZ18" s="2" t="s">
        <v>160</v>
      </c>
      <c r="DA18" s="3"/>
      <c r="DB18" s="3"/>
      <c r="DC18" s="3"/>
      <c r="DD18" s="3"/>
      <c r="DE18" s="3"/>
      <c r="DF18" s="3"/>
      <c r="DG18" s="3"/>
      <c r="DH18" s="3"/>
      <c r="DI18" s="3"/>
      <c r="DJ18" s="3"/>
      <c r="DK18" s="2" t="s">
        <v>226</v>
      </c>
      <c r="DL18" s="2">
        <v>5.0E8</v>
      </c>
      <c r="DM18" s="2" t="s">
        <v>292</v>
      </c>
      <c r="DN18" s="2">
        <v>3.312373173E8</v>
      </c>
      <c r="DO18" s="2">
        <v>3.333333333E8</v>
      </c>
      <c r="DP18" s="2">
        <v>8.0</v>
      </c>
      <c r="DQ18" s="3"/>
      <c r="DR18" s="3"/>
      <c r="DS18" s="3"/>
      <c r="DT18" s="2" t="s">
        <v>129</v>
      </c>
      <c r="DU18" s="3"/>
      <c r="DV18" s="3"/>
      <c r="DW18" s="3"/>
      <c r="DX18" s="2" t="s">
        <v>129</v>
      </c>
      <c r="DY18" s="2" t="s">
        <v>204</v>
      </c>
    </row>
    <row r="19">
      <c r="A19" s="2">
        <v>111846.0</v>
      </c>
      <c r="B19" s="2" t="s">
        <v>129</v>
      </c>
      <c r="C19" s="2">
        <v>5926.0</v>
      </c>
      <c r="D19" s="2" t="s">
        <v>258</v>
      </c>
      <c r="E19" s="2">
        <v>10169.0</v>
      </c>
      <c r="F19" s="3"/>
      <c r="G19" s="2" t="s">
        <v>298</v>
      </c>
      <c r="H19" s="3"/>
      <c r="I19" s="3"/>
      <c r="J19" s="2" t="s">
        <v>132</v>
      </c>
      <c r="K19" s="2" t="s">
        <v>133</v>
      </c>
      <c r="L19" s="2" t="s">
        <v>246</v>
      </c>
      <c r="M19" s="2" t="s">
        <v>247</v>
      </c>
      <c r="N19" s="2" t="s">
        <v>248</v>
      </c>
      <c r="O19" s="2" t="s">
        <v>246</v>
      </c>
      <c r="P19" s="2" t="s">
        <v>247</v>
      </c>
      <c r="Q19" s="3"/>
      <c r="R19" s="2">
        <v>2024.0</v>
      </c>
      <c r="S19" s="3"/>
      <c r="T19" s="3"/>
      <c r="U19" s="2" t="s">
        <v>299</v>
      </c>
      <c r="V19" s="2" t="s">
        <v>261</v>
      </c>
      <c r="W19" s="2" t="s">
        <v>140</v>
      </c>
      <c r="X19" s="2" t="s">
        <v>170</v>
      </c>
      <c r="Y19" s="2" t="s">
        <v>142</v>
      </c>
      <c r="Z19" s="2" t="s">
        <v>142</v>
      </c>
      <c r="AA19" s="3"/>
      <c r="AB19" s="2" t="s">
        <v>171</v>
      </c>
      <c r="AC19" s="2" t="s">
        <v>262</v>
      </c>
      <c r="AD19" s="3"/>
      <c r="AE19" s="3"/>
      <c r="AF19" s="3"/>
      <c r="AG19" s="3"/>
      <c r="AH19" s="3"/>
      <c r="AI19" s="3"/>
      <c r="AJ19" s="3"/>
      <c r="AK19" s="3"/>
      <c r="AL19" s="3"/>
      <c r="AM19" s="3"/>
      <c r="AN19" s="2" t="s">
        <v>147</v>
      </c>
      <c r="AO19" s="3"/>
      <c r="AP19" s="3"/>
      <c r="AQ19" s="3"/>
      <c r="AR19" s="3"/>
      <c r="AS19" s="3"/>
      <c r="AT19" s="3"/>
      <c r="AU19" s="3"/>
      <c r="AV19" s="3"/>
      <c r="AW19" s="3"/>
      <c r="AX19" s="2">
        <v>-37.643844</v>
      </c>
      <c r="AY19" s="2">
        <v>176.18232</v>
      </c>
      <c r="AZ19" s="2">
        <v>210.0</v>
      </c>
      <c r="BA19" s="2" t="s">
        <v>150</v>
      </c>
      <c r="BB19" s="3"/>
      <c r="BC19" s="3"/>
      <c r="BD19" s="2" t="s">
        <v>239</v>
      </c>
      <c r="BE19" s="2" t="s">
        <v>201</v>
      </c>
      <c r="BF19" s="2" t="s">
        <v>129</v>
      </c>
      <c r="BG19" s="2" t="s">
        <v>246</v>
      </c>
      <c r="BH19" s="2" t="s">
        <v>129</v>
      </c>
      <c r="BI19" s="2" t="s">
        <v>263</v>
      </c>
      <c r="BJ19" s="2" t="s">
        <v>264</v>
      </c>
      <c r="BK19" s="2" t="s">
        <v>265</v>
      </c>
      <c r="BL19" s="2" t="s">
        <v>256</v>
      </c>
      <c r="BM19" s="2" t="s">
        <v>246</v>
      </c>
      <c r="BN19" s="3"/>
      <c r="BO19" s="3"/>
      <c r="BP19" s="3"/>
      <c r="BQ19" s="3"/>
      <c r="BR19" s="3"/>
      <c r="BS19" s="3"/>
      <c r="BT19" s="2" t="s">
        <v>132</v>
      </c>
      <c r="BU19" s="3"/>
      <c r="BV19" s="3"/>
      <c r="BW19" s="2" t="s">
        <v>132</v>
      </c>
      <c r="BX19" s="3"/>
      <c r="BY19" s="3"/>
      <c r="BZ19" s="2" t="s">
        <v>129</v>
      </c>
      <c r="CA19" s="2" t="s">
        <v>265</v>
      </c>
      <c r="CB19" s="2" t="s">
        <v>256</v>
      </c>
      <c r="CC19" s="3"/>
      <c r="CD19" s="3"/>
      <c r="CE19" s="2" t="s">
        <v>266</v>
      </c>
      <c r="CF19" s="3"/>
      <c r="CG19" s="3"/>
      <c r="CH19" s="2">
        <v>1.25E7</v>
      </c>
      <c r="CI19" s="2" t="s">
        <v>257</v>
      </c>
      <c r="CJ19" s="2" t="s">
        <v>129</v>
      </c>
      <c r="CK19" s="2">
        <v>7306705.528</v>
      </c>
      <c r="CL19" s="2">
        <v>7352941.176</v>
      </c>
      <c r="CM19" s="3"/>
      <c r="CN19" s="2">
        <v>45473.0</v>
      </c>
      <c r="CO19" s="2" t="s">
        <v>129</v>
      </c>
      <c r="CP19" s="3"/>
      <c r="CQ19" s="3"/>
      <c r="CR19" s="2" t="s">
        <v>132</v>
      </c>
      <c r="CS19" s="3"/>
      <c r="CT19" s="3"/>
      <c r="CU19" s="3"/>
      <c r="CV19" s="2" t="s">
        <v>132</v>
      </c>
      <c r="CW19" s="3"/>
      <c r="CX19" s="2">
        <v>4.0</v>
      </c>
      <c r="CY19" s="3"/>
      <c r="CZ19" s="2" t="s">
        <v>185</v>
      </c>
      <c r="DA19" s="3"/>
      <c r="DB19" s="2" t="s">
        <v>160</v>
      </c>
      <c r="DC19" s="3"/>
      <c r="DD19" s="3"/>
      <c r="DE19" s="3"/>
      <c r="DF19" s="3"/>
      <c r="DG19" s="3"/>
      <c r="DH19" s="3"/>
      <c r="DI19" s="3"/>
      <c r="DJ19" s="3"/>
      <c r="DK19" s="2" t="s">
        <v>226</v>
      </c>
      <c r="DL19" s="2">
        <v>5.0E7</v>
      </c>
      <c r="DM19" s="2" t="s">
        <v>257</v>
      </c>
      <c r="DN19" s="2">
        <v>2.922682211E7</v>
      </c>
      <c r="DO19" s="2">
        <v>2.941176471E7</v>
      </c>
      <c r="DP19" s="2">
        <v>25.0</v>
      </c>
      <c r="DQ19" s="3"/>
      <c r="DR19" s="3"/>
      <c r="DS19" s="3"/>
      <c r="DT19" s="3"/>
      <c r="DU19" s="3"/>
      <c r="DV19" s="3"/>
      <c r="DW19" s="3"/>
      <c r="DX19" s="3"/>
      <c r="DY19" s="2" t="s">
        <v>204</v>
      </c>
    </row>
    <row r="20">
      <c r="A20" s="2">
        <v>111857.0</v>
      </c>
      <c r="B20" s="2" t="s">
        <v>129</v>
      </c>
      <c r="C20" s="2">
        <v>5926.0</v>
      </c>
      <c r="D20" s="2" t="s">
        <v>258</v>
      </c>
      <c r="E20" s="2">
        <v>10173.0</v>
      </c>
      <c r="F20" s="3"/>
      <c r="G20" s="2" t="s">
        <v>300</v>
      </c>
      <c r="H20" s="3"/>
      <c r="I20" s="3"/>
      <c r="J20" s="2" t="s">
        <v>132</v>
      </c>
      <c r="K20" s="2" t="s">
        <v>133</v>
      </c>
      <c r="L20" s="2" t="s">
        <v>246</v>
      </c>
      <c r="M20" s="2" t="s">
        <v>247</v>
      </c>
      <c r="N20" s="2" t="s">
        <v>248</v>
      </c>
      <c r="O20" s="2" t="s">
        <v>246</v>
      </c>
      <c r="P20" s="2" t="s">
        <v>247</v>
      </c>
      <c r="Q20" s="3"/>
      <c r="R20" s="2">
        <v>2024.0</v>
      </c>
      <c r="S20" s="3"/>
      <c r="T20" s="3"/>
      <c r="U20" s="2" t="s">
        <v>301</v>
      </c>
      <c r="V20" s="2" t="s">
        <v>261</v>
      </c>
      <c r="W20" s="2" t="s">
        <v>213</v>
      </c>
      <c r="X20" s="2" t="s">
        <v>170</v>
      </c>
      <c r="Y20" s="2" t="s">
        <v>142</v>
      </c>
      <c r="Z20" s="2" t="s">
        <v>142</v>
      </c>
      <c r="AA20" s="3"/>
      <c r="AB20" s="2" t="s">
        <v>171</v>
      </c>
      <c r="AC20" s="2" t="s">
        <v>262</v>
      </c>
      <c r="AD20" s="3"/>
      <c r="AE20" s="3"/>
      <c r="AF20" s="3"/>
      <c r="AG20" s="3"/>
      <c r="AH20" s="3"/>
      <c r="AI20" s="3"/>
      <c r="AJ20" s="3"/>
      <c r="AK20" s="3"/>
      <c r="AL20" s="3"/>
      <c r="AM20" s="3"/>
      <c r="AN20" s="2" t="s">
        <v>147</v>
      </c>
      <c r="AO20" s="3"/>
      <c r="AP20" s="3"/>
      <c r="AQ20" s="3"/>
      <c r="AR20" s="3"/>
      <c r="AS20" s="3"/>
      <c r="AT20" s="3"/>
      <c r="AU20" s="3"/>
      <c r="AV20" s="3"/>
      <c r="AW20" s="3"/>
      <c r="AX20" s="2">
        <v>-37.643844</v>
      </c>
      <c r="AY20" s="2">
        <v>176.18232</v>
      </c>
      <c r="AZ20" s="2">
        <v>210.0</v>
      </c>
      <c r="BA20" s="2" t="s">
        <v>150</v>
      </c>
      <c r="BB20" s="3"/>
      <c r="BC20" s="2" t="s">
        <v>239</v>
      </c>
      <c r="BD20" s="2" t="s">
        <v>239</v>
      </c>
      <c r="BE20" s="2" t="s">
        <v>201</v>
      </c>
      <c r="BF20" s="2" t="s">
        <v>129</v>
      </c>
      <c r="BG20" s="2" t="s">
        <v>246</v>
      </c>
      <c r="BH20" s="2" t="s">
        <v>129</v>
      </c>
      <c r="BI20" s="2" t="s">
        <v>263</v>
      </c>
      <c r="BJ20" s="2" t="s">
        <v>264</v>
      </c>
      <c r="BK20" s="2" t="s">
        <v>265</v>
      </c>
      <c r="BL20" s="2" t="s">
        <v>256</v>
      </c>
      <c r="BM20" s="2" t="s">
        <v>246</v>
      </c>
      <c r="BN20" s="3"/>
      <c r="BO20" s="3"/>
      <c r="BP20" s="3"/>
      <c r="BQ20" s="3"/>
      <c r="BR20" s="3"/>
      <c r="BS20" s="3"/>
      <c r="BT20" s="2" t="s">
        <v>132</v>
      </c>
      <c r="BU20" s="3"/>
      <c r="BV20" s="3"/>
      <c r="BW20" s="2" t="s">
        <v>132</v>
      </c>
      <c r="BX20" s="3"/>
      <c r="BY20" s="3"/>
      <c r="BZ20" s="2" t="s">
        <v>129</v>
      </c>
      <c r="CA20" s="2" t="s">
        <v>265</v>
      </c>
      <c r="CB20" s="2" t="s">
        <v>256</v>
      </c>
      <c r="CC20" s="3"/>
      <c r="CD20" s="3"/>
      <c r="CE20" s="2" t="s">
        <v>266</v>
      </c>
      <c r="CF20" s="3"/>
      <c r="CG20" s="3"/>
      <c r="CH20" s="2">
        <v>3.0E7</v>
      </c>
      <c r="CI20" s="2" t="s">
        <v>257</v>
      </c>
      <c r="CJ20" s="2" t="s">
        <v>129</v>
      </c>
      <c r="CK20" s="2">
        <v>1.753609327E7</v>
      </c>
      <c r="CL20" s="2">
        <v>1.764705882E7</v>
      </c>
      <c r="CM20" s="3"/>
      <c r="CN20" s="2">
        <v>45499.0</v>
      </c>
      <c r="CO20" s="2" t="s">
        <v>132</v>
      </c>
      <c r="CP20" s="3"/>
      <c r="CQ20" s="3"/>
      <c r="CR20" s="2" t="s">
        <v>132</v>
      </c>
      <c r="CS20" s="3"/>
      <c r="CT20" s="3"/>
      <c r="CU20" s="3"/>
      <c r="CV20" s="2" t="s">
        <v>132</v>
      </c>
      <c r="CW20" s="3"/>
      <c r="CX20" s="2">
        <v>2.85</v>
      </c>
      <c r="CY20" s="3"/>
      <c r="CZ20" s="2" t="s">
        <v>185</v>
      </c>
      <c r="DA20" s="3"/>
      <c r="DB20" s="2" t="s">
        <v>160</v>
      </c>
      <c r="DC20" s="3"/>
      <c r="DD20" s="3"/>
      <c r="DE20" s="3"/>
      <c r="DF20" s="3"/>
      <c r="DG20" s="3"/>
      <c r="DH20" s="3"/>
      <c r="DI20" s="3"/>
      <c r="DJ20" s="3"/>
      <c r="DK20" s="2" t="s">
        <v>226</v>
      </c>
      <c r="DL20" s="2">
        <v>1.2E8</v>
      </c>
      <c r="DM20" s="2" t="s">
        <v>257</v>
      </c>
      <c r="DN20" s="2">
        <v>7.014437306E7</v>
      </c>
      <c r="DO20" s="2">
        <v>7.058823529E7</v>
      </c>
      <c r="DP20" s="2">
        <v>25.0</v>
      </c>
      <c r="DQ20" s="3"/>
      <c r="DR20" s="3"/>
      <c r="DS20" s="3"/>
      <c r="DT20" s="2" t="s">
        <v>129</v>
      </c>
      <c r="DU20" s="3"/>
      <c r="DV20" s="3"/>
      <c r="DW20" s="3"/>
      <c r="DX20" s="3"/>
      <c r="DY20" s="2" t="s">
        <v>204</v>
      </c>
    </row>
    <row r="21">
      <c r="A21" s="2">
        <v>109209.0</v>
      </c>
      <c r="B21" s="2" t="s">
        <v>129</v>
      </c>
      <c r="C21" s="2">
        <v>2766.0</v>
      </c>
      <c r="D21" s="2" t="s">
        <v>302</v>
      </c>
      <c r="E21" s="2">
        <v>10177.0</v>
      </c>
      <c r="F21" s="3"/>
      <c r="G21" s="2" t="s">
        <v>303</v>
      </c>
      <c r="H21" s="3"/>
      <c r="I21" s="3"/>
      <c r="J21" s="2" t="s">
        <v>132</v>
      </c>
      <c r="K21" s="2" t="s">
        <v>133</v>
      </c>
      <c r="L21" s="2" t="s">
        <v>304</v>
      </c>
      <c r="M21" s="2" t="s">
        <v>305</v>
      </c>
      <c r="N21" s="2" t="s">
        <v>167</v>
      </c>
      <c r="O21" s="2" t="s">
        <v>304</v>
      </c>
      <c r="P21" s="2" t="s">
        <v>305</v>
      </c>
      <c r="Q21" s="3"/>
      <c r="R21" s="2">
        <v>2024.0</v>
      </c>
      <c r="S21" s="2">
        <v>2024.0</v>
      </c>
      <c r="T21" s="3"/>
      <c r="U21" s="2" t="s">
        <v>306</v>
      </c>
      <c r="V21" s="2" t="s">
        <v>307</v>
      </c>
      <c r="W21" s="2" t="s">
        <v>213</v>
      </c>
      <c r="X21" s="2" t="s">
        <v>190</v>
      </c>
      <c r="Y21" s="2" t="s">
        <v>142</v>
      </c>
      <c r="Z21" s="2" t="s">
        <v>142</v>
      </c>
      <c r="AA21" s="2">
        <v>0.25</v>
      </c>
      <c r="AB21" s="2" t="s">
        <v>171</v>
      </c>
      <c r="AC21" s="2" t="s">
        <v>308</v>
      </c>
      <c r="AD21" s="3"/>
      <c r="AE21" s="2" t="s">
        <v>145</v>
      </c>
      <c r="AF21" s="2" t="s">
        <v>145</v>
      </c>
      <c r="AG21" s="3"/>
      <c r="AH21" s="3"/>
      <c r="AI21" s="3"/>
      <c r="AJ21" s="3"/>
      <c r="AK21" s="3"/>
      <c r="AL21" s="3"/>
      <c r="AM21" s="2" t="s">
        <v>309</v>
      </c>
      <c r="AN21" s="2" t="s">
        <v>147</v>
      </c>
      <c r="AO21" s="2" t="s">
        <v>310</v>
      </c>
      <c r="AP21" s="3"/>
      <c r="AQ21" s="3"/>
      <c r="AR21" s="3"/>
      <c r="AS21" s="3"/>
      <c r="AT21" s="3"/>
      <c r="AU21" s="2" t="s">
        <v>145</v>
      </c>
      <c r="AV21" s="2" t="s">
        <v>311</v>
      </c>
      <c r="AW21" s="3"/>
      <c r="AX21" s="2">
        <v>3.88703603</v>
      </c>
      <c r="AY21" s="2">
        <v>-77.067859</v>
      </c>
      <c r="AZ21" s="2">
        <v>210.0</v>
      </c>
      <c r="BA21" s="2" t="s">
        <v>150</v>
      </c>
      <c r="BB21" s="2" t="s">
        <v>129</v>
      </c>
      <c r="BC21" s="2" t="s">
        <v>235</v>
      </c>
      <c r="BD21" s="2" t="s">
        <v>235</v>
      </c>
      <c r="BE21" s="2" t="s">
        <v>201</v>
      </c>
      <c r="BF21" s="3"/>
      <c r="BG21" s="3"/>
      <c r="BH21" s="2" t="s">
        <v>129</v>
      </c>
      <c r="BI21" s="2" t="s">
        <v>312</v>
      </c>
      <c r="BJ21" s="2" t="s">
        <v>313</v>
      </c>
      <c r="BK21" s="2" t="s">
        <v>314</v>
      </c>
      <c r="BL21" s="2" t="s">
        <v>203</v>
      </c>
      <c r="BM21" s="2" t="s">
        <v>304</v>
      </c>
      <c r="BN21" s="3"/>
      <c r="BO21" s="3"/>
      <c r="BP21" s="3"/>
      <c r="BQ21" s="2" t="s">
        <v>129</v>
      </c>
      <c r="BR21" s="3"/>
      <c r="BS21" s="3"/>
      <c r="BT21" s="3"/>
      <c r="BU21" s="3"/>
      <c r="BV21" s="3"/>
      <c r="BW21" s="3"/>
      <c r="BX21" s="3"/>
      <c r="BY21" s="3"/>
      <c r="BZ21" s="3"/>
      <c r="CA21" s="3"/>
      <c r="CB21" s="3"/>
      <c r="CC21" s="3"/>
      <c r="CD21" s="3"/>
      <c r="CE21" s="3"/>
      <c r="CF21" s="3"/>
      <c r="CG21" s="3"/>
      <c r="CH21" s="2">
        <v>3.3333333E7</v>
      </c>
      <c r="CI21" s="2" t="s">
        <v>225</v>
      </c>
      <c r="CJ21" s="3"/>
      <c r="CK21" s="2">
        <v>3.312373139E7</v>
      </c>
      <c r="CL21" s="2">
        <v>3.3333333E7</v>
      </c>
      <c r="CM21" s="3"/>
      <c r="CN21" s="2">
        <v>45323.0</v>
      </c>
      <c r="CO21" s="2" t="s">
        <v>129</v>
      </c>
      <c r="CP21" s="2">
        <v>45292.0</v>
      </c>
      <c r="CQ21" s="2">
        <v>45398.0</v>
      </c>
      <c r="CR21" s="2" t="s">
        <v>132</v>
      </c>
      <c r="CS21" s="2">
        <f>CP21-CQ21</f>
        <v>-106</v>
      </c>
      <c r="CT21" s="3"/>
      <c r="CU21" s="3"/>
      <c r="CV21" s="2" t="s">
        <v>132</v>
      </c>
      <c r="CW21" s="3"/>
      <c r="CX21" s="2">
        <v>7.0</v>
      </c>
      <c r="CY21" s="3"/>
      <c r="CZ21" s="2" t="s">
        <v>160</v>
      </c>
      <c r="DA21" s="3"/>
      <c r="DB21" s="3"/>
      <c r="DC21" s="3"/>
      <c r="DD21" s="3"/>
      <c r="DE21" s="3"/>
      <c r="DF21" s="3"/>
      <c r="DG21" s="3"/>
      <c r="DH21" s="3"/>
      <c r="DI21" s="3"/>
      <c r="DJ21" s="3"/>
      <c r="DK21" s="2" t="s">
        <v>226</v>
      </c>
      <c r="DL21" s="2">
        <v>2.0E8</v>
      </c>
      <c r="DM21" s="2" t="s">
        <v>225</v>
      </c>
      <c r="DN21" s="2">
        <v>1.987423904E8</v>
      </c>
      <c r="DO21" s="2">
        <v>2.0E8</v>
      </c>
      <c r="DP21" s="2">
        <v>16.67</v>
      </c>
      <c r="DQ21" s="3"/>
      <c r="DR21" s="3"/>
      <c r="DS21" s="3"/>
      <c r="DT21" s="2" t="s">
        <v>129</v>
      </c>
      <c r="DU21" s="3"/>
      <c r="DV21" s="2" t="s">
        <v>129</v>
      </c>
      <c r="DW21" s="3"/>
      <c r="DX21" s="3"/>
      <c r="DY21" s="2" t="s">
        <v>162</v>
      </c>
    </row>
    <row r="22">
      <c r="A22" s="2">
        <v>111869.0</v>
      </c>
      <c r="B22" s="2" t="s">
        <v>129</v>
      </c>
      <c r="C22" s="3"/>
      <c r="D22" s="3"/>
      <c r="E22" s="2">
        <v>10181.0</v>
      </c>
      <c r="F22" s="2" t="s">
        <v>187</v>
      </c>
      <c r="G22" s="2" t="s">
        <v>315</v>
      </c>
      <c r="H22" s="3"/>
      <c r="I22" s="3"/>
      <c r="J22" s="2" t="s">
        <v>132</v>
      </c>
      <c r="K22" s="2" t="s">
        <v>133</v>
      </c>
      <c r="L22" s="2" t="s">
        <v>316</v>
      </c>
      <c r="M22" s="2" t="s">
        <v>317</v>
      </c>
      <c r="N22" s="2" t="s">
        <v>167</v>
      </c>
      <c r="O22" s="2" t="s">
        <v>316</v>
      </c>
      <c r="P22" s="2" t="s">
        <v>317</v>
      </c>
      <c r="Q22" s="3"/>
      <c r="R22" s="2">
        <v>2024.0</v>
      </c>
      <c r="S22" s="3"/>
      <c r="T22" s="3"/>
      <c r="U22" s="2" t="s">
        <v>318</v>
      </c>
      <c r="V22" s="2" t="s">
        <v>319</v>
      </c>
      <c r="W22" s="2" t="s">
        <v>140</v>
      </c>
      <c r="X22" s="2" t="s">
        <v>170</v>
      </c>
      <c r="Y22" s="2" t="s">
        <v>142</v>
      </c>
      <c r="Z22" s="2" t="s">
        <v>142</v>
      </c>
      <c r="AA22" s="2">
        <v>0.25</v>
      </c>
      <c r="AB22" s="2" t="s">
        <v>171</v>
      </c>
      <c r="AC22" s="2" t="s">
        <v>320</v>
      </c>
      <c r="AD22" s="3"/>
      <c r="AE22" s="3"/>
      <c r="AF22" s="3"/>
      <c r="AG22" s="3"/>
      <c r="AH22" s="3"/>
      <c r="AI22" s="3"/>
      <c r="AJ22" s="3"/>
      <c r="AK22" s="3"/>
      <c r="AL22" s="3"/>
      <c r="AM22" s="3"/>
      <c r="AN22" s="3"/>
      <c r="AO22" s="3"/>
      <c r="AP22" s="3"/>
      <c r="AQ22" s="3"/>
      <c r="AR22" s="3"/>
      <c r="AS22" s="3"/>
      <c r="AT22" s="3"/>
      <c r="AU22" s="3"/>
      <c r="AV22" s="3"/>
      <c r="AW22" s="3"/>
      <c r="AX22" s="3"/>
      <c r="AY22" s="3"/>
      <c r="AZ22" s="2">
        <v>320.0</v>
      </c>
      <c r="BA22" s="2" t="s">
        <v>216</v>
      </c>
      <c r="BB22" s="3"/>
      <c r="BC22" s="2" t="s">
        <v>231</v>
      </c>
      <c r="BD22" s="2" t="s">
        <v>231</v>
      </c>
      <c r="BE22" s="2" t="s">
        <v>201</v>
      </c>
      <c r="BF22" s="3"/>
      <c r="BG22" s="3"/>
      <c r="BH22" s="2" t="s">
        <v>129</v>
      </c>
      <c r="BI22" s="2" t="s">
        <v>321</v>
      </c>
      <c r="BJ22" s="2" t="s">
        <v>322</v>
      </c>
      <c r="BK22" s="2" t="s">
        <v>323</v>
      </c>
      <c r="BL22" s="2" t="s">
        <v>324</v>
      </c>
      <c r="BM22" s="2" t="s">
        <v>316</v>
      </c>
      <c r="BN22" s="3"/>
      <c r="BO22" s="3"/>
      <c r="BP22" s="3"/>
      <c r="BQ22" s="3"/>
      <c r="BR22" s="3"/>
      <c r="BS22" s="3"/>
      <c r="BT22" s="3"/>
      <c r="BU22" s="3"/>
      <c r="BV22" s="3"/>
      <c r="BW22" s="3"/>
      <c r="BX22" s="3"/>
      <c r="BY22" s="3"/>
      <c r="BZ22" s="3"/>
      <c r="CA22" s="3"/>
      <c r="CB22" s="3"/>
      <c r="CC22" s="3"/>
      <c r="CD22" s="3"/>
      <c r="CE22" s="3"/>
      <c r="CF22" s="3"/>
      <c r="CG22" s="3"/>
      <c r="CH22" s="2">
        <v>3.373E7</v>
      </c>
      <c r="CI22" s="2" t="s">
        <v>225</v>
      </c>
      <c r="CJ22" s="3"/>
      <c r="CK22" s="2">
        <v>3.351790413E7</v>
      </c>
      <c r="CL22" s="2">
        <v>3.373E7</v>
      </c>
      <c r="CM22" s="3"/>
      <c r="CN22" s="2">
        <v>45471.0</v>
      </c>
      <c r="CO22" s="2" t="s">
        <v>132</v>
      </c>
      <c r="CP22" s="3"/>
      <c r="CQ22" s="3"/>
      <c r="CR22" s="2" t="s">
        <v>132</v>
      </c>
      <c r="CS22" s="3"/>
      <c r="CT22" s="3"/>
      <c r="CU22" s="3"/>
      <c r="CV22" s="2" t="s">
        <v>132</v>
      </c>
      <c r="CW22" s="3"/>
      <c r="CX22" s="2">
        <v>5.0</v>
      </c>
      <c r="CY22" s="3"/>
      <c r="CZ22" s="2" t="s">
        <v>185</v>
      </c>
      <c r="DA22" s="3"/>
      <c r="DB22" s="2" t="s">
        <v>325</v>
      </c>
      <c r="DC22" s="3"/>
      <c r="DD22" s="3"/>
      <c r="DE22" s="3"/>
      <c r="DF22" s="3"/>
      <c r="DG22" s="3"/>
      <c r="DH22" s="3"/>
      <c r="DI22" s="3"/>
      <c r="DJ22" s="2">
        <v>0.0</v>
      </c>
      <c r="DK22" s="2" t="s">
        <v>226</v>
      </c>
      <c r="DL22" s="2">
        <v>3.5E8</v>
      </c>
      <c r="DM22" s="2" t="s">
        <v>225</v>
      </c>
      <c r="DN22" s="2">
        <v>3.477991831E8</v>
      </c>
      <c r="DO22" s="2">
        <v>3.5E8</v>
      </c>
      <c r="DP22" s="2">
        <v>9.64</v>
      </c>
      <c r="DQ22" s="3"/>
      <c r="DR22" s="3"/>
      <c r="DS22" s="3"/>
      <c r="DT22" s="2" t="s">
        <v>129</v>
      </c>
      <c r="DU22" s="3"/>
      <c r="DV22" s="3"/>
      <c r="DW22" s="3"/>
      <c r="DX22" s="3"/>
      <c r="DY22" s="2" t="s">
        <v>204</v>
      </c>
    </row>
    <row r="23">
      <c r="A23" s="2">
        <v>111872.0</v>
      </c>
      <c r="B23" s="2" t="s">
        <v>129</v>
      </c>
      <c r="C23" s="3"/>
      <c r="D23" s="3"/>
      <c r="E23" s="2">
        <v>10181.0</v>
      </c>
      <c r="F23" s="2" t="s">
        <v>163</v>
      </c>
      <c r="G23" s="2" t="s">
        <v>315</v>
      </c>
      <c r="H23" s="3"/>
      <c r="I23" s="3"/>
      <c r="J23" s="2" t="s">
        <v>132</v>
      </c>
      <c r="K23" s="2" t="s">
        <v>133</v>
      </c>
      <c r="L23" s="2" t="s">
        <v>316</v>
      </c>
      <c r="M23" s="2" t="s">
        <v>317</v>
      </c>
      <c r="N23" s="2" t="s">
        <v>167</v>
      </c>
      <c r="O23" s="2" t="s">
        <v>316</v>
      </c>
      <c r="P23" s="2" t="s">
        <v>317</v>
      </c>
      <c r="Q23" s="3"/>
      <c r="R23" s="2">
        <v>2024.0</v>
      </c>
      <c r="S23" s="3"/>
      <c r="T23" s="3"/>
      <c r="U23" s="2" t="s">
        <v>326</v>
      </c>
      <c r="V23" s="2" t="s">
        <v>319</v>
      </c>
      <c r="W23" s="2" t="s">
        <v>140</v>
      </c>
      <c r="X23" s="2" t="s">
        <v>170</v>
      </c>
      <c r="Y23" s="2" t="s">
        <v>142</v>
      </c>
      <c r="Z23" s="2" t="s">
        <v>142</v>
      </c>
      <c r="AA23" s="2">
        <v>0.25</v>
      </c>
      <c r="AB23" s="2" t="s">
        <v>171</v>
      </c>
      <c r="AC23" s="2" t="s">
        <v>320</v>
      </c>
      <c r="AD23" s="3"/>
      <c r="AE23" s="3"/>
      <c r="AF23" s="3"/>
      <c r="AG23" s="3"/>
      <c r="AH23" s="3"/>
      <c r="AI23" s="3"/>
      <c r="AJ23" s="3"/>
      <c r="AK23" s="3"/>
      <c r="AL23" s="3"/>
      <c r="AM23" s="3"/>
      <c r="AN23" s="3"/>
      <c r="AO23" s="3"/>
      <c r="AP23" s="3"/>
      <c r="AQ23" s="3"/>
      <c r="AR23" s="3"/>
      <c r="AS23" s="3"/>
      <c r="AT23" s="3"/>
      <c r="AU23" s="3"/>
      <c r="AV23" s="3"/>
      <c r="AW23" s="3"/>
      <c r="AX23" s="3"/>
      <c r="AY23" s="3"/>
      <c r="AZ23" s="2">
        <v>320.0</v>
      </c>
      <c r="BA23" s="2" t="s">
        <v>216</v>
      </c>
      <c r="BB23" s="3"/>
      <c r="BC23" s="2" t="s">
        <v>231</v>
      </c>
      <c r="BD23" s="2" t="s">
        <v>231</v>
      </c>
      <c r="BE23" s="2" t="s">
        <v>201</v>
      </c>
      <c r="BF23" s="3"/>
      <c r="BG23" s="3"/>
      <c r="BH23" s="2" t="s">
        <v>129</v>
      </c>
      <c r="BI23" s="2" t="s">
        <v>321</v>
      </c>
      <c r="BJ23" s="2" t="s">
        <v>322</v>
      </c>
      <c r="BK23" s="2" t="s">
        <v>323</v>
      </c>
      <c r="BL23" s="2" t="s">
        <v>324</v>
      </c>
      <c r="BM23" s="2" t="s">
        <v>316</v>
      </c>
      <c r="BN23" s="3"/>
      <c r="BO23" s="3"/>
      <c r="BP23" s="3"/>
      <c r="BQ23" s="3"/>
      <c r="BR23" s="3"/>
      <c r="BS23" s="3"/>
      <c r="BT23" s="3"/>
      <c r="BU23" s="3"/>
      <c r="BV23" s="3"/>
      <c r="BW23" s="3"/>
      <c r="BX23" s="3"/>
      <c r="BY23" s="3"/>
      <c r="BZ23" s="3"/>
      <c r="CA23" s="3"/>
      <c r="CB23" s="3"/>
      <c r="CC23" s="3"/>
      <c r="CD23" s="3"/>
      <c r="CE23" s="3"/>
      <c r="CF23" s="3"/>
      <c r="CG23" s="3"/>
      <c r="CH23" s="2">
        <v>2.627E7</v>
      </c>
      <c r="CI23" s="2" t="s">
        <v>225</v>
      </c>
      <c r="CJ23" s="3"/>
      <c r="CK23" s="2">
        <v>2.610481297E7</v>
      </c>
      <c r="CL23" s="2">
        <v>2.627E7</v>
      </c>
      <c r="CM23" s="3"/>
      <c r="CN23" s="2">
        <v>45471.0</v>
      </c>
      <c r="CO23" s="2" t="s">
        <v>132</v>
      </c>
      <c r="CP23" s="3"/>
      <c r="CQ23" s="3"/>
      <c r="CR23" s="2" t="s">
        <v>132</v>
      </c>
      <c r="CS23" s="3"/>
      <c r="CT23" s="3"/>
      <c r="CU23" s="3"/>
      <c r="CV23" s="2" t="s">
        <v>132</v>
      </c>
      <c r="CW23" s="3"/>
      <c r="CX23" s="2">
        <v>5.0</v>
      </c>
      <c r="CY23" s="3"/>
      <c r="CZ23" s="2" t="s">
        <v>185</v>
      </c>
      <c r="DA23" s="3"/>
      <c r="DB23" s="2" t="s">
        <v>325</v>
      </c>
      <c r="DC23" s="3"/>
      <c r="DD23" s="3"/>
      <c r="DE23" s="3"/>
      <c r="DF23" s="3"/>
      <c r="DG23" s="3"/>
      <c r="DH23" s="3"/>
      <c r="DI23" s="3"/>
      <c r="DJ23" s="2">
        <v>0.0</v>
      </c>
      <c r="DK23" s="2" t="s">
        <v>226</v>
      </c>
      <c r="DL23" s="2">
        <v>2.725E8</v>
      </c>
      <c r="DM23" s="2" t="s">
        <v>225</v>
      </c>
      <c r="DN23" s="2">
        <v>2.707865069E8</v>
      </c>
      <c r="DO23" s="2">
        <v>2.725E8</v>
      </c>
      <c r="DP23" s="2">
        <v>9.65</v>
      </c>
      <c r="DQ23" s="3"/>
      <c r="DR23" s="3"/>
      <c r="DS23" s="3"/>
      <c r="DT23" s="2" t="s">
        <v>129</v>
      </c>
      <c r="DU23" s="3"/>
      <c r="DV23" s="3"/>
      <c r="DW23" s="3"/>
      <c r="DX23" s="3"/>
      <c r="DY23" s="2" t="s">
        <v>204</v>
      </c>
    </row>
    <row r="24">
      <c r="A24" s="2">
        <v>111455.0</v>
      </c>
      <c r="B24" s="2" t="s">
        <v>129</v>
      </c>
      <c r="C24" s="3"/>
      <c r="D24" s="3"/>
      <c r="E24" s="3"/>
      <c r="F24" s="3"/>
      <c r="G24" s="3"/>
      <c r="H24" s="3"/>
      <c r="I24" s="3"/>
      <c r="J24" s="2" t="s">
        <v>132</v>
      </c>
      <c r="K24" s="2" t="s">
        <v>133</v>
      </c>
      <c r="L24" s="2" t="s">
        <v>327</v>
      </c>
      <c r="M24" s="2" t="s">
        <v>328</v>
      </c>
      <c r="N24" s="2" t="s">
        <v>270</v>
      </c>
      <c r="O24" s="2" t="s">
        <v>327</v>
      </c>
      <c r="P24" s="2" t="s">
        <v>328</v>
      </c>
      <c r="Q24" s="3"/>
      <c r="R24" s="2">
        <v>2024.0</v>
      </c>
      <c r="S24" s="2">
        <v>2024.0</v>
      </c>
      <c r="T24" s="2">
        <v>2024.0</v>
      </c>
      <c r="U24" s="2" t="s">
        <v>329</v>
      </c>
      <c r="V24" s="2" t="s">
        <v>330</v>
      </c>
      <c r="W24" s="2" t="s">
        <v>331</v>
      </c>
      <c r="X24" s="2" t="s">
        <v>141</v>
      </c>
      <c r="Y24" s="2" t="s">
        <v>332</v>
      </c>
      <c r="Z24" s="2" t="s">
        <v>332</v>
      </c>
      <c r="AA24" s="3"/>
      <c r="AB24" s="2" t="s">
        <v>333</v>
      </c>
      <c r="AC24" s="2" t="s">
        <v>334</v>
      </c>
      <c r="AD24" s="3"/>
      <c r="AE24" s="3"/>
      <c r="AF24" s="2" t="s">
        <v>145</v>
      </c>
      <c r="AG24" s="3"/>
      <c r="AH24" s="3"/>
      <c r="AI24" s="3"/>
      <c r="AJ24" s="3"/>
      <c r="AK24" s="3"/>
      <c r="AL24" s="3"/>
      <c r="AM24" s="3"/>
      <c r="AN24" s="2" t="s">
        <v>147</v>
      </c>
      <c r="AO24" s="2" t="s">
        <v>335</v>
      </c>
      <c r="AP24" s="3"/>
      <c r="AQ24" s="3"/>
      <c r="AR24" s="3"/>
      <c r="AS24" s="3"/>
      <c r="AT24" s="3"/>
      <c r="AU24" s="3"/>
      <c r="AV24" s="3"/>
      <c r="AW24" s="3"/>
      <c r="AX24" s="2">
        <v>-5.872039</v>
      </c>
      <c r="AY24" s="2">
        <v>105.752454</v>
      </c>
      <c r="AZ24" s="2">
        <v>160.0</v>
      </c>
      <c r="BA24" s="2" t="s">
        <v>336</v>
      </c>
      <c r="BB24" s="3"/>
      <c r="BC24" s="2" t="s">
        <v>337</v>
      </c>
      <c r="BD24" s="2" t="s">
        <v>338</v>
      </c>
      <c r="BE24" s="2" t="s">
        <v>153</v>
      </c>
      <c r="BF24" s="3"/>
      <c r="BG24" s="3"/>
      <c r="BH24" s="2" t="s">
        <v>132</v>
      </c>
      <c r="BI24" s="3"/>
      <c r="BJ24" s="3"/>
      <c r="BK24" s="2" t="s">
        <v>339</v>
      </c>
      <c r="BL24" s="2" t="s">
        <v>180</v>
      </c>
      <c r="BM24" s="2" t="s">
        <v>327</v>
      </c>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2">
        <v>45632.0</v>
      </c>
      <c r="CO24" s="2" t="s">
        <v>132</v>
      </c>
      <c r="CP24" s="3"/>
      <c r="CQ24" s="2">
        <v>45632.0</v>
      </c>
      <c r="CR24" s="2" t="s">
        <v>132</v>
      </c>
      <c r="CS24" s="3"/>
      <c r="CT24" s="3"/>
      <c r="CU24" s="2">
        <v>45632.0</v>
      </c>
      <c r="CV24" s="2" t="s">
        <v>132</v>
      </c>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2" t="s">
        <v>162</v>
      </c>
    </row>
    <row r="25">
      <c r="A25" s="2">
        <v>111455.0</v>
      </c>
      <c r="B25" s="2" t="s">
        <v>129</v>
      </c>
      <c r="C25" s="3"/>
      <c r="D25" s="3"/>
      <c r="E25" s="3"/>
      <c r="F25" s="3"/>
      <c r="G25" s="3"/>
      <c r="H25" s="3"/>
      <c r="I25" s="3"/>
      <c r="J25" s="2" t="s">
        <v>132</v>
      </c>
      <c r="K25" s="2" t="s">
        <v>133</v>
      </c>
      <c r="L25" s="2" t="s">
        <v>327</v>
      </c>
      <c r="M25" s="2" t="s">
        <v>328</v>
      </c>
      <c r="N25" s="2" t="s">
        <v>270</v>
      </c>
      <c r="O25" s="2" t="s">
        <v>327</v>
      </c>
      <c r="P25" s="2" t="s">
        <v>328</v>
      </c>
      <c r="Q25" s="3"/>
      <c r="R25" s="2">
        <v>2024.0</v>
      </c>
      <c r="S25" s="2">
        <v>2024.0</v>
      </c>
      <c r="T25" s="2">
        <v>2024.0</v>
      </c>
      <c r="U25" s="2" t="s">
        <v>329</v>
      </c>
      <c r="V25" s="2" t="s">
        <v>330</v>
      </c>
      <c r="W25" s="2" t="s">
        <v>331</v>
      </c>
      <c r="X25" s="2" t="s">
        <v>141</v>
      </c>
      <c r="Y25" s="2" t="s">
        <v>332</v>
      </c>
      <c r="Z25" s="2" t="s">
        <v>332</v>
      </c>
      <c r="AA25" s="3"/>
      <c r="AB25" s="2" t="s">
        <v>333</v>
      </c>
      <c r="AC25" s="2" t="s">
        <v>340</v>
      </c>
      <c r="AD25" s="3"/>
      <c r="AE25" s="3"/>
      <c r="AF25" s="2" t="s">
        <v>145</v>
      </c>
      <c r="AG25" s="3"/>
      <c r="AH25" s="3"/>
      <c r="AI25" s="3"/>
      <c r="AJ25" s="3"/>
      <c r="AK25" s="3"/>
      <c r="AL25" s="3"/>
      <c r="AM25" s="3"/>
      <c r="AN25" s="2" t="s">
        <v>147</v>
      </c>
      <c r="AO25" s="2" t="s">
        <v>335</v>
      </c>
      <c r="AP25" s="3"/>
      <c r="AQ25" s="3"/>
      <c r="AR25" s="3"/>
      <c r="AS25" s="3"/>
      <c r="AT25" s="3"/>
      <c r="AU25" s="3"/>
      <c r="AV25" s="3"/>
      <c r="AW25" s="3"/>
      <c r="AX25" s="2">
        <v>-7.198333</v>
      </c>
      <c r="AY25" s="2">
        <v>112.722778</v>
      </c>
      <c r="AZ25" s="2">
        <v>160.0</v>
      </c>
      <c r="BA25" s="2" t="s">
        <v>336</v>
      </c>
      <c r="BB25" s="3"/>
      <c r="BC25" s="2" t="s">
        <v>337</v>
      </c>
      <c r="BD25" s="2" t="s">
        <v>338</v>
      </c>
      <c r="BE25" s="2" t="s">
        <v>153</v>
      </c>
      <c r="BF25" s="3"/>
      <c r="BG25" s="3"/>
      <c r="BH25" s="2" t="s">
        <v>132</v>
      </c>
      <c r="BI25" s="3"/>
      <c r="BJ25" s="3"/>
      <c r="BK25" s="2" t="s">
        <v>339</v>
      </c>
      <c r="BL25" s="2" t="s">
        <v>180</v>
      </c>
      <c r="BM25" s="2" t="s">
        <v>327</v>
      </c>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2">
        <v>45632.0</v>
      </c>
      <c r="CO25" s="2" t="s">
        <v>132</v>
      </c>
      <c r="CP25" s="3"/>
      <c r="CQ25" s="2">
        <v>45632.0</v>
      </c>
      <c r="CR25" s="2" t="s">
        <v>132</v>
      </c>
      <c r="CS25" s="3"/>
      <c r="CT25" s="3"/>
      <c r="CU25" s="2">
        <v>45632.0</v>
      </c>
      <c r="CV25" s="2" t="s">
        <v>132</v>
      </c>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2" t="s">
        <v>162</v>
      </c>
    </row>
    <row r="26">
      <c r="A26" s="2">
        <v>111455.0</v>
      </c>
      <c r="B26" s="2" t="s">
        <v>129</v>
      </c>
      <c r="C26" s="3"/>
      <c r="D26" s="3"/>
      <c r="E26" s="3"/>
      <c r="F26" s="3"/>
      <c r="G26" s="3"/>
      <c r="H26" s="3"/>
      <c r="I26" s="3"/>
      <c r="J26" s="2" t="s">
        <v>132</v>
      </c>
      <c r="K26" s="2" t="s">
        <v>133</v>
      </c>
      <c r="L26" s="2" t="s">
        <v>327</v>
      </c>
      <c r="M26" s="2" t="s">
        <v>328</v>
      </c>
      <c r="N26" s="2" t="s">
        <v>270</v>
      </c>
      <c r="O26" s="2" t="s">
        <v>327</v>
      </c>
      <c r="P26" s="2" t="s">
        <v>328</v>
      </c>
      <c r="Q26" s="3"/>
      <c r="R26" s="2">
        <v>2024.0</v>
      </c>
      <c r="S26" s="2">
        <v>2024.0</v>
      </c>
      <c r="T26" s="2">
        <v>2024.0</v>
      </c>
      <c r="U26" s="2" t="s">
        <v>329</v>
      </c>
      <c r="V26" s="2" t="s">
        <v>330</v>
      </c>
      <c r="W26" s="2" t="s">
        <v>331</v>
      </c>
      <c r="X26" s="2" t="s">
        <v>141</v>
      </c>
      <c r="Y26" s="2" t="s">
        <v>332</v>
      </c>
      <c r="Z26" s="2" t="s">
        <v>332</v>
      </c>
      <c r="AA26" s="3"/>
      <c r="AB26" s="2" t="s">
        <v>333</v>
      </c>
      <c r="AC26" s="2" t="s">
        <v>341</v>
      </c>
      <c r="AD26" s="3"/>
      <c r="AE26" s="3"/>
      <c r="AF26" s="2" t="s">
        <v>145</v>
      </c>
      <c r="AG26" s="3"/>
      <c r="AH26" s="3"/>
      <c r="AI26" s="3"/>
      <c r="AJ26" s="3"/>
      <c r="AK26" s="3"/>
      <c r="AL26" s="3"/>
      <c r="AM26" s="3"/>
      <c r="AN26" s="2" t="s">
        <v>147</v>
      </c>
      <c r="AO26" s="2" t="s">
        <v>335</v>
      </c>
      <c r="AP26" s="3"/>
      <c r="AQ26" s="3"/>
      <c r="AR26" s="3"/>
      <c r="AS26" s="3"/>
      <c r="AT26" s="3"/>
      <c r="AU26" s="3"/>
      <c r="AV26" s="3"/>
      <c r="AW26" s="3"/>
      <c r="AX26" s="2">
        <v>1.164671</v>
      </c>
      <c r="AY26" s="2">
        <v>103.999809</v>
      </c>
      <c r="AZ26" s="2">
        <v>160.0</v>
      </c>
      <c r="BA26" s="2" t="s">
        <v>336</v>
      </c>
      <c r="BB26" s="3"/>
      <c r="BC26" s="2" t="s">
        <v>337</v>
      </c>
      <c r="BD26" s="2" t="s">
        <v>338</v>
      </c>
      <c r="BE26" s="2" t="s">
        <v>153</v>
      </c>
      <c r="BF26" s="3"/>
      <c r="BG26" s="3"/>
      <c r="BH26" s="2" t="s">
        <v>132</v>
      </c>
      <c r="BI26" s="3"/>
      <c r="BJ26" s="3"/>
      <c r="BK26" s="2" t="s">
        <v>339</v>
      </c>
      <c r="BL26" s="2" t="s">
        <v>180</v>
      </c>
      <c r="BM26" s="2" t="s">
        <v>327</v>
      </c>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2">
        <v>45632.0</v>
      </c>
      <c r="CO26" s="2" t="s">
        <v>132</v>
      </c>
      <c r="CP26" s="3"/>
      <c r="CQ26" s="2">
        <v>45632.0</v>
      </c>
      <c r="CR26" s="2" t="s">
        <v>132</v>
      </c>
      <c r="CS26" s="3"/>
      <c r="CT26" s="3"/>
      <c r="CU26" s="2">
        <v>45632.0</v>
      </c>
      <c r="CV26" s="2" t="s">
        <v>132</v>
      </c>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2" t="s">
        <v>162</v>
      </c>
    </row>
    <row r="27">
      <c r="A27" s="2">
        <v>98925.0</v>
      </c>
      <c r="B27" s="2" t="s">
        <v>129</v>
      </c>
      <c r="C27" s="3"/>
      <c r="D27" s="3"/>
      <c r="E27" s="2">
        <v>1286.0</v>
      </c>
      <c r="F27" s="2" t="s">
        <v>187</v>
      </c>
      <c r="G27" s="2" t="s">
        <v>342</v>
      </c>
      <c r="H27" s="3"/>
      <c r="I27" s="3"/>
      <c r="J27" s="2" t="s">
        <v>132</v>
      </c>
      <c r="K27" s="2" t="s">
        <v>133</v>
      </c>
      <c r="L27" s="2" t="s">
        <v>343</v>
      </c>
      <c r="M27" s="2" t="s">
        <v>344</v>
      </c>
      <c r="N27" s="2" t="s">
        <v>345</v>
      </c>
      <c r="O27" s="2" t="s">
        <v>343</v>
      </c>
      <c r="P27" s="2" t="s">
        <v>344</v>
      </c>
      <c r="Q27" s="3"/>
      <c r="R27" s="2">
        <v>2023.0</v>
      </c>
      <c r="S27" s="3"/>
      <c r="T27" s="3"/>
      <c r="U27" s="2" t="s">
        <v>346</v>
      </c>
      <c r="V27" s="2" t="s">
        <v>347</v>
      </c>
      <c r="W27" s="2" t="s">
        <v>331</v>
      </c>
      <c r="X27" s="2" t="s">
        <v>170</v>
      </c>
      <c r="Y27" s="2" t="s">
        <v>142</v>
      </c>
      <c r="Z27" s="2" t="s">
        <v>142</v>
      </c>
      <c r="AA27" s="3"/>
      <c r="AB27" s="2" t="s">
        <v>348</v>
      </c>
      <c r="AC27" s="2" t="s">
        <v>320</v>
      </c>
      <c r="AD27" s="3"/>
      <c r="AE27" s="3"/>
      <c r="AF27" s="3"/>
      <c r="AG27" s="3"/>
      <c r="AH27" s="3"/>
      <c r="AI27" s="3"/>
      <c r="AJ27" s="3"/>
      <c r="AK27" s="3"/>
      <c r="AL27" s="3"/>
      <c r="AM27" s="3"/>
      <c r="AN27" s="3"/>
      <c r="AO27" s="3"/>
      <c r="AP27" s="3"/>
      <c r="AQ27" s="3"/>
      <c r="AR27" s="3"/>
      <c r="AS27" s="3"/>
      <c r="AT27" s="3"/>
      <c r="AU27" s="3"/>
      <c r="AV27" s="3"/>
      <c r="AW27" s="3"/>
      <c r="AX27" s="3"/>
      <c r="AY27" s="3"/>
      <c r="AZ27" s="2">
        <v>210.0</v>
      </c>
      <c r="BA27" s="2" t="s">
        <v>150</v>
      </c>
      <c r="BB27" s="3"/>
      <c r="BC27" s="2" t="s">
        <v>231</v>
      </c>
      <c r="BD27" s="2" t="s">
        <v>231</v>
      </c>
      <c r="BE27" s="2" t="s">
        <v>201</v>
      </c>
      <c r="BF27" s="3"/>
      <c r="BG27" s="3"/>
      <c r="BH27" s="2" t="s">
        <v>129</v>
      </c>
      <c r="BI27" s="2" t="s">
        <v>349</v>
      </c>
      <c r="BJ27" s="2" t="s">
        <v>350</v>
      </c>
      <c r="BK27" s="2" t="s">
        <v>351</v>
      </c>
      <c r="BL27" s="2" t="s">
        <v>256</v>
      </c>
      <c r="BM27" s="2" t="s">
        <v>343</v>
      </c>
      <c r="BN27" s="3"/>
      <c r="BO27" s="3"/>
      <c r="BP27" s="3"/>
      <c r="BQ27" s="3"/>
      <c r="BR27" s="3"/>
      <c r="BS27" s="3"/>
      <c r="BT27" s="3"/>
      <c r="BU27" s="3"/>
      <c r="BV27" s="3"/>
      <c r="BW27" s="3"/>
      <c r="BX27" s="3"/>
      <c r="BY27" s="3"/>
      <c r="BZ27" s="3"/>
      <c r="CA27" s="3"/>
      <c r="CB27" s="3"/>
      <c r="CC27" s="3"/>
      <c r="CD27" s="3"/>
      <c r="CE27" s="3"/>
      <c r="CF27" s="3"/>
      <c r="CG27" s="3"/>
      <c r="CH27" s="2">
        <v>4.6153846E7</v>
      </c>
      <c r="CI27" s="2" t="s">
        <v>159</v>
      </c>
      <c r="CJ27" s="2" t="s">
        <v>129</v>
      </c>
      <c r="CK27" s="2">
        <v>4.844107746E7</v>
      </c>
      <c r="CL27" s="2">
        <v>4.990470572E7</v>
      </c>
      <c r="CM27" s="3"/>
      <c r="CN27" s="2">
        <v>45020.0</v>
      </c>
      <c r="CO27" s="2" t="s">
        <v>132</v>
      </c>
      <c r="CP27" s="3"/>
      <c r="CQ27" s="3"/>
      <c r="CR27" s="2" t="s">
        <v>132</v>
      </c>
      <c r="CS27" s="3"/>
      <c r="CT27" s="3"/>
      <c r="CU27" s="3"/>
      <c r="CV27" s="2" t="s">
        <v>132</v>
      </c>
      <c r="CW27" s="3"/>
      <c r="CX27" s="2">
        <v>2.5</v>
      </c>
      <c r="CY27" s="3"/>
      <c r="CZ27" s="2" t="s">
        <v>160</v>
      </c>
      <c r="DA27" s="3"/>
      <c r="DB27" s="3"/>
      <c r="DC27" s="3"/>
      <c r="DD27" s="3"/>
      <c r="DE27" s="3"/>
      <c r="DF27" s="3"/>
      <c r="DG27" s="3"/>
      <c r="DH27" s="3"/>
      <c r="DI27" s="3"/>
      <c r="DJ27" s="3"/>
      <c r="DK27" s="2" t="s">
        <v>226</v>
      </c>
      <c r="DL27" s="2">
        <v>6.0E8</v>
      </c>
      <c r="DM27" s="2" t="s">
        <v>159</v>
      </c>
      <c r="DN27" s="2">
        <v>6.29734009E8</v>
      </c>
      <c r="DO27" s="2">
        <v>6.487611765E8</v>
      </c>
      <c r="DP27" s="2">
        <v>7.69</v>
      </c>
      <c r="DQ27" s="3"/>
      <c r="DR27" s="3"/>
      <c r="DS27" s="3"/>
      <c r="DT27" s="3"/>
      <c r="DU27" s="3"/>
      <c r="DV27" s="3"/>
      <c r="DW27" s="3"/>
      <c r="DX27" s="2" t="s">
        <v>129</v>
      </c>
      <c r="DY27" s="2" t="s">
        <v>204</v>
      </c>
    </row>
    <row r="28">
      <c r="A28" s="2">
        <v>98926.0</v>
      </c>
      <c r="B28" s="2" t="s">
        <v>129</v>
      </c>
      <c r="C28" s="3"/>
      <c r="D28" s="3"/>
      <c r="E28" s="2">
        <v>1286.0</v>
      </c>
      <c r="F28" s="2" t="s">
        <v>187</v>
      </c>
      <c r="G28" s="2" t="s">
        <v>342</v>
      </c>
      <c r="H28" s="3"/>
      <c r="I28" s="3"/>
      <c r="J28" s="2" t="s">
        <v>132</v>
      </c>
      <c r="K28" s="2" t="s">
        <v>133</v>
      </c>
      <c r="L28" s="2" t="s">
        <v>343</v>
      </c>
      <c r="M28" s="2" t="s">
        <v>344</v>
      </c>
      <c r="N28" s="2" t="s">
        <v>345</v>
      </c>
      <c r="O28" s="2" t="s">
        <v>343</v>
      </c>
      <c r="P28" s="2" t="s">
        <v>344</v>
      </c>
      <c r="Q28" s="3"/>
      <c r="R28" s="2">
        <v>2023.0</v>
      </c>
      <c r="S28" s="3"/>
      <c r="T28" s="3"/>
      <c r="U28" s="2" t="s">
        <v>352</v>
      </c>
      <c r="V28" s="2" t="s">
        <v>347</v>
      </c>
      <c r="W28" s="2" t="s">
        <v>331</v>
      </c>
      <c r="X28" s="2" t="s">
        <v>170</v>
      </c>
      <c r="Y28" s="2" t="s">
        <v>142</v>
      </c>
      <c r="Z28" s="2" t="s">
        <v>142</v>
      </c>
      <c r="AA28" s="3"/>
      <c r="AB28" s="2" t="s">
        <v>348</v>
      </c>
      <c r="AC28" s="2" t="s">
        <v>320</v>
      </c>
      <c r="AD28" s="3"/>
      <c r="AE28" s="3"/>
      <c r="AF28" s="3"/>
      <c r="AG28" s="3"/>
      <c r="AH28" s="3"/>
      <c r="AI28" s="3"/>
      <c r="AJ28" s="3"/>
      <c r="AK28" s="3"/>
      <c r="AL28" s="3"/>
      <c r="AM28" s="3"/>
      <c r="AN28" s="3"/>
      <c r="AO28" s="3"/>
      <c r="AP28" s="3"/>
      <c r="AQ28" s="3"/>
      <c r="AR28" s="3"/>
      <c r="AS28" s="3"/>
      <c r="AT28" s="3"/>
      <c r="AU28" s="3"/>
      <c r="AV28" s="3"/>
      <c r="AW28" s="3"/>
      <c r="AX28" s="3"/>
      <c r="AY28" s="3"/>
      <c r="AZ28" s="2">
        <v>210.0</v>
      </c>
      <c r="BA28" s="2" t="s">
        <v>150</v>
      </c>
      <c r="BB28" s="3"/>
      <c r="BC28" s="2" t="s">
        <v>235</v>
      </c>
      <c r="BD28" s="2" t="s">
        <v>235</v>
      </c>
      <c r="BE28" s="2" t="s">
        <v>201</v>
      </c>
      <c r="BF28" s="3"/>
      <c r="BG28" s="3"/>
      <c r="BH28" s="2" t="s">
        <v>129</v>
      </c>
      <c r="BI28" s="2" t="s">
        <v>353</v>
      </c>
      <c r="BJ28" s="2" t="s">
        <v>354</v>
      </c>
      <c r="BK28" s="2" t="s">
        <v>351</v>
      </c>
      <c r="BL28" s="2" t="s">
        <v>256</v>
      </c>
      <c r="BM28" s="2" t="s">
        <v>343</v>
      </c>
      <c r="BN28" s="3"/>
      <c r="BO28" s="3"/>
      <c r="BP28" s="3"/>
      <c r="BQ28" s="3"/>
      <c r="BR28" s="3"/>
      <c r="BS28" s="3"/>
      <c r="BT28" s="3"/>
      <c r="BU28" s="3"/>
      <c r="BV28" s="3"/>
      <c r="BW28" s="3"/>
      <c r="BX28" s="3"/>
      <c r="BY28" s="3"/>
      <c r="BZ28" s="3"/>
      <c r="CA28" s="3"/>
      <c r="CB28" s="3"/>
      <c r="CC28" s="3"/>
      <c r="CD28" s="3"/>
      <c r="CE28" s="3"/>
      <c r="CF28" s="3"/>
      <c r="CG28" s="3"/>
      <c r="CH28" s="2">
        <v>4.6153846E7</v>
      </c>
      <c r="CI28" s="2" t="s">
        <v>159</v>
      </c>
      <c r="CJ28" s="2" t="s">
        <v>129</v>
      </c>
      <c r="CK28" s="2">
        <v>4.844107746E7</v>
      </c>
      <c r="CL28" s="2">
        <v>4.990470572E7</v>
      </c>
      <c r="CM28" s="3"/>
      <c r="CN28" s="2">
        <v>45020.0</v>
      </c>
      <c r="CO28" s="2" t="s">
        <v>132</v>
      </c>
      <c r="CP28" s="3"/>
      <c r="CQ28" s="3"/>
      <c r="CR28" s="2" t="s">
        <v>132</v>
      </c>
      <c r="CS28" s="3"/>
      <c r="CT28" s="3"/>
      <c r="CU28" s="3"/>
      <c r="CV28" s="2" t="s">
        <v>132</v>
      </c>
      <c r="CW28" s="3"/>
      <c r="CX28" s="2">
        <v>2.5</v>
      </c>
      <c r="CY28" s="3"/>
      <c r="CZ28" s="2" t="s">
        <v>160</v>
      </c>
      <c r="DA28" s="3"/>
      <c r="DB28" s="3"/>
      <c r="DC28" s="3"/>
      <c r="DD28" s="3"/>
      <c r="DE28" s="3"/>
      <c r="DF28" s="3"/>
      <c r="DG28" s="3"/>
      <c r="DH28" s="3"/>
      <c r="DI28" s="3"/>
      <c r="DJ28" s="3"/>
      <c r="DK28" s="2" t="s">
        <v>226</v>
      </c>
      <c r="DL28" s="2">
        <v>6.0E8</v>
      </c>
      <c r="DM28" s="2" t="s">
        <v>159</v>
      </c>
      <c r="DN28" s="2">
        <v>6.29734009E8</v>
      </c>
      <c r="DO28" s="2">
        <v>6.487611765E8</v>
      </c>
      <c r="DP28" s="2">
        <v>7.69</v>
      </c>
      <c r="DQ28" s="3"/>
      <c r="DR28" s="3"/>
      <c r="DS28" s="3"/>
      <c r="DT28" s="3"/>
      <c r="DU28" s="3"/>
      <c r="DV28" s="3"/>
      <c r="DW28" s="3"/>
      <c r="DX28" s="2" t="s">
        <v>129</v>
      </c>
      <c r="DY28" s="2" t="s">
        <v>204</v>
      </c>
    </row>
    <row r="29">
      <c r="A29" s="2">
        <v>98927.0</v>
      </c>
      <c r="B29" s="2" t="s">
        <v>129</v>
      </c>
      <c r="C29" s="3"/>
      <c r="D29" s="3"/>
      <c r="E29" s="2">
        <v>1286.0</v>
      </c>
      <c r="F29" s="2" t="s">
        <v>163</v>
      </c>
      <c r="G29" s="2" t="s">
        <v>342</v>
      </c>
      <c r="H29" s="3"/>
      <c r="I29" s="3"/>
      <c r="J29" s="2" t="s">
        <v>132</v>
      </c>
      <c r="K29" s="2" t="s">
        <v>133</v>
      </c>
      <c r="L29" s="2" t="s">
        <v>343</v>
      </c>
      <c r="M29" s="2" t="s">
        <v>344</v>
      </c>
      <c r="N29" s="2" t="s">
        <v>345</v>
      </c>
      <c r="O29" s="2" t="s">
        <v>343</v>
      </c>
      <c r="P29" s="2" t="s">
        <v>344</v>
      </c>
      <c r="Q29" s="3"/>
      <c r="R29" s="2">
        <v>2023.0</v>
      </c>
      <c r="S29" s="3"/>
      <c r="T29" s="3"/>
      <c r="U29" s="2" t="s">
        <v>355</v>
      </c>
      <c r="V29" s="2" t="s">
        <v>347</v>
      </c>
      <c r="W29" s="2" t="s">
        <v>331</v>
      </c>
      <c r="X29" s="2" t="s">
        <v>170</v>
      </c>
      <c r="Y29" s="2" t="s">
        <v>142</v>
      </c>
      <c r="Z29" s="2" t="s">
        <v>142</v>
      </c>
      <c r="AA29" s="3"/>
      <c r="AB29" s="2" t="s">
        <v>348</v>
      </c>
      <c r="AC29" s="2" t="s">
        <v>320</v>
      </c>
      <c r="AD29" s="3"/>
      <c r="AE29" s="3"/>
      <c r="AF29" s="3"/>
      <c r="AG29" s="3"/>
      <c r="AH29" s="3"/>
      <c r="AI29" s="3"/>
      <c r="AJ29" s="3"/>
      <c r="AK29" s="3"/>
      <c r="AL29" s="3"/>
      <c r="AM29" s="3"/>
      <c r="AN29" s="3"/>
      <c r="AO29" s="3"/>
      <c r="AP29" s="3"/>
      <c r="AQ29" s="3"/>
      <c r="AR29" s="3"/>
      <c r="AS29" s="3"/>
      <c r="AT29" s="3"/>
      <c r="AU29" s="3"/>
      <c r="AV29" s="3"/>
      <c r="AW29" s="3"/>
      <c r="AX29" s="3"/>
      <c r="AY29" s="3"/>
      <c r="AZ29" s="2">
        <v>210.0</v>
      </c>
      <c r="BA29" s="2" t="s">
        <v>150</v>
      </c>
      <c r="BB29" s="3"/>
      <c r="BC29" s="2" t="s">
        <v>231</v>
      </c>
      <c r="BD29" s="2" t="s">
        <v>231</v>
      </c>
      <c r="BE29" s="2" t="s">
        <v>201</v>
      </c>
      <c r="BF29" s="3"/>
      <c r="BG29" s="3"/>
      <c r="BH29" s="2" t="s">
        <v>129</v>
      </c>
      <c r="BI29" s="2" t="s">
        <v>349</v>
      </c>
      <c r="BJ29" s="2" t="s">
        <v>350</v>
      </c>
      <c r="BK29" s="2" t="s">
        <v>351</v>
      </c>
      <c r="BL29" s="2" t="s">
        <v>256</v>
      </c>
      <c r="BM29" s="2" t="s">
        <v>343</v>
      </c>
      <c r="BN29" s="3"/>
      <c r="BO29" s="3"/>
      <c r="BP29" s="3"/>
      <c r="BQ29" s="3"/>
      <c r="BR29" s="3"/>
      <c r="BS29" s="3"/>
      <c r="BT29" s="3"/>
      <c r="BU29" s="3"/>
      <c r="BV29" s="3"/>
      <c r="BW29" s="3"/>
      <c r="BX29" s="3"/>
      <c r="BY29" s="3"/>
      <c r="BZ29" s="3"/>
      <c r="CA29" s="3"/>
      <c r="CB29" s="3"/>
      <c r="CC29" s="3"/>
      <c r="CD29" s="3"/>
      <c r="CE29" s="3"/>
      <c r="CF29" s="3"/>
      <c r="CG29" s="3"/>
      <c r="CH29" s="2">
        <v>4.7692307E7</v>
      </c>
      <c r="CI29" s="2" t="s">
        <v>225</v>
      </c>
      <c r="CJ29" s="2" t="s">
        <v>129</v>
      </c>
      <c r="CK29" s="2">
        <v>4.629356499E7</v>
      </c>
      <c r="CL29" s="2">
        <v>4.7692307E7</v>
      </c>
      <c r="CM29" s="3"/>
      <c r="CN29" s="2">
        <v>45020.0</v>
      </c>
      <c r="CO29" s="2" t="s">
        <v>132</v>
      </c>
      <c r="CP29" s="3"/>
      <c r="CQ29" s="3"/>
      <c r="CR29" s="2" t="s">
        <v>132</v>
      </c>
      <c r="CS29" s="3"/>
      <c r="CT29" s="3"/>
      <c r="CU29" s="3"/>
      <c r="CV29" s="2" t="s">
        <v>132</v>
      </c>
      <c r="CW29" s="3"/>
      <c r="CX29" s="2">
        <v>2.5</v>
      </c>
      <c r="CY29" s="3"/>
      <c r="CZ29" s="2" t="s">
        <v>160</v>
      </c>
      <c r="DA29" s="3"/>
      <c r="DB29" s="3"/>
      <c r="DC29" s="3"/>
      <c r="DD29" s="3"/>
      <c r="DE29" s="3"/>
      <c r="DF29" s="3"/>
      <c r="DG29" s="3"/>
      <c r="DH29" s="3"/>
      <c r="DI29" s="3"/>
      <c r="DJ29" s="3"/>
      <c r="DK29" s="2" t="s">
        <v>226</v>
      </c>
      <c r="DL29" s="2">
        <v>6.2E8</v>
      </c>
      <c r="DM29" s="2" t="s">
        <v>225</v>
      </c>
      <c r="DN29" s="2">
        <v>6.018163536E8</v>
      </c>
      <c r="DO29" s="2">
        <v>6.2E8</v>
      </c>
      <c r="DP29" s="2">
        <v>7.69</v>
      </c>
      <c r="DQ29" s="3"/>
      <c r="DR29" s="3"/>
      <c r="DS29" s="3"/>
      <c r="DT29" s="3"/>
      <c r="DU29" s="3"/>
      <c r="DV29" s="3"/>
      <c r="DW29" s="3"/>
      <c r="DX29" s="2" t="s">
        <v>129</v>
      </c>
      <c r="DY29" s="2" t="s">
        <v>204</v>
      </c>
    </row>
    <row r="30">
      <c r="A30" s="2">
        <v>98928.0</v>
      </c>
      <c r="B30" s="2" t="s">
        <v>129</v>
      </c>
      <c r="C30" s="3"/>
      <c r="D30" s="3"/>
      <c r="E30" s="2">
        <v>1286.0</v>
      </c>
      <c r="F30" s="2" t="s">
        <v>163</v>
      </c>
      <c r="G30" s="2" t="s">
        <v>342</v>
      </c>
      <c r="H30" s="3"/>
      <c r="I30" s="3"/>
      <c r="J30" s="2" t="s">
        <v>132</v>
      </c>
      <c r="K30" s="2" t="s">
        <v>133</v>
      </c>
      <c r="L30" s="2" t="s">
        <v>343</v>
      </c>
      <c r="M30" s="2" t="s">
        <v>344</v>
      </c>
      <c r="N30" s="2" t="s">
        <v>345</v>
      </c>
      <c r="O30" s="2" t="s">
        <v>343</v>
      </c>
      <c r="P30" s="2" t="s">
        <v>344</v>
      </c>
      <c r="Q30" s="3"/>
      <c r="R30" s="2">
        <v>2023.0</v>
      </c>
      <c r="S30" s="3"/>
      <c r="T30" s="3"/>
      <c r="U30" s="2" t="s">
        <v>356</v>
      </c>
      <c r="V30" s="2" t="s">
        <v>347</v>
      </c>
      <c r="W30" s="2" t="s">
        <v>331</v>
      </c>
      <c r="X30" s="2" t="s">
        <v>170</v>
      </c>
      <c r="Y30" s="2" t="s">
        <v>142</v>
      </c>
      <c r="Z30" s="2" t="s">
        <v>142</v>
      </c>
      <c r="AA30" s="3"/>
      <c r="AB30" s="2" t="s">
        <v>348</v>
      </c>
      <c r="AC30" s="2" t="s">
        <v>320</v>
      </c>
      <c r="AD30" s="3"/>
      <c r="AE30" s="3"/>
      <c r="AF30" s="3"/>
      <c r="AG30" s="3"/>
      <c r="AH30" s="3"/>
      <c r="AI30" s="3"/>
      <c r="AJ30" s="3"/>
      <c r="AK30" s="3"/>
      <c r="AL30" s="3"/>
      <c r="AM30" s="3"/>
      <c r="AN30" s="3"/>
      <c r="AO30" s="3"/>
      <c r="AP30" s="3"/>
      <c r="AQ30" s="3"/>
      <c r="AR30" s="3"/>
      <c r="AS30" s="3"/>
      <c r="AT30" s="3"/>
      <c r="AU30" s="3"/>
      <c r="AV30" s="3"/>
      <c r="AW30" s="3"/>
      <c r="AX30" s="3"/>
      <c r="AY30" s="3"/>
      <c r="AZ30" s="2">
        <v>210.0</v>
      </c>
      <c r="BA30" s="2" t="s">
        <v>150</v>
      </c>
      <c r="BB30" s="3"/>
      <c r="BC30" s="2" t="s">
        <v>235</v>
      </c>
      <c r="BD30" s="2" t="s">
        <v>235</v>
      </c>
      <c r="BE30" s="2" t="s">
        <v>201</v>
      </c>
      <c r="BF30" s="3"/>
      <c r="BG30" s="3"/>
      <c r="BH30" s="2" t="s">
        <v>129</v>
      </c>
      <c r="BI30" s="2" t="s">
        <v>353</v>
      </c>
      <c r="BJ30" s="2" t="s">
        <v>354</v>
      </c>
      <c r="BK30" s="2" t="s">
        <v>351</v>
      </c>
      <c r="BL30" s="2" t="s">
        <v>256</v>
      </c>
      <c r="BM30" s="2" t="s">
        <v>343</v>
      </c>
      <c r="BN30" s="3"/>
      <c r="BO30" s="3"/>
      <c r="BP30" s="3"/>
      <c r="BQ30" s="3"/>
      <c r="BR30" s="3"/>
      <c r="BS30" s="3"/>
      <c r="BT30" s="3"/>
      <c r="BU30" s="3"/>
      <c r="BV30" s="3"/>
      <c r="BW30" s="3"/>
      <c r="BX30" s="3"/>
      <c r="BY30" s="3"/>
      <c r="BZ30" s="3"/>
      <c r="CA30" s="3"/>
      <c r="CB30" s="3"/>
      <c r="CC30" s="3"/>
      <c r="CD30" s="3"/>
      <c r="CE30" s="3"/>
      <c r="CF30" s="3"/>
      <c r="CG30" s="3"/>
      <c r="CH30" s="2">
        <v>4.7692307E7</v>
      </c>
      <c r="CI30" s="2" t="s">
        <v>225</v>
      </c>
      <c r="CJ30" s="2" t="s">
        <v>129</v>
      </c>
      <c r="CK30" s="2">
        <v>4.629356499E7</v>
      </c>
      <c r="CL30" s="2">
        <v>4.7692307E7</v>
      </c>
      <c r="CM30" s="3"/>
      <c r="CN30" s="2">
        <v>45020.0</v>
      </c>
      <c r="CO30" s="2" t="s">
        <v>132</v>
      </c>
      <c r="CP30" s="3"/>
      <c r="CQ30" s="3"/>
      <c r="CR30" s="2" t="s">
        <v>132</v>
      </c>
      <c r="CS30" s="3"/>
      <c r="CT30" s="3"/>
      <c r="CU30" s="3"/>
      <c r="CV30" s="2" t="s">
        <v>132</v>
      </c>
      <c r="CW30" s="3"/>
      <c r="CX30" s="2">
        <v>2.5</v>
      </c>
      <c r="CY30" s="3"/>
      <c r="CZ30" s="2" t="s">
        <v>160</v>
      </c>
      <c r="DA30" s="3"/>
      <c r="DB30" s="3"/>
      <c r="DC30" s="3"/>
      <c r="DD30" s="3"/>
      <c r="DE30" s="3"/>
      <c r="DF30" s="3"/>
      <c r="DG30" s="3"/>
      <c r="DH30" s="3"/>
      <c r="DI30" s="3"/>
      <c r="DJ30" s="3"/>
      <c r="DK30" s="2" t="s">
        <v>226</v>
      </c>
      <c r="DL30" s="2">
        <v>6.2E8</v>
      </c>
      <c r="DM30" s="2" t="s">
        <v>225</v>
      </c>
      <c r="DN30" s="2">
        <v>6.018163536E8</v>
      </c>
      <c r="DO30" s="2">
        <v>6.2E8</v>
      </c>
      <c r="DP30" s="2">
        <v>7.69</v>
      </c>
      <c r="DQ30" s="3"/>
      <c r="DR30" s="3"/>
      <c r="DS30" s="3"/>
      <c r="DT30" s="3"/>
      <c r="DU30" s="3"/>
      <c r="DV30" s="3"/>
      <c r="DW30" s="3"/>
      <c r="DX30" s="2" t="s">
        <v>129</v>
      </c>
      <c r="DY30" s="2" t="s">
        <v>204</v>
      </c>
    </row>
    <row r="31">
      <c r="A31" s="2">
        <v>98929.0</v>
      </c>
      <c r="B31" s="2" t="s">
        <v>129</v>
      </c>
      <c r="C31" s="3"/>
      <c r="D31" s="3"/>
      <c r="E31" s="2">
        <v>1286.0</v>
      </c>
      <c r="F31" s="2" t="s">
        <v>357</v>
      </c>
      <c r="G31" s="2" t="s">
        <v>342</v>
      </c>
      <c r="H31" s="3"/>
      <c r="I31" s="3"/>
      <c r="J31" s="2" t="s">
        <v>132</v>
      </c>
      <c r="K31" s="2" t="s">
        <v>133</v>
      </c>
      <c r="L31" s="2" t="s">
        <v>343</v>
      </c>
      <c r="M31" s="2" t="s">
        <v>344</v>
      </c>
      <c r="N31" s="2" t="s">
        <v>345</v>
      </c>
      <c r="O31" s="2" t="s">
        <v>343</v>
      </c>
      <c r="P31" s="2" t="s">
        <v>344</v>
      </c>
      <c r="Q31" s="3"/>
      <c r="R31" s="2">
        <v>2023.0</v>
      </c>
      <c r="S31" s="3"/>
      <c r="T31" s="3"/>
      <c r="U31" s="2" t="s">
        <v>358</v>
      </c>
      <c r="V31" s="2" t="s">
        <v>347</v>
      </c>
      <c r="W31" s="2" t="s">
        <v>331</v>
      </c>
      <c r="X31" s="2" t="s">
        <v>170</v>
      </c>
      <c r="Y31" s="2" t="s">
        <v>142</v>
      </c>
      <c r="Z31" s="2" t="s">
        <v>142</v>
      </c>
      <c r="AA31" s="3"/>
      <c r="AB31" s="2" t="s">
        <v>348</v>
      </c>
      <c r="AC31" s="2" t="s">
        <v>320</v>
      </c>
      <c r="AD31" s="3"/>
      <c r="AE31" s="3"/>
      <c r="AF31" s="3"/>
      <c r="AG31" s="3"/>
      <c r="AH31" s="3"/>
      <c r="AI31" s="3"/>
      <c r="AJ31" s="3"/>
      <c r="AK31" s="3"/>
      <c r="AL31" s="3"/>
      <c r="AM31" s="3"/>
      <c r="AN31" s="3"/>
      <c r="AO31" s="3"/>
      <c r="AP31" s="3"/>
      <c r="AQ31" s="3"/>
      <c r="AR31" s="3"/>
      <c r="AS31" s="3"/>
      <c r="AT31" s="3"/>
      <c r="AU31" s="3"/>
      <c r="AV31" s="3"/>
      <c r="AW31" s="3"/>
      <c r="AX31" s="3"/>
      <c r="AY31" s="3"/>
      <c r="AZ31" s="2">
        <v>210.0</v>
      </c>
      <c r="BA31" s="2" t="s">
        <v>150</v>
      </c>
      <c r="BB31" s="3"/>
      <c r="BC31" s="2" t="s">
        <v>231</v>
      </c>
      <c r="BD31" s="2" t="s">
        <v>231</v>
      </c>
      <c r="BE31" s="2" t="s">
        <v>201</v>
      </c>
      <c r="BF31" s="3"/>
      <c r="BG31" s="3"/>
      <c r="BH31" s="2" t="s">
        <v>129</v>
      </c>
      <c r="BI31" s="2" t="s">
        <v>349</v>
      </c>
      <c r="BJ31" s="2" t="s">
        <v>350</v>
      </c>
      <c r="BK31" s="2" t="s">
        <v>351</v>
      </c>
      <c r="BL31" s="2" t="s">
        <v>256</v>
      </c>
      <c r="BM31" s="2" t="s">
        <v>343</v>
      </c>
      <c r="BN31" s="3"/>
      <c r="BO31" s="3"/>
      <c r="BP31" s="3"/>
      <c r="BQ31" s="3"/>
      <c r="BR31" s="3"/>
      <c r="BS31" s="3"/>
      <c r="BT31" s="3"/>
      <c r="BU31" s="3"/>
      <c r="BV31" s="3"/>
      <c r="BW31" s="3"/>
      <c r="BX31" s="3"/>
      <c r="BY31" s="3"/>
      <c r="BZ31" s="3"/>
      <c r="CA31" s="3"/>
      <c r="CB31" s="3"/>
      <c r="CC31" s="3"/>
      <c r="CD31" s="3"/>
      <c r="CE31" s="3"/>
      <c r="CF31" s="3"/>
      <c r="CG31" s="3"/>
      <c r="CH31" s="2">
        <v>2.20230769E8</v>
      </c>
      <c r="CI31" s="2" t="s">
        <v>359</v>
      </c>
      <c r="CJ31" s="2" t="s">
        <v>129</v>
      </c>
      <c r="CK31" s="2">
        <v>5.820085468E7</v>
      </c>
      <c r="CL31" s="2">
        <v>5.995937081E7</v>
      </c>
      <c r="CM31" s="3"/>
      <c r="CN31" s="2">
        <v>45020.0</v>
      </c>
      <c r="CO31" s="2" t="s">
        <v>132</v>
      </c>
      <c r="CP31" s="3"/>
      <c r="CQ31" s="3"/>
      <c r="CR31" s="2" t="s">
        <v>132</v>
      </c>
      <c r="CS31" s="3"/>
      <c r="CT31" s="3"/>
      <c r="CU31" s="3"/>
      <c r="CV31" s="2" t="s">
        <v>132</v>
      </c>
      <c r="CW31" s="3"/>
      <c r="CX31" s="2">
        <v>2.5</v>
      </c>
      <c r="CY31" s="3"/>
      <c r="CZ31" s="2" t="s">
        <v>160</v>
      </c>
      <c r="DA31" s="3"/>
      <c r="DB31" s="3"/>
      <c r="DC31" s="3"/>
      <c r="DD31" s="3"/>
      <c r="DE31" s="3"/>
      <c r="DF31" s="3"/>
      <c r="DG31" s="3"/>
      <c r="DH31" s="3"/>
      <c r="DI31" s="3"/>
      <c r="DJ31" s="3"/>
      <c r="DK31" s="2" t="s">
        <v>226</v>
      </c>
      <c r="DL31" s="2">
        <v>2.863E9</v>
      </c>
      <c r="DM31" s="2" t="s">
        <v>359</v>
      </c>
      <c r="DN31" s="2">
        <v>7.566111117E8</v>
      </c>
      <c r="DO31" s="2">
        <v>7.794718214E8</v>
      </c>
      <c r="DP31" s="2">
        <v>7.69</v>
      </c>
      <c r="DQ31" s="3"/>
      <c r="DR31" s="3"/>
      <c r="DS31" s="3"/>
      <c r="DT31" s="3"/>
      <c r="DU31" s="3"/>
      <c r="DV31" s="3"/>
      <c r="DW31" s="3"/>
      <c r="DX31" s="2" t="s">
        <v>129</v>
      </c>
      <c r="DY31" s="2" t="s">
        <v>204</v>
      </c>
    </row>
    <row r="32">
      <c r="A32" s="2">
        <v>98930.0</v>
      </c>
      <c r="B32" s="2" t="s">
        <v>129</v>
      </c>
      <c r="C32" s="3"/>
      <c r="D32" s="3"/>
      <c r="E32" s="2">
        <v>1286.0</v>
      </c>
      <c r="F32" s="2" t="s">
        <v>357</v>
      </c>
      <c r="G32" s="2" t="s">
        <v>342</v>
      </c>
      <c r="H32" s="3"/>
      <c r="I32" s="3"/>
      <c r="J32" s="2" t="s">
        <v>132</v>
      </c>
      <c r="K32" s="2" t="s">
        <v>133</v>
      </c>
      <c r="L32" s="2" t="s">
        <v>343</v>
      </c>
      <c r="M32" s="2" t="s">
        <v>344</v>
      </c>
      <c r="N32" s="2" t="s">
        <v>345</v>
      </c>
      <c r="O32" s="2" t="s">
        <v>343</v>
      </c>
      <c r="P32" s="2" t="s">
        <v>344</v>
      </c>
      <c r="Q32" s="3"/>
      <c r="R32" s="2">
        <v>2023.0</v>
      </c>
      <c r="S32" s="3"/>
      <c r="T32" s="3"/>
      <c r="U32" s="2" t="s">
        <v>360</v>
      </c>
      <c r="V32" s="2" t="s">
        <v>347</v>
      </c>
      <c r="W32" s="2" t="s">
        <v>331</v>
      </c>
      <c r="X32" s="2" t="s">
        <v>170</v>
      </c>
      <c r="Y32" s="2" t="s">
        <v>142</v>
      </c>
      <c r="Z32" s="2" t="s">
        <v>142</v>
      </c>
      <c r="AA32" s="3"/>
      <c r="AB32" s="2" t="s">
        <v>348</v>
      </c>
      <c r="AC32" s="2" t="s">
        <v>320</v>
      </c>
      <c r="AD32" s="3"/>
      <c r="AE32" s="3"/>
      <c r="AF32" s="3"/>
      <c r="AG32" s="3"/>
      <c r="AH32" s="3"/>
      <c r="AI32" s="3"/>
      <c r="AJ32" s="3"/>
      <c r="AK32" s="3"/>
      <c r="AL32" s="3"/>
      <c r="AM32" s="3"/>
      <c r="AN32" s="3"/>
      <c r="AO32" s="3"/>
      <c r="AP32" s="3"/>
      <c r="AQ32" s="3"/>
      <c r="AR32" s="3"/>
      <c r="AS32" s="3"/>
      <c r="AT32" s="3"/>
      <c r="AU32" s="3"/>
      <c r="AV32" s="3"/>
      <c r="AW32" s="3"/>
      <c r="AX32" s="3"/>
      <c r="AY32" s="3"/>
      <c r="AZ32" s="2">
        <v>210.0</v>
      </c>
      <c r="BA32" s="2" t="s">
        <v>150</v>
      </c>
      <c r="BB32" s="3"/>
      <c r="BC32" s="2" t="s">
        <v>235</v>
      </c>
      <c r="BD32" s="2" t="s">
        <v>235</v>
      </c>
      <c r="BE32" s="2" t="s">
        <v>201</v>
      </c>
      <c r="BF32" s="3"/>
      <c r="BG32" s="3"/>
      <c r="BH32" s="2" t="s">
        <v>129</v>
      </c>
      <c r="BI32" s="2" t="s">
        <v>353</v>
      </c>
      <c r="BJ32" s="2" t="s">
        <v>354</v>
      </c>
      <c r="BK32" s="2" t="s">
        <v>351</v>
      </c>
      <c r="BL32" s="2" t="s">
        <v>256</v>
      </c>
      <c r="BM32" s="2" t="s">
        <v>343</v>
      </c>
      <c r="BN32" s="3"/>
      <c r="BO32" s="3"/>
      <c r="BP32" s="3"/>
      <c r="BQ32" s="3"/>
      <c r="BR32" s="3"/>
      <c r="BS32" s="3"/>
      <c r="BT32" s="3"/>
      <c r="BU32" s="3"/>
      <c r="BV32" s="3"/>
      <c r="BW32" s="3"/>
      <c r="BX32" s="3"/>
      <c r="BY32" s="3"/>
      <c r="BZ32" s="3"/>
      <c r="CA32" s="3"/>
      <c r="CB32" s="3"/>
      <c r="CC32" s="3"/>
      <c r="CD32" s="3"/>
      <c r="CE32" s="3"/>
      <c r="CF32" s="3"/>
      <c r="CG32" s="3"/>
      <c r="CH32" s="2">
        <v>2.20230769E8</v>
      </c>
      <c r="CI32" s="2" t="s">
        <v>359</v>
      </c>
      <c r="CJ32" s="2" t="s">
        <v>129</v>
      </c>
      <c r="CK32" s="2">
        <v>5.820085468E7</v>
      </c>
      <c r="CL32" s="2">
        <v>5.995937081E7</v>
      </c>
      <c r="CM32" s="3"/>
      <c r="CN32" s="2">
        <v>45020.0</v>
      </c>
      <c r="CO32" s="2" t="s">
        <v>132</v>
      </c>
      <c r="CP32" s="3"/>
      <c r="CQ32" s="3"/>
      <c r="CR32" s="2" t="s">
        <v>132</v>
      </c>
      <c r="CS32" s="3"/>
      <c r="CT32" s="3"/>
      <c r="CU32" s="3"/>
      <c r="CV32" s="2" t="s">
        <v>132</v>
      </c>
      <c r="CW32" s="3"/>
      <c r="CX32" s="2">
        <v>2.5</v>
      </c>
      <c r="CY32" s="3"/>
      <c r="CZ32" s="2" t="s">
        <v>160</v>
      </c>
      <c r="DA32" s="3"/>
      <c r="DB32" s="3"/>
      <c r="DC32" s="3"/>
      <c r="DD32" s="3"/>
      <c r="DE32" s="3"/>
      <c r="DF32" s="3"/>
      <c r="DG32" s="3"/>
      <c r="DH32" s="3"/>
      <c r="DI32" s="3"/>
      <c r="DJ32" s="3"/>
      <c r="DK32" s="2" t="s">
        <v>226</v>
      </c>
      <c r="DL32" s="2">
        <v>2.863E9</v>
      </c>
      <c r="DM32" s="2" t="s">
        <v>359</v>
      </c>
      <c r="DN32" s="2">
        <v>7.566111117E8</v>
      </c>
      <c r="DO32" s="2">
        <v>7.794718214E8</v>
      </c>
      <c r="DP32" s="2">
        <v>7.69</v>
      </c>
      <c r="DQ32" s="3"/>
      <c r="DR32" s="3"/>
      <c r="DS32" s="3"/>
      <c r="DT32" s="3"/>
      <c r="DU32" s="3"/>
      <c r="DV32" s="3"/>
      <c r="DW32" s="3"/>
      <c r="DX32" s="2" t="s">
        <v>129</v>
      </c>
      <c r="DY32" s="2" t="s">
        <v>204</v>
      </c>
    </row>
    <row r="33">
      <c r="A33" s="2">
        <v>102650.0</v>
      </c>
      <c r="B33" s="2" t="s">
        <v>129</v>
      </c>
      <c r="C33" s="3"/>
      <c r="D33" s="3"/>
      <c r="E33" s="2">
        <v>7674.0</v>
      </c>
      <c r="F33" s="3"/>
      <c r="G33" s="2" t="s">
        <v>361</v>
      </c>
      <c r="H33" s="3"/>
      <c r="I33" s="3"/>
      <c r="J33" s="2" t="s">
        <v>132</v>
      </c>
      <c r="K33" s="2" t="s">
        <v>133</v>
      </c>
      <c r="L33" s="2" t="s">
        <v>362</v>
      </c>
      <c r="M33" s="2" t="s">
        <v>363</v>
      </c>
      <c r="N33" s="2" t="s">
        <v>167</v>
      </c>
      <c r="O33" s="2" t="s">
        <v>362</v>
      </c>
      <c r="P33" s="2" t="s">
        <v>363</v>
      </c>
      <c r="Q33" s="3"/>
      <c r="R33" s="2">
        <v>2023.0</v>
      </c>
      <c r="S33" s="3"/>
      <c r="T33" s="3"/>
      <c r="U33" s="2" t="s">
        <v>361</v>
      </c>
      <c r="V33" s="2" t="s">
        <v>364</v>
      </c>
      <c r="W33" s="2" t="s">
        <v>140</v>
      </c>
      <c r="X33" s="2" t="s">
        <v>170</v>
      </c>
      <c r="Y33" s="2" t="s">
        <v>142</v>
      </c>
      <c r="Z33" s="2" t="s">
        <v>142</v>
      </c>
      <c r="AA33" s="2">
        <v>0.25</v>
      </c>
      <c r="AB33" s="2" t="s">
        <v>171</v>
      </c>
      <c r="AC33" s="2" t="s">
        <v>365</v>
      </c>
      <c r="AD33" s="2" t="s">
        <v>366</v>
      </c>
      <c r="AE33" s="3"/>
      <c r="AF33" s="3"/>
      <c r="AG33" s="3"/>
      <c r="AH33" s="2" t="s">
        <v>145</v>
      </c>
      <c r="AI33" s="2" t="s">
        <v>145</v>
      </c>
      <c r="AJ33" s="2" t="s">
        <v>367</v>
      </c>
      <c r="AK33" s="2" t="s">
        <v>145</v>
      </c>
      <c r="AL33" s="2" t="s">
        <v>367</v>
      </c>
      <c r="AM33" s="3"/>
      <c r="AN33" s="2" t="s">
        <v>147</v>
      </c>
      <c r="AO33" s="3"/>
      <c r="AP33" s="3"/>
      <c r="AQ33" s="3"/>
      <c r="AR33" s="3"/>
      <c r="AS33" s="3"/>
      <c r="AT33" s="3"/>
      <c r="AU33" s="3"/>
      <c r="AV33" s="3"/>
      <c r="AW33" s="3"/>
      <c r="AX33" s="2">
        <v>-25.505188</v>
      </c>
      <c r="AY33" s="2">
        <v>-48.500498</v>
      </c>
      <c r="AZ33" s="2">
        <v>210.0</v>
      </c>
      <c r="BA33" s="2" t="s">
        <v>150</v>
      </c>
      <c r="BB33" s="3"/>
      <c r="BC33" s="2" t="s">
        <v>200</v>
      </c>
      <c r="BD33" s="2" t="s">
        <v>368</v>
      </c>
      <c r="BE33" s="2" t="s">
        <v>201</v>
      </c>
      <c r="BF33" s="2" t="s">
        <v>129</v>
      </c>
      <c r="BG33" s="2" t="s">
        <v>362</v>
      </c>
      <c r="BH33" s="2" t="s">
        <v>132</v>
      </c>
      <c r="BI33" s="3"/>
      <c r="BJ33" s="3"/>
      <c r="BK33" s="2" t="s">
        <v>369</v>
      </c>
      <c r="BL33" s="2" t="s">
        <v>222</v>
      </c>
      <c r="BM33" s="2" t="s">
        <v>362</v>
      </c>
      <c r="BN33" s="3"/>
      <c r="BO33" s="3"/>
      <c r="BP33" s="3"/>
      <c r="BQ33" s="2" t="s">
        <v>129</v>
      </c>
      <c r="BR33" s="3"/>
      <c r="BS33" s="3"/>
      <c r="BT33" s="3"/>
      <c r="BU33" s="3"/>
      <c r="BV33" s="3"/>
      <c r="BW33" s="3"/>
      <c r="BX33" s="3"/>
      <c r="BY33" s="3"/>
      <c r="BZ33" s="3"/>
      <c r="CA33" s="3"/>
      <c r="CB33" s="3"/>
      <c r="CC33" s="3"/>
      <c r="CD33" s="3"/>
      <c r="CE33" s="3"/>
      <c r="CF33" s="3"/>
      <c r="CG33" s="3"/>
      <c r="CH33" s="2">
        <v>8.0E7</v>
      </c>
      <c r="CI33" s="2" t="s">
        <v>370</v>
      </c>
      <c r="CJ33" s="3"/>
      <c r="CK33" s="2">
        <v>1.554917349E7</v>
      </c>
      <c r="CL33" s="2">
        <v>1.60189857E7</v>
      </c>
      <c r="CM33" s="3"/>
      <c r="CN33" s="2">
        <v>45133.0</v>
      </c>
      <c r="CO33" s="2" t="s">
        <v>129</v>
      </c>
      <c r="CP33" s="3"/>
      <c r="CQ33" s="3"/>
      <c r="CR33" s="2" t="s">
        <v>132</v>
      </c>
      <c r="CS33" s="3"/>
      <c r="CT33" s="3"/>
      <c r="CU33" s="3"/>
      <c r="CV33" s="2" t="s">
        <v>132</v>
      </c>
      <c r="CW33" s="3"/>
      <c r="CX33" s="2">
        <v>1.0</v>
      </c>
      <c r="CY33" s="3"/>
      <c r="CZ33" s="2" t="s">
        <v>185</v>
      </c>
      <c r="DA33" s="3"/>
      <c r="DB33" s="2" t="s">
        <v>371</v>
      </c>
      <c r="DC33" s="3"/>
      <c r="DD33" s="3"/>
      <c r="DE33" s="3"/>
      <c r="DF33" s="3"/>
      <c r="DG33" s="3"/>
      <c r="DH33" s="2">
        <v>0.0</v>
      </c>
      <c r="DI33" s="2">
        <v>0.0</v>
      </c>
      <c r="DJ33" s="2">
        <v>0.0</v>
      </c>
      <c r="DK33" s="2" t="s">
        <v>161</v>
      </c>
      <c r="DL33" s="3"/>
      <c r="DM33" s="3"/>
      <c r="DN33" s="3"/>
      <c r="DO33" s="3"/>
      <c r="DP33" s="3"/>
      <c r="DQ33" s="3"/>
      <c r="DR33" s="3"/>
      <c r="DS33" s="3"/>
      <c r="DT33" s="3"/>
      <c r="DU33" s="3"/>
      <c r="DV33" s="3"/>
      <c r="DW33" s="3"/>
      <c r="DX33" s="3"/>
      <c r="DY33" s="2" t="s">
        <v>162</v>
      </c>
    </row>
    <row r="34">
      <c r="A34" s="2">
        <v>102605.0</v>
      </c>
      <c r="B34" s="2" t="s">
        <v>132</v>
      </c>
      <c r="C34" s="2">
        <v>4579.0</v>
      </c>
      <c r="D34" s="2" t="s">
        <v>205</v>
      </c>
      <c r="E34" s="2">
        <v>9371.0</v>
      </c>
      <c r="F34" s="3"/>
      <c r="G34" s="2" t="s">
        <v>372</v>
      </c>
      <c r="H34" s="3"/>
      <c r="I34" s="3"/>
      <c r="J34" s="2" t="s">
        <v>132</v>
      </c>
      <c r="K34" s="2" t="s">
        <v>133</v>
      </c>
      <c r="L34" s="2" t="s">
        <v>207</v>
      </c>
      <c r="M34" s="2" t="s">
        <v>208</v>
      </c>
      <c r="N34" s="2" t="s">
        <v>136</v>
      </c>
      <c r="O34" s="2" t="s">
        <v>133</v>
      </c>
      <c r="P34" s="2" t="s">
        <v>373</v>
      </c>
      <c r="Q34" s="3"/>
      <c r="R34" s="2">
        <v>2023.0</v>
      </c>
      <c r="S34" s="2">
        <v>2023.0</v>
      </c>
      <c r="T34" s="3"/>
      <c r="U34" s="2" t="s">
        <v>374</v>
      </c>
      <c r="V34" s="2" t="s">
        <v>375</v>
      </c>
      <c r="W34" s="2" t="s">
        <v>213</v>
      </c>
      <c r="X34" s="2" t="s">
        <v>170</v>
      </c>
      <c r="Y34" s="2" t="s">
        <v>142</v>
      </c>
      <c r="Z34" s="2" t="s">
        <v>142</v>
      </c>
      <c r="AA34" s="2">
        <v>0.25</v>
      </c>
      <c r="AB34" s="2" t="s">
        <v>171</v>
      </c>
      <c r="AC34" s="2" t="s">
        <v>214</v>
      </c>
      <c r="AD34" s="3"/>
      <c r="AE34" s="2" t="s">
        <v>145</v>
      </c>
      <c r="AF34" s="3"/>
      <c r="AG34" s="3"/>
      <c r="AH34" s="3"/>
      <c r="AI34" s="3"/>
      <c r="AJ34" s="3"/>
      <c r="AK34" s="3"/>
      <c r="AL34" s="3"/>
      <c r="AM34" s="2" t="s">
        <v>215</v>
      </c>
      <c r="AN34" s="2" t="s">
        <v>147</v>
      </c>
      <c r="AO34" s="3"/>
      <c r="AP34" s="3"/>
      <c r="AQ34" s="3"/>
      <c r="AR34" s="3"/>
      <c r="AS34" s="3"/>
      <c r="AT34" s="3"/>
      <c r="AU34" s="3"/>
      <c r="AV34" s="3"/>
      <c r="AW34" s="3"/>
      <c r="AX34" s="2">
        <v>9.43077</v>
      </c>
      <c r="AY34" s="2">
        <v>-13.38255</v>
      </c>
      <c r="AZ34" s="2">
        <v>320.0</v>
      </c>
      <c r="BA34" s="2" t="s">
        <v>216</v>
      </c>
      <c r="BB34" s="3"/>
      <c r="BC34" s="2" t="s">
        <v>217</v>
      </c>
      <c r="BD34" s="2" t="s">
        <v>217</v>
      </c>
      <c r="BE34" s="2" t="s">
        <v>218</v>
      </c>
      <c r="BF34" s="3"/>
      <c r="BG34" s="3"/>
      <c r="BH34" s="2" t="s">
        <v>129</v>
      </c>
      <c r="BI34" s="2" t="s">
        <v>376</v>
      </c>
      <c r="BJ34" s="2" t="s">
        <v>377</v>
      </c>
      <c r="BK34" s="2" t="s">
        <v>378</v>
      </c>
      <c r="BL34" s="2" t="s">
        <v>222</v>
      </c>
      <c r="BM34" s="2" t="s">
        <v>133</v>
      </c>
      <c r="BN34" s="3"/>
      <c r="BO34" s="3"/>
      <c r="BP34" s="3"/>
      <c r="BQ34" s="2" t="s">
        <v>129</v>
      </c>
      <c r="BR34" s="2" t="s">
        <v>223</v>
      </c>
      <c r="BS34" s="2" t="s">
        <v>224</v>
      </c>
      <c r="BT34" s="2" t="s">
        <v>129</v>
      </c>
      <c r="BU34" s="2" t="s">
        <v>379</v>
      </c>
      <c r="BV34" s="2" t="s">
        <v>380</v>
      </c>
      <c r="BW34" s="2" t="s">
        <v>129</v>
      </c>
      <c r="BX34" s="2" t="s">
        <v>182</v>
      </c>
      <c r="BY34" s="2" t="s">
        <v>181</v>
      </c>
      <c r="BZ34" s="2" t="s">
        <v>129</v>
      </c>
      <c r="CA34" s="2" t="s">
        <v>381</v>
      </c>
      <c r="CB34" s="2" t="s">
        <v>203</v>
      </c>
      <c r="CC34" s="3"/>
      <c r="CD34" s="3"/>
      <c r="CE34" s="2" t="s">
        <v>382</v>
      </c>
      <c r="CF34" s="2" t="s">
        <v>129</v>
      </c>
      <c r="CG34" s="2" t="s">
        <v>383</v>
      </c>
      <c r="CH34" s="2">
        <v>4.15333333E8</v>
      </c>
      <c r="CI34" s="2" t="s">
        <v>225</v>
      </c>
      <c r="CJ34" s="2" t="s">
        <v>129</v>
      </c>
      <c r="CK34" s="2">
        <v>4.031522451E8</v>
      </c>
      <c r="CL34" s="2">
        <v>4.15333333E8</v>
      </c>
      <c r="CM34" s="3"/>
      <c r="CN34" s="2">
        <v>45139.0</v>
      </c>
      <c r="CO34" s="2" t="s">
        <v>129</v>
      </c>
      <c r="CP34" s="3"/>
      <c r="CQ34" s="2">
        <v>45003.0</v>
      </c>
      <c r="CR34" s="2" t="s">
        <v>132</v>
      </c>
      <c r="CS34" s="3"/>
      <c r="CT34" s="3"/>
      <c r="CU34" s="3"/>
      <c r="CV34" s="2" t="s">
        <v>132</v>
      </c>
      <c r="CW34" s="3"/>
      <c r="CX34" s="3"/>
      <c r="CY34" s="3"/>
      <c r="CZ34" s="2" t="s">
        <v>160</v>
      </c>
      <c r="DA34" s="3"/>
      <c r="DB34" s="3"/>
      <c r="DC34" s="3"/>
      <c r="DD34" s="3"/>
      <c r="DE34" s="3"/>
      <c r="DF34" s="3"/>
      <c r="DG34" s="3"/>
      <c r="DH34" s="3"/>
      <c r="DI34" s="3"/>
      <c r="DJ34" s="3"/>
      <c r="DK34" s="2" t="s">
        <v>226</v>
      </c>
      <c r="DL34" s="2">
        <v>1.246E9</v>
      </c>
      <c r="DM34" s="2" t="s">
        <v>225</v>
      </c>
      <c r="DN34" s="2">
        <v>1.209456736E9</v>
      </c>
      <c r="DO34" s="2">
        <v>1.246E9</v>
      </c>
      <c r="DP34" s="2">
        <v>33.33</v>
      </c>
      <c r="DQ34" s="3"/>
      <c r="DR34" s="3"/>
      <c r="DS34" s="3"/>
      <c r="DT34" s="3"/>
      <c r="DU34" s="3"/>
      <c r="DV34" s="2" t="s">
        <v>129</v>
      </c>
      <c r="DW34" s="2" t="s">
        <v>129</v>
      </c>
      <c r="DX34" s="3"/>
      <c r="DY34" s="2" t="s">
        <v>162</v>
      </c>
    </row>
    <row r="35">
      <c r="A35" s="2">
        <v>108566.0</v>
      </c>
      <c r="B35" s="2" t="s">
        <v>132</v>
      </c>
      <c r="C35" s="2">
        <v>4579.0</v>
      </c>
      <c r="D35" s="2" t="s">
        <v>205</v>
      </c>
      <c r="E35" s="2">
        <v>9371.0</v>
      </c>
      <c r="F35" s="3"/>
      <c r="G35" s="2" t="s">
        <v>372</v>
      </c>
      <c r="H35" s="3"/>
      <c r="I35" s="3"/>
      <c r="J35" s="2" t="s">
        <v>132</v>
      </c>
      <c r="K35" s="2" t="s">
        <v>133</v>
      </c>
      <c r="L35" s="2" t="s">
        <v>207</v>
      </c>
      <c r="M35" s="2" t="s">
        <v>208</v>
      </c>
      <c r="N35" s="2" t="s">
        <v>136</v>
      </c>
      <c r="O35" s="2" t="s">
        <v>133</v>
      </c>
      <c r="P35" s="2" t="s">
        <v>373</v>
      </c>
      <c r="Q35" s="3"/>
      <c r="R35" s="2">
        <v>2023.0</v>
      </c>
      <c r="S35" s="2">
        <v>2023.0</v>
      </c>
      <c r="T35" s="3"/>
      <c r="U35" s="2" t="s">
        <v>384</v>
      </c>
      <c r="V35" s="2" t="s">
        <v>375</v>
      </c>
      <c r="W35" s="2" t="s">
        <v>213</v>
      </c>
      <c r="X35" s="2" t="s">
        <v>170</v>
      </c>
      <c r="Y35" s="2" t="s">
        <v>142</v>
      </c>
      <c r="Z35" s="2" t="s">
        <v>142</v>
      </c>
      <c r="AA35" s="2">
        <v>0.25</v>
      </c>
      <c r="AB35" s="2" t="s">
        <v>171</v>
      </c>
      <c r="AC35" s="2" t="s">
        <v>214</v>
      </c>
      <c r="AD35" s="3"/>
      <c r="AE35" s="2" t="s">
        <v>145</v>
      </c>
      <c r="AF35" s="3"/>
      <c r="AG35" s="3"/>
      <c r="AH35" s="3"/>
      <c r="AI35" s="3"/>
      <c r="AJ35" s="3"/>
      <c r="AK35" s="3"/>
      <c r="AL35" s="3"/>
      <c r="AM35" s="2" t="s">
        <v>215</v>
      </c>
      <c r="AN35" s="2" t="s">
        <v>147</v>
      </c>
      <c r="AO35" s="3"/>
      <c r="AP35" s="3"/>
      <c r="AQ35" s="3"/>
      <c r="AR35" s="3"/>
      <c r="AS35" s="3"/>
      <c r="AT35" s="3"/>
      <c r="AU35" s="3"/>
      <c r="AV35" s="3"/>
      <c r="AW35" s="3"/>
      <c r="AX35" s="2">
        <v>9.43077</v>
      </c>
      <c r="AY35" s="2">
        <v>-13.38255</v>
      </c>
      <c r="AZ35" s="2">
        <v>320.0</v>
      </c>
      <c r="BA35" s="2" t="s">
        <v>216</v>
      </c>
      <c r="BB35" s="3"/>
      <c r="BC35" s="2" t="s">
        <v>228</v>
      </c>
      <c r="BD35" s="2" t="s">
        <v>228</v>
      </c>
      <c r="BE35" s="2" t="s">
        <v>218</v>
      </c>
      <c r="BF35" s="3"/>
      <c r="BG35" s="3"/>
      <c r="BH35" s="2" t="s">
        <v>129</v>
      </c>
      <c r="BI35" s="2" t="s">
        <v>385</v>
      </c>
      <c r="BJ35" s="2" t="s">
        <v>377</v>
      </c>
      <c r="BK35" s="2" t="s">
        <v>378</v>
      </c>
      <c r="BL35" s="2" t="s">
        <v>222</v>
      </c>
      <c r="BM35" s="2" t="s">
        <v>133</v>
      </c>
      <c r="BN35" s="3"/>
      <c r="BO35" s="3"/>
      <c r="BP35" s="3"/>
      <c r="BQ35" s="2" t="s">
        <v>129</v>
      </c>
      <c r="BR35" s="2" t="s">
        <v>223</v>
      </c>
      <c r="BS35" s="2" t="s">
        <v>224</v>
      </c>
      <c r="BT35" s="2" t="s">
        <v>129</v>
      </c>
      <c r="BU35" s="2" t="s">
        <v>379</v>
      </c>
      <c r="BV35" s="2" t="s">
        <v>380</v>
      </c>
      <c r="BW35" s="2" t="s">
        <v>129</v>
      </c>
      <c r="BX35" s="2" t="s">
        <v>182</v>
      </c>
      <c r="BY35" s="2" t="s">
        <v>181</v>
      </c>
      <c r="BZ35" s="2" t="s">
        <v>129</v>
      </c>
      <c r="CA35" s="2" t="s">
        <v>381</v>
      </c>
      <c r="CB35" s="2" t="s">
        <v>203</v>
      </c>
      <c r="CC35" s="3"/>
      <c r="CD35" s="3"/>
      <c r="CE35" s="2" t="s">
        <v>382</v>
      </c>
      <c r="CF35" s="2" t="s">
        <v>129</v>
      </c>
      <c r="CG35" s="2" t="s">
        <v>383</v>
      </c>
      <c r="CH35" s="2">
        <v>4.15333333E8</v>
      </c>
      <c r="CI35" s="2" t="s">
        <v>225</v>
      </c>
      <c r="CJ35" s="2" t="s">
        <v>129</v>
      </c>
      <c r="CK35" s="2">
        <v>4.031522451E8</v>
      </c>
      <c r="CL35" s="2">
        <v>4.15333333E8</v>
      </c>
      <c r="CM35" s="3"/>
      <c r="CN35" s="2">
        <v>45139.0</v>
      </c>
      <c r="CO35" s="2" t="s">
        <v>129</v>
      </c>
      <c r="CP35" s="3"/>
      <c r="CQ35" s="2">
        <v>45003.0</v>
      </c>
      <c r="CR35" s="2" t="s">
        <v>132</v>
      </c>
      <c r="CS35" s="3"/>
      <c r="CT35" s="3"/>
      <c r="CU35" s="3"/>
      <c r="CV35" s="2" t="s">
        <v>132</v>
      </c>
      <c r="CW35" s="3"/>
      <c r="CX35" s="3"/>
      <c r="CY35" s="3"/>
      <c r="CZ35" s="2" t="s">
        <v>160</v>
      </c>
      <c r="DA35" s="3"/>
      <c r="DB35" s="3"/>
      <c r="DC35" s="3"/>
      <c r="DD35" s="3"/>
      <c r="DE35" s="3"/>
      <c r="DF35" s="3"/>
      <c r="DG35" s="3"/>
      <c r="DH35" s="3"/>
      <c r="DI35" s="3"/>
      <c r="DJ35" s="3"/>
      <c r="DK35" s="2" t="s">
        <v>226</v>
      </c>
      <c r="DL35" s="2">
        <v>1.246E9</v>
      </c>
      <c r="DM35" s="2" t="s">
        <v>225</v>
      </c>
      <c r="DN35" s="2">
        <v>1.209456736E9</v>
      </c>
      <c r="DO35" s="2">
        <v>1.246E9</v>
      </c>
      <c r="DP35" s="2">
        <v>33.33</v>
      </c>
      <c r="DQ35" s="3"/>
      <c r="DR35" s="3"/>
      <c r="DS35" s="3"/>
      <c r="DT35" s="3"/>
      <c r="DU35" s="3"/>
      <c r="DV35" s="3"/>
      <c r="DW35" s="2" t="s">
        <v>129</v>
      </c>
      <c r="DX35" s="3"/>
      <c r="DY35" s="2" t="s">
        <v>162</v>
      </c>
    </row>
    <row r="36">
      <c r="A36" s="2">
        <v>108567.0</v>
      </c>
      <c r="B36" s="2" t="s">
        <v>132</v>
      </c>
      <c r="C36" s="2">
        <v>4579.0</v>
      </c>
      <c r="D36" s="2" t="s">
        <v>205</v>
      </c>
      <c r="E36" s="2">
        <v>9371.0</v>
      </c>
      <c r="F36" s="3"/>
      <c r="G36" s="2" t="s">
        <v>372</v>
      </c>
      <c r="H36" s="3"/>
      <c r="I36" s="3"/>
      <c r="J36" s="2" t="s">
        <v>132</v>
      </c>
      <c r="K36" s="2" t="s">
        <v>133</v>
      </c>
      <c r="L36" s="2" t="s">
        <v>207</v>
      </c>
      <c r="M36" s="2" t="s">
        <v>208</v>
      </c>
      <c r="N36" s="2" t="s">
        <v>136</v>
      </c>
      <c r="O36" s="2" t="s">
        <v>133</v>
      </c>
      <c r="P36" s="2" t="s">
        <v>373</v>
      </c>
      <c r="Q36" s="3"/>
      <c r="R36" s="2">
        <v>2023.0</v>
      </c>
      <c r="S36" s="2">
        <v>2023.0</v>
      </c>
      <c r="T36" s="3"/>
      <c r="U36" s="2" t="s">
        <v>386</v>
      </c>
      <c r="V36" s="2" t="s">
        <v>375</v>
      </c>
      <c r="W36" s="2" t="s">
        <v>213</v>
      </c>
      <c r="X36" s="2" t="s">
        <v>170</v>
      </c>
      <c r="Y36" s="2" t="s">
        <v>142</v>
      </c>
      <c r="Z36" s="2" t="s">
        <v>142</v>
      </c>
      <c r="AA36" s="2">
        <v>0.25</v>
      </c>
      <c r="AB36" s="2" t="s">
        <v>171</v>
      </c>
      <c r="AC36" s="2" t="s">
        <v>214</v>
      </c>
      <c r="AD36" s="3"/>
      <c r="AE36" s="2" t="s">
        <v>145</v>
      </c>
      <c r="AF36" s="3"/>
      <c r="AG36" s="3"/>
      <c r="AH36" s="3"/>
      <c r="AI36" s="3"/>
      <c r="AJ36" s="3"/>
      <c r="AK36" s="3"/>
      <c r="AL36" s="3"/>
      <c r="AM36" s="2" t="s">
        <v>215</v>
      </c>
      <c r="AN36" s="2" t="s">
        <v>147</v>
      </c>
      <c r="AO36" s="3"/>
      <c r="AP36" s="3"/>
      <c r="AQ36" s="3"/>
      <c r="AR36" s="3"/>
      <c r="AS36" s="3"/>
      <c r="AT36" s="3"/>
      <c r="AU36" s="3"/>
      <c r="AV36" s="3"/>
      <c r="AW36" s="3"/>
      <c r="AX36" s="2">
        <v>9.43077</v>
      </c>
      <c r="AY36" s="2">
        <v>-13.38255</v>
      </c>
      <c r="AZ36" s="2">
        <v>320.0</v>
      </c>
      <c r="BA36" s="2" t="s">
        <v>216</v>
      </c>
      <c r="BB36" s="3"/>
      <c r="BC36" s="2" t="s">
        <v>235</v>
      </c>
      <c r="BD36" s="2" t="s">
        <v>235</v>
      </c>
      <c r="BE36" s="2" t="s">
        <v>201</v>
      </c>
      <c r="BF36" s="3"/>
      <c r="BG36" s="3"/>
      <c r="BH36" s="2" t="s">
        <v>129</v>
      </c>
      <c r="BI36" s="2" t="s">
        <v>387</v>
      </c>
      <c r="BJ36" s="2" t="s">
        <v>388</v>
      </c>
      <c r="BK36" s="2" t="s">
        <v>378</v>
      </c>
      <c r="BL36" s="2" t="s">
        <v>222</v>
      </c>
      <c r="BM36" s="2" t="s">
        <v>133</v>
      </c>
      <c r="BN36" s="3"/>
      <c r="BO36" s="3"/>
      <c r="BP36" s="3"/>
      <c r="BQ36" s="2" t="s">
        <v>129</v>
      </c>
      <c r="BR36" s="2" t="s">
        <v>223</v>
      </c>
      <c r="BS36" s="2" t="s">
        <v>224</v>
      </c>
      <c r="BT36" s="2" t="s">
        <v>129</v>
      </c>
      <c r="BU36" s="2" t="s">
        <v>379</v>
      </c>
      <c r="BV36" s="2" t="s">
        <v>380</v>
      </c>
      <c r="BW36" s="2" t="s">
        <v>129</v>
      </c>
      <c r="BX36" s="2" t="s">
        <v>182</v>
      </c>
      <c r="BY36" s="2" t="s">
        <v>181</v>
      </c>
      <c r="BZ36" s="2" t="s">
        <v>129</v>
      </c>
      <c r="CA36" s="2" t="s">
        <v>381</v>
      </c>
      <c r="CB36" s="2" t="s">
        <v>203</v>
      </c>
      <c r="CC36" s="3"/>
      <c r="CD36" s="3"/>
      <c r="CE36" s="2" t="s">
        <v>382</v>
      </c>
      <c r="CF36" s="2" t="s">
        <v>129</v>
      </c>
      <c r="CG36" s="2" t="s">
        <v>383</v>
      </c>
      <c r="CH36" s="2">
        <v>4.15333333E8</v>
      </c>
      <c r="CI36" s="2" t="s">
        <v>225</v>
      </c>
      <c r="CJ36" s="2" t="s">
        <v>129</v>
      </c>
      <c r="CK36" s="2">
        <v>4.031522451E8</v>
      </c>
      <c r="CL36" s="2">
        <v>4.15333333E8</v>
      </c>
      <c r="CM36" s="3"/>
      <c r="CN36" s="2">
        <v>45139.0</v>
      </c>
      <c r="CO36" s="2" t="s">
        <v>129</v>
      </c>
      <c r="CP36" s="3"/>
      <c r="CQ36" s="2">
        <v>45003.0</v>
      </c>
      <c r="CR36" s="2" t="s">
        <v>132</v>
      </c>
      <c r="CS36" s="3"/>
      <c r="CT36" s="3"/>
      <c r="CU36" s="3"/>
      <c r="CV36" s="2" t="s">
        <v>132</v>
      </c>
      <c r="CW36" s="3"/>
      <c r="CX36" s="3"/>
      <c r="CY36" s="3"/>
      <c r="CZ36" s="2" t="s">
        <v>160</v>
      </c>
      <c r="DA36" s="3"/>
      <c r="DB36" s="3"/>
      <c r="DC36" s="3"/>
      <c r="DD36" s="3"/>
      <c r="DE36" s="3"/>
      <c r="DF36" s="3"/>
      <c r="DG36" s="3"/>
      <c r="DH36" s="3"/>
      <c r="DI36" s="3"/>
      <c r="DJ36" s="3"/>
      <c r="DK36" s="2" t="s">
        <v>226</v>
      </c>
      <c r="DL36" s="2">
        <v>1.246E9</v>
      </c>
      <c r="DM36" s="2" t="s">
        <v>225</v>
      </c>
      <c r="DN36" s="2">
        <v>1.209456736E9</v>
      </c>
      <c r="DO36" s="2">
        <v>1.246E9</v>
      </c>
      <c r="DP36" s="2">
        <v>33.33</v>
      </c>
      <c r="DQ36" s="3"/>
      <c r="DR36" s="3"/>
      <c r="DS36" s="3"/>
      <c r="DT36" s="3"/>
      <c r="DU36" s="3"/>
      <c r="DV36" s="3"/>
      <c r="DW36" s="2" t="s">
        <v>129</v>
      </c>
      <c r="DX36" s="3"/>
      <c r="DY36" s="2" t="s">
        <v>162</v>
      </c>
    </row>
    <row r="37">
      <c r="A37" s="2">
        <v>99410.0</v>
      </c>
      <c r="B37" s="2" t="s">
        <v>129</v>
      </c>
      <c r="C37" s="2">
        <v>3081.0</v>
      </c>
      <c r="D37" s="2" t="s">
        <v>389</v>
      </c>
      <c r="E37" s="2">
        <v>9421.0</v>
      </c>
      <c r="F37" s="3"/>
      <c r="G37" s="2" t="s">
        <v>390</v>
      </c>
      <c r="H37" s="3"/>
      <c r="I37" s="3"/>
      <c r="J37" s="2" t="s">
        <v>132</v>
      </c>
      <c r="K37" s="2" t="s">
        <v>133</v>
      </c>
      <c r="L37" s="2" t="s">
        <v>391</v>
      </c>
      <c r="M37" s="2" t="s">
        <v>392</v>
      </c>
      <c r="N37" s="2" t="s">
        <v>167</v>
      </c>
      <c r="O37" s="2" t="s">
        <v>391</v>
      </c>
      <c r="P37" s="2" t="s">
        <v>392</v>
      </c>
      <c r="Q37" s="3"/>
      <c r="R37" s="2">
        <v>2023.0</v>
      </c>
      <c r="S37" s="2">
        <v>2019.0</v>
      </c>
      <c r="T37" s="2">
        <v>2024.0</v>
      </c>
      <c r="U37" s="2" t="s">
        <v>393</v>
      </c>
      <c r="V37" s="2" t="s">
        <v>394</v>
      </c>
      <c r="W37" s="2" t="s">
        <v>331</v>
      </c>
      <c r="X37" s="2" t="s">
        <v>190</v>
      </c>
      <c r="Y37" s="2" t="s">
        <v>142</v>
      </c>
      <c r="Z37" s="2" t="s">
        <v>142</v>
      </c>
      <c r="AA37" s="2">
        <v>0.25</v>
      </c>
      <c r="AB37" s="2" t="s">
        <v>171</v>
      </c>
      <c r="AC37" s="2" t="s">
        <v>395</v>
      </c>
      <c r="AD37" s="2" t="s">
        <v>396</v>
      </c>
      <c r="AE37" s="2" t="s">
        <v>145</v>
      </c>
      <c r="AF37" s="2" t="s">
        <v>145</v>
      </c>
      <c r="AG37" s="3"/>
      <c r="AH37" s="2" t="s">
        <v>145</v>
      </c>
      <c r="AI37" s="2" t="s">
        <v>145</v>
      </c>
      <c r="AJ37" s="2" t="s">
        <v>397</v>
      </c>
      <c r="AK37" s="2" t="s">
        <v>145</v>
      </c>
      <c r="AL37" s="2" t="s">
        <v>397</v>
      </c>
      <c r="AM37" s="2" t="s">
        <v>398</v>
      </c>
      <c r="AN37" s="2" t="s">
        <v>147</v>
      </c>
      <c r="AO37" s="2" t="s">
        <v>148</v>
      </c>
      <c r="AP37" s="2" t="s">
        <v>149</v>
      </c>
      <c r="AQ37" s="3"/>
      <c r="AR37" s="2" t="s">
        <v>145</v>
      </c>
      <c r="AS37" s="2" t="s">
        <v>399</v>
      </c>
      <c r="AT37" s="2" t="s">
        <v>400</v>
      </c>
      <c r="AU37" s="2" t="s">
        <v>145</v>
      </c>
      <c r="AV37" s="2" t="s">
        <v>401</v>
      </c>
      <c r="AW37" s="2" t="s">
        <v>400</v>
      </c>
      <c r="AX37" s="2">
        <v>-11.5922407</v>
      </c>
      <c r="AY37" s="2">
        <v>-77.2760411</v>
      </c>
      <c r="AZ37" s="2">
        <v>210.0</v>
      </c>
      <c r="BA37" s="2" t="s">
        <v>150</v>
      </c>
      <c r="BB37" s="2" t="s">
        <v>129</v>
      </c>
      <c r="BC37" s="2" t="s">
        <v>231</v>
      </c>
      <c r="BD37" s="2" t="s">
        <v>231</v>
      </c>
      <c r="BE37" s="2" t="s">
        <v>201</v>
      </c>
      <c r="BF37" s="2" t="s">
        <v>129</v>
      </c>
      <c r="BG37" s="2" t="s">
        <v>402</v>
      </c>
      <c r="BH37" s="2" t="s">
        <v>129</v>
      </c>
      <c r="BI37" s="2" t="s">
        <v>403</v>
      </c>
      <c r="BJ37" s="2" t="s">
        <v>404</v>
      </c>
      <c r="BK37" s="2" t="s">
        <v>405</v>
      </c>
      <c r="BL37" s="2" t="s">
        <v>203</v>
      </c>
      <c r="BM37" s="2" t="s">
        <v>391</v>
      </c>
      <c r="BN37" s="3"/>
      <c r="BO37" s="3"/>
      <c r="BP37" s="3"/>
      <c r="BQ37" s="2" t="s">
        <v>129</v>
      </c>
      <c r="BR37" s="2" t="s">
        <v>406</v>
      </c>
      <c r="BS37" s="2" t="s">
        <v>407</v>
      </c>
      <c r="BT37" s="3"/>
      <c r="BU37" s="3"/>
      <c r="BV37" s="3"/>
      <c r="BW37" s="3"/>
      <c r="BX37" s="3"/>
      <c r="BY37" s="3"/>
      <c r="BZ37" s="2" t="s">
        <v>129</v>
      </c>
      <c r="CA37" s="2" t="s">
        <v>405</v>
      </c>
      <c r="CB37" s="2" t="s">
        <v>203</v>
      </c>
      <c r="CC37" s="2" t="s">
        <v>231</v>
      </c>
      <c r="CD37" s="2" t="s">
        <v>408</v>
      </c>
      <c r="CE37" s="2" t="s">
        <v>409</v>
      </c>
      <c r="CF37" s="3"/>
      <c r="CG37" s="3"/>
      <c r="CH37" s="2">
        <v>1.625E8</v>
      </c>
      <c r="CI37" s="2" t="s">
        <v>225</v>
      </c>
      <c r="CJ37" s="2" t="s">
        <v>129</v>
      </c>
      <c r="CK37" s="2">
        <v>1.577341249E8</v>
      </c>
      <c r="CL37" s="2">
        <v>1.625E8</v>
      </c>
      <c r="CM37" s="3"/>
      <c r="CN37" s="2">
        <v>45013.0</v>
      </c>
      <c r="CO37" s="2" t="s">
        <v>132</v>
      </c>
      <c r="CP37" s="3"/>
      <c r="CQ37" s="2">
        <v>43617.0</v>
      </c>
      <c r="CR37" s="2" t="s">
        <v>129</v>
      </c>
      <c r="CS37" s="3"/>
      <c r="CT37" s="2">
        <v>45597.0</v>
      </c>
      <c r="CU37" s="2">
        <v>45610.0</v>
      </c>
      <c r="CV37" s="2" t="s">
        <v>132</v>
      </c>
      <c r="CW37" s="2">
        <v>-13.0</v>
      </c>
      <c r="CX37" s="2">
        <v>15.0</v>
      </c>
      <c r="CY37" s="3"/>
      <c r="CZ37" s="2" t="s">
        <v>185</v>
      </c>
      <c r="DA37" s="3"/>
      <c r="DB37" s="2" t="s">
        <v>325</v>
      </c>
      <c r="DC37" s="3"/>
      <c r="DD37" s="3"/>
      <c r="DE37" s="3"/>
      <c r="DF37" s="3"/>
      <c r="DG37" s="3"/>
      <c r="DH37" s="2">
        <v>14.268</v>
      </c>
      <c r="DI37" s="2">
        <v>14.268</v>
      </c>
      <c r="DJ37" s="2">
        <v>0.0</v>
      </c>
      <c r="DK37" s="2" t="s">
        <v>226</v>
      </c>
      <c r="DL37" s="2">
        <v>9.75E8</v>
      </c>
      <c r="DM37" s="2" t="s">
        <v>225</v>
      </c>
      <c r="DN37" s="2">
        <v>9.464047496E8</v>
      </c>
      <c r="DO37" s="2">
        <v>9.75E8</v>
      </c>
      <c r="DP37" s="2">
        <v>16.67</v>
      </c>
      <c r="DQ37" s="3"/>
      <c r="DR37" s="3"/>
      <c r="DS37" s="3"/>
      <c r="DT37" s="3"/>
      <c r="DU37" s="3"/>
      <c r="DV37" s="2" t="s">
        <v>129</v>
      </c>
      <c r="DW37" s="3"/>
      <c r="DX37" s="3"/>
      <c r="DY37" s="2" t="s">
        <v>162</v>
      </c>
    </row>
    <row r="38">
      <c r="A38" s="2">
        <v>99565.0</v>
      </c>
      <c r="B38" s="2" t="s">
        <v>129</v>
      </c>
      <c r="C38" s="2">
        <v>3081.0</v>
      </c>
      <c r="D38" s="2" t="s">
        <v>389</v>
      </c>
      <c r="E38" s="2">
        <v>9421.0</v>
      </c>
      <c r="F38" s="3"/>
      <c r="G38" s="2" t="s">
        <v>390</v>
      </c>
      <c r="H38" s="3"/>
      <c r="I38" s="3"/>
      <c r="J38" s="2" t="s">
        <v>132</v>
      </c>
      <c r="K38" s="2" t="s">
        <v>133</v>
      </c>
      <c r="L38" s="2" t="s">
        <v>391</v>
      </c>
      <c r="M38" s="2" t="s">
        <v>392</v>
      </c>
      <c r="N38" s="2" t="s">
        <v>167</v>
      </c>
      <c r="O38" s="2" t="s">
        <v>391</v>
      </c>
      <c r="P38" s="2" t="s">
        <v>392</v>
      </c>
      <c r="Q38" s="3"/>
      <c r="R38" s="2">
        <v>2023.0</v>
      </c>
      <c r="S38" s="2">
        <v>2019.0</v>
      </c>
      <c r="T38" s="2">
        <v>2024.0</v>
      </c>
      <c r="U38" s="2" t="s">
        <v>410</v>
      </c>
      <c r="V38" s="2" t="s">
        <v>394</v>
      </c>
      <c r="W38" s="2" t="s">
        <v>331</v>
      </c>
      <c r="X38" s="2" t="s">
        <v>190</v>
      </c>
      <c r="Y38" s="2" t="s">
        <v>142</v>
      </c>
      <c r="Z38" s="2" t="s">
        <v>142</v>
      </c>
      <c r="AA38" s="2">
        <v>0.25</v>
      </c>
      <c r="AB38" s="2" t="s">
        <v>171</v>
      </c>
      <c r="AC38" s="2" t="s">
        <v>395</v>
      </c>
      <c r="AD38" s="2" t="s">
        <v>396</v>
      </c>
      <c r="AE38" s="2" t="s">
        <v>145</v>
      </c>
      <c r="AF38" s="2" t="s">
        <v>145</v>
      </c>
      <c r="AG38" s="3"/>
      <c r="AH38" s="2" t="s">
        <v>145</v>
      </c>
      <c r="AI38" s="2" t="s">
        <v>145</v>
      </c>
      <c r="AJ38" s="2" t="s">
        <v>397</v>
      </c>
      <c r="AK38" s="2" t="s">
        <v>145</v>
      </c>
      <c r="AL38" s="2" t="s">
        <v>397</v>
      </c>
      <c r="AM38" s="2" t="s">
        <v>398</v>
      </c>
      <c r="AN38" s="2" t="s">
        <v>147</v>
      </c>
      <c r="AO38" s="2" t="s">
        <v>148</v>
      </c>
      <c r="AP38" s="2" t="s">
        <v>149</v>
      </c>
      <c r="AQ38" s="3"/>
      <c r="AR38" s="2" t="s">
        <v>145</v>
      </c>
      <c r="AS38" s="2" t="s">
        <v>399</v>
      </c>
      <c r="AT38" s="2" t="s">
        <v>400</v>
      </c>
      <c r="AU38" s="2" t="s">
        <v>145</v>
      </c>
      <c r="AV38" s="2" t="s">
        <v>411</v>
      </c>
      <c r="AW38" s="2" t="s">
        <v>400</v>
      </c>
      <c r="AX38" s="2">
        <v>-11.5922407</v>
      </c>
      <c r="AY38" s="2">
        <v>-77.2760411</v>
      </c>
      <c r="AZ38" s="2">
        <v>210.0</v>
      </c>
      <c r="BA38" s="2" t="s">
        <v>150</v>
      </c>
      <c r="BB38" s="2" t="s">
        <v>129</v>
      </c>
      <c r="BC38" s="2" t="s">
        <v>200</v>
      </c>
      <c r="BD38" s="2" t="s">
        <v>200</v>
      </c>
      <c r="BE38" s="2" t="s">
        <v>201</v>
      </c>
      <c r="BF38" s="3"/>
      <c r="BG38" s="3"/>
      <c r="BH38" s="2" t="s">
        <v>129</v>
      </c>
      <c r="BI38" s="2" t="s">
        <v>412</v>
      </c>
      <c r="BJ38" s="2" t="s">
        <v>404</v>
      </c>
      <c r="BK38" s="2" t="s">
        <v>405</v>
      </c>
      <c r="BL38" s="2" t="s">
        <v>203</v>
      </c>
      <c r="BM38" s="2" t="s">
        <v>391</v>
      </c>
      <c r="BN38" s="3"/>
      <c r="BO38" s="3"/>
      <c r="BP38" s="3"/>
      <c r="BQ38" s="2" t="s">
        <v>129</v>
      </c>
      <c r="BR38" s="2" t="s">
        <v>406</v>
      </c>
      <c r="BS38" s="2" t="s">
        <v>407</v>
      </c>
      <c r="BT38" s="3"/>
      <c r="BU38" s="3"/>
      <c r="BV38" s="3"/>
      <c r="BW38" s="3"/>
      <c r="BX38" s="3"/>
      <c r="BY38" s="3"/>
      <c r="BZ38" s="2" t="s">
        <v>129</v>
      </c>
      <c r="CA38" s="2" t="s">
        <v>405</v>
      </c>
      <c r="CB38" s="2" t="s">
        <v>203</v>
      </c>
      <c r="CC38" s="2" t="s">
        <v>231</v>
      </c>
      <c r="CD38" s="2" t="s">
        <v>408</v>
      </c>
      <c r="CE38" s="2" t="s">
        <v>409</v>
      </c>
      <c r="CF38" s="3"/>
      <c r="CG38" s="3"/>
      <c r="CH38" s="2">
        <v>1.625E8</v>
      </c>
      <c r="CI38" s="2" t="s">
        <v>225</v>
      </c>
      <c r="CJ38" s="2" t="s">
        <v>129</v>
      </c>
      <c r="CK38" s="2">
        <v>1.577341249E8</v>
      </c>
      <c r="CL38" s="2">
        <v>1.625E8</v>
      </c>
      <c r="CM38" s="3"/>
      <c r="CN38" s="2">
        <v>45013.0</v>
      </c>
      <c r="CO38" s="2" t="s">
        <v>132</v>
      </c>
      <c r="CP38" s="3"/>
      <c r="CQ38" s="2">
        <v>43617.0</v>
      </c>
      <c r="CR38" s="2" t="s">
        <v>129</v>
      </c>
      <c r="CS38" s="3"/>
      <c r="CT38" s="2">
        <v>45597.0</v>
      </c>
      <c r="CU38" s="2">
        <v>45610.0</v>
      </c>
      <c r="CV38" s="2" t="s">
        <v>132</v>
      </c>
      <c r="CW38" s="2">
        <v>-13.0</v>
      </c>
      <c r="CX38" s="2">
        <v>15.0</v>
      </c>
      <c r="CY38" s="3"/>
      <c r="CZ38" s="2" t="s">
        <v>185</v>
      </c>
      <c r="DA38" s="3"/>
      <c r="DB38" s="2" t="s">
        <v>325</v>
      </c>
      <c r="DC38" s="3"/>
      <c r="DD38" s="3"/>
      <c r="DE38" s="3"/>
      <c r="DF38" s="3"/>
      <c r="DG38" s="3"/>
      <c r="DH38" s="2">
        <v>14.268</v>
      </c>
      <c r="DI38" s="2">
        <v>14.268</v>
      </c>
      <c r="DJ38" s="2">
        <v>0.0</v>
      </c>
      <c r="DK38" s="2" t="s">
        <v>226</v>
      </c>
      <c r="DL38" s="2">
        <v>9.75E8</v>
      </c>
      <c r="DM38" s="2" t="s">
        <v>225</v>
      </c>
      <c r="DN38" s="2">
        <v>9.464047496E8</v>
      </c>
      <c r="DO38" s="2">
        <v>9.75E8</v>
      </c>
      <c r="DP38" s="2">
        <v>16.67</v>
      </c>
      <c r="DQ38" s="3"/>
      <c r="DR38" s="3"/>
      <c r="DS38" s="3"/>
      <c r="DT38" s="3"/>
      <c r="DU38" s="3"/>
      <c r="DV38" s="2" t="s">
        <v>129</v>
      </c>
      <c r="DW38" s="3"/>
      <c r="DX38" s="3"/>
      <c r="DY38" s="2" t="s">
        <v>162</v>
      </c>
    </row>
    <row r="39">
      <c r="A39" s="2">
        <v>99566.0</v>
      </c>
      <c r="B39" s="2" t="s">
        <v>129</v>
      </c>
      <c r="C39" s="2">
        <v>3081.0</v>
      </c>
      <c r="D39" s="2" t="s">
        <v>389</v>
      </c>
      <c r="E39" s="2">
        <v>9421.0</v>
      </c>
      <c r="F39" s="3"/>
      <c r="G39" s="2" t="s">
        <v>390</v>
      </c>
      <c r="H39" s="3"/>
      <c r="I39" s="3"/>
      <c r="J39" s="2" t="s">
        <v>132</v>
      </c>
      <c r="K39" s="2" t="s">
        <v>133</v>
      </c>
      <c r="L39" s="2" t="s">
        <v>391</v>
      </c>
      <c r="M39" s="2" t="s">
        <v>392</v>
      </c>
      <c r="N39" s="2" t="s">
        <v>167</v>
      </c>
      <c r="O39" s="2" t="s">
        <v>391</v>
      </c>
      <c r="P39" s="2" t="s">
        <v>392</v>
      </c>
      <c r="Q39" s="3"/>
      <c r="R39" s="2">
        <v>2023.0</v>
      </c>
      <c r="S39" s="2">
        <v>2019.0</v>
      </c>
      <c r="T39" s="2">
        <v>2024.0</v>
      </c>
      <c r="U39" s="2" t="s">
        <v>413</v>
      </c>
      <c r="V39" s="2" t="s">
        <v>394</v>
      </c>
      <c r="W39" s="2" t="s">
        <v>331</v>
      </c>
      <c r="X39" s="2" t="s">
        <v>190</v>
      </c>
      <c r="Y39" s="2" t="s">
        <v>142</v>
      </c>
      <c r="Z39" s="2" t="s">
        <v>142</v>
      </c>
      <c r="AA39" s="2">
        <v>0.25</v>
      </c>
      <c r="AB39" s="2" t="s">
        <v>171</v>
      </c>
      <c r="AC39" s="2" t="s">
        <v>395</v>
      </c>
      <c r="AD39" s="2" t="s">
        <v>396</v>
      </c>
      <c r="AE39" s="2" t="s">
        <v>145</v>
      </c>
      <c r="AF39" s="2" t="s">
        <v>145</v>
      </c>
      <c r="AG39" s="3"/>
      <c r="AH39" s="2" t="s">
        <v>145</v>
      </c>
      <c r="AI39" s="2" t="s">
        <v>145</v>
      </c>
      <c r="AJ39" s="2" t="s">
        <v>397</v>
      </c>
      <c r="AK39" s="2" t="s">
        <v>145</v>
      </c>
      <c r="AL39" s="2" t="s">
        <v>397</v>
      </c>
      <c r="AM39" s="2" t="s">
        <v>398</v>
      </c>
      <c r="AN39" s="2" t="s">
        <v>147</v>
      </c>
      <c r="AO39" s="2" t="s">
        <v>148</v>
      </c>
      <c r="AP39" s="2" t="s">
        <v>149</v>
      </c>
      <c r="AQ39" s="3"/>
      <c r="AR39" s="2" t="s">
        <v>145</v>
      </c>
      <c r="AS39" s="2" t="s">
        <v>399</v>
      </c>
      <c r="AT39" s="2" t="s">
        <v>400</v>
      </c>
      <c r="AU39" s="2" t="s">
        <v>145</v>
      </c>
      <c r="AV39" s="2" t="s">
        <v>401</v>
      </c>
      <c r="AW39" s="2" t="s">
        <v>400</v>
      </c>
      <c r="AX39" s="2">
        <v>-11.5922407</v>
      </c>
      <c r="AY39" s="2">
        <v>-77.2760411</v>
      </c>
      <c r="AZ39" s="2">
        <v>210.0</v>
      </c>
      <c r="BA39" s="2" t="s">
        <v>150</v>
      </c>
      <c r="BB39" s="2" t="s">
        <v>129</v>
      </c>
      <c r="BC39" s="2" t="s">
        <v>414</v>
      </c>
      <c r="BD39" s="2" t="s">
        <v>414</v>
      </c>
      <c r="BE39" s="2" t="s">
        <v>201</v>
      </c>
      <c r="BF39" s="3"/>
      <c r="BG39" s="3"/>
      <c r="BH39" s="2" t="s">
        <v>129</v>
      </c>
      <c r="BI39" s="2" t="s">
        <v>415</v>
      </c>
      <c r="BJ39" s="2" t="s">
        <v>416</v>
      </c>
      <c r="BK39" s="2" t="s">
        <v>405</v>
      </c>
      <c r="BL39" s="2" t="s">
        <v>203</v>
      </c>
      <c r="BM39" s="2" t="s">
        <v>391</v>
      </c>
      <c r="BN39" s="3"/>
      <c r="BO39" s="3"/>
      <c r="BP39" s="3"/>
      <c r="BQ39" s="2" t="s">
        <v>129</v>
      </c>
      <c r="BR39" s="2" t="s">
        <v>406</v>
      </c>
      <c r="BS39" s="2" t="s">
        <v>407</v>
      </c>
      <c r="BT39" s="3"/>
      <c r="BU39" s="3"/>
      <c r="BV39" s="3"/>
      <c r="BW39" s="3"/>
      <c r="BX39" s="3"/>
      <c r="BY39" s="3"/>
      <c r="BZ39" s="2" t="s">
        <v>129</v>
      </c>
      <c r="CA39" s="2" t="s">
        <v>405</v>
      </c>
      <c r="CB39" s="2" t="s">
        <v>203</v>
      </c>
      <c r="CC39" s="2" t="s">
        <v>231</v>
      </c>
      <c r="CD39" s="2" t="s">
        <v>408</v>
      </c>
      <c r="CE39" s="2" t="s">
        <v>409</v>
      </c>
      <c r="CF39" s="3"/>
      <c r="CG39" s="3"/>
      <c r="CH39" s="2">
        <v>1.625E8</v>
      </c>
      <c r="CI39" s="2" t="s">
        <v>225</v>
      </c>
      <c r="CJ39" s="2" t="s">
        <v>129</v>
      </c>
      <c r="CK39" s="2">
        <v>1.577341249E8</v>
      </c>
      <c r="CL39" s="2">
        <v>1.625E8</v>
      </c>
      <c r="CM39" s="3"/>
      <c r="CN39" s="2">
        <v>45013.0</v>
      </c>
      <c r="CO39" s="2" t="s">
        <v>132</v>
      </c>
      <c r="CP39" s="3"/>
      <c r="CQ39" s="2">
        <v>43617.0</v>
      </c>
      <c r="CR39" s="2" t="s">
        <v>129</v>
      </c>
      <c r="CS39" s="3"/>
      <c r="CT39" s="2">
        <v>45597.0</v>
      </c>
      <c r="CU39" s="2">
        <v>45610.0</v>
      </c>
      <c r="CV39" s="2" t="s">
        <v>132</v>
      </c>
      <c r="CW39" s="2">
        <v>-13.0</v>
      </c>
      <c r="CX39" s="2">
        <v>15.0</v>
      </c>
      <c r="CY39" s="3"/>
      <c r="CZ39" s="2" t="s">
        <v>185</v>
      </c>
      <c r="DA39" s="3"/>
      <c r="DB39" s="2" t="s">
        <v>325</v>
      </c>
      <c r="DC39" s="3"/>
      <c r="DD39" s="3"/>
      <c r="DE39" s="3"/>
      <c r="DF39" s="3"/>
      <c r="DG39" s="3"/>
      <c r="DH39" s="2">
        <v>14.268</v>
      </c>
      <c r="DI39" s="2">
        <v>14.268</v>
      </c>
      <c r="DJ39" s="2">
        <v>0.0</v>
      </c>
      <c r="DK39" s="2" t="s">
        <v>226</v>
      </c>
      <c r="DL39" s="2">
        <v>9.75E8</v>
      </c>
      <c r="DM39" s="2" t="s">
        <v>225</v>
      </c>
      <c r="DN39" s="2">
        <v>9.464047496E8</v>
      </c>
      <c r="DO39" s="2">
        <v>9.75E8</v>
      </c>
      <c r="DP39" s="2">
        <v>16.67</v>
      </c>
      <c r="DQ39" s="3"/>
      <c r="DR39" s="3"/>
      <c r="DS39" s="3"/>
      <c r="DT39" s="3"/>
      <c r="DU39" s="3"/>
      <c r="DV39" s="2" t="s">
        <v>129</v>
      </c>
      <c r="DW39" s="3"/>
      <c r="DX39" s="3"/>
      <c r="DY39" s="2" t="s">
        <v>162</v>
      </c>
    </row>
    <row r="40">
      <c r="A40" s="2">
        <v>110368.0</v>
      </c>
      <c r="B40" s="2" t="s">
        <v>129</v>
      </c>
      <c r="C40" s="2">
        <v>3081.0</v>
      </c>
      <c r="D40" s="2" t="s">
        <v>389</v>
      </c>
      <c r="E40" s="2">
        <v>9421.0</v>
      </c>
      <c r="F40" s="3"/>
      <c r="G40" s="2" t="s">
        <v>390</v>
      </c>
      <c r="H40" s="3"/>
      <c r="I40" s="3"/>
      <c r="J40" s="2" t="s">
        <v>132</v>
      </c>
      <c r="K40" s="2" t="s">
        <v>133</v>
      </c>
      <c r="L40" s="2" t="s">
        <v>391</v>
      </c>
      <c r="M40" s="2" t="s">
        <v>392</v>
      </c>
      <c r="N40" s="2" t="s">
        <v>167</v>
      </c>
      <c r="O40" s="2" t="s">
        <v>391</v>
      </c>
      <c r="P40" s="2" t="s">
        <v>392</v>
      </c>
      <c r="Q40" s="3"/>
      <c r="R40" s="2">
        <v>2023.0</v>
      </c>
      <c r="S40" s="2">
        <v>2019.0</v>
      </c>
      <c r="T40" s="2">
        <v>2024.0</v>
      </c>
      <c r="U40" s="2" t="s">
        <v>417</v>
      </c>
      <c r="V40" s="2" t="s">
        <v>394</v>
      </c>
      <c r="W40" s="2" t="s">
        <v>331</v>
      </c>
      <c r="X40" s="2" t="s">
        <v>190</v>
      </c>
      <c r="Y40" s="2" t="s">
        <v>142</v>
      </c>
      <c r="Z40" s="2" t="s">
        <v>142</v>
      </c>
      <c r="AA40" s="2">
        <v>0.25</v>
      </c>
      <c r="AB40" s="2" t="s">
        <v>171</v>
      </c>
      <c r="AC40" s="2" t="s">
        <v>395</v>
      </c>
      <c r="AD40" s="2" t="s">
        <v>396</v>
      </c>
      <c r="AE40" s="2" t="s">
        <v>145</v>
      </c>
      <c r="AF40" s="2" t="s">
        <v>145</v>
      </c>
      <c r="AG40" s="3"/>
      <c r="AH40" s="2" t="s">
        <v>145</v>
      </c>
      <c r="AI40" s="2" t="s">
        <v>145</v>
      </c>
      <c r="AJ40" s="2" t="s">
        <v>397</v>
      </c>
      <c r="AK40" s="2" t="s">
        <v>145</v>
      </c>
      <c r="AL40" s="2" t="s">
        <v>397</v>
      </c>
      <c r="AM40" s="2" t="s">
        <v>398</v>
      </c>
      <c r="AN40" s="2" t="s">
        <v>147</v>
      </c>
      <c r="AO40" s="2" t="s">
        <v>148</v>
      </c>
      <c r="AP40" s="2" t="s">
        <v>149</v>
      </c>
      <c r="AQ40" s="3"/>
      <c r="AR40" s="2" t="s">
        <v>145</v>
      </c>
      <c r="AS40" s="2" t="s">
        <v>399</v>
      </c>
      <c r="AT40" s="2" t="s">
        <v>400</v>
      </c>
      <c r="AU40" s="2" t="s">
        <v>145</v>
      </c>
      <c r="AV40" s="2" t="s">
        <v>411</v>
      </c>
      <c r="AW40" s="2" t="s">
        <v>400</v>
      </c>
      <c r="AX40" s="2">
        <v>-11.5922407</v>
      </c>
      <c r="AY40" s="2">
        <v>-77.2760411</v>
      </c>
      <c r="AZ40" s="2">
        <v>210.0</v>
      </c>
      <c r="BA40" s="2" t="s">
        <v>150</v>
      </c>
      <c r="BB40" s="2" t="s">
        <v>129</v>
      </c>
      <c r="BC40" s="2" t="s">
        <v>231</v>
      </c>
      <c r="BD40" s="2" t="s">
        <v>231</v>
      </c>
      <c r="BE40" s="2" t="s">
        <v>201</v>
      </c>
      <c r="BF40" s="3"/>
      <c r="BG40" s="3"/>
      <c r="BH40" s="2" t="s">
        <v>129</v>
      </c>
      <c r="BI40" s="2" t="s">
        <v>403</v>
      </c>
      <c r="BJ40" s="2" t="s">
        <v>404</v>
      </c>
      <c r="BK40" s="2" t="s">
        <v>405</v>
      </c>
      <c r="BL40" s="2" t="s">
        <v>203</v>
      </c>
      <c r="BM40" s="2" t="s">
        <v>391</v>
      </c>
      <c r="BN40" s="3"/>
      <c r="BO40" s="3"/>
      <c r="BP40" s="3"/>
      <c r="BQ40" s="2" t="s">
        <v>129</v>
      </c>
      <c r="BR40" s="2" t="s">
        <v>406</v>
      </c>
      <c r="BS40" s="2" t="s">
        <v>407</v>
      </c>
      <c r="BT40" s="3"/>
      <c r="BU40" s="3"/>
      <c r="BV40" s="3"/>
      <c r="BW40" s="3"/>
      <c r="BX40" s="3"/>
      <c r="BY40" s="3"/>
      <c r="BZ40" s="2" t="s">
        <v>129</v>
      </c>
      <c r="CA40" s="2" t="s">
        <v>405</v>
      </c>
      <c r="CB40" s="2" t="s">
        <v>203</v>
      </c>
      <c r="CC40" s="2" t="s">
        <v>231</v>
      </c>
      <c r="CD40" s="2" t="s">
        <v>408</v>
      </c>
      <c r="CE40" s="2" t="s">
        <v>409</v>
      </c>
      <c r="CF40" s="3"/>
      <c r="CG40" s="3"/>
      <c r="CH40" s="2">
        <v>1.625E8</v>
      </c>
      <c r="CI40" s="2" t="s">
        <v>225</v>
      </c>
      <c r="CJ40" s="2" t="s">
        <v>129</v>
      </c>
      <c r="CK40" s="2">
        <v>1.577341249E8</v>
      </c>
      <c r="CL40" s="2">
        <v>1.625E8</v>
      </c>
      <c r="CM40" s="3"/>
      <c r="CN40" s="2">
        <v>45013.0</v>
      </c>
      <c r="CO40" s="2" t="s">
        <v>132</v>
      </c>
      <c r="CP40" s="3"/>
      <c r="CQ40" s="2">
        <v>43617.0</v>
      </c>
      <c r="CR40" s="2" t="s">
        <v>129</v>
      </c>
      <c r="CS40" s="3"/>
      <c r="CT40" s="2">
        <v>45597.0</v>
      </c>
      <c r="CU40" s="2">
        <v>45610.0</v>
      </c>
      <c r="CV40" s="2" t="s">
        <v>132</v>
      </c>
      <c r="CW40" s="2">
        <v>-13.0</v>
      </c>
      <c r="CX40" s="2">
        <v>15.0</v>
      </c>
      <c r="CY40" s="3"/>
      <c r="CZ40" s="2" t="s">
        <v>185</v>
      </c>
      <c r="DA40" s="3"/>
      <c r="DB40" s="2" t="s">
        <v>325</v>
      </c>
      <c r="DC40" s="3"/>
      <c r="DD40" s="3"/>
      <c r="DE40" s="3"/>
      <c r="DF40" s="3"/>
      <c r="DG40" s="3"/>
      <c r="DH40" s="2">
        <v>14.268</v>
      </c>
      <c r="DI40" s="2">
        <v>14.268</v>
      </c>
      <c r="DJ40" s="2">
        <v>0.0</v>
      </c>
      <c r="DK40" s="2" t="s">
        <v>226</v>
      </c>
      <c r="DL40" s="2">
        <v>9.75E8</v>
      </c>
      <c r="DM40" s="2" t="s">
        <v>225</v>
      </c>
      <c r="DN40" s="2">
        <v>9.464047496E8</v>
      </c>
      <c r="DO40" s="2">
        <v>9.75E8</v>
      </c>
      <c r="DP40" s="2">
        <v>16.67</v>
      </c>
      <c r="DQ40" s="3"/>
      <c r="DR40" s="3"/>
      <c r="DS40" s="3"/>
      <c r="DT40" s="3"/>
      <c r="DU40" s="3"/>
      <c r="DV40" s="2" t="s">
        <v>129</v>
      </c>
      <c r="DW40" s="3"/>
      <c r="DX40" s="3"/>
      <c r="DY40" s="2" t="s">
        <v>162</v>
      </c>
    </row>
    <row r="41">
      <c r="A41" s="2">
        <v>108537.0</v>
      </c>
      <c r="B41" s="2" t="s">
        <v>132</v>
      </c>
      <c r="C41" s="3"/>
      <c r="D41" s="3"/>
      <c r="E41" s="3"/>
      <c r="F41" s="3"/>
      <c r="G41" s="3"/>
      <c r="H41" s="3"/>
      <c r="I41" s="3"/>
      <c r="J41" s="2" t="s">
        <v>132</v>
      </c>
      <c r="K41" s="2" t="s">
        <v>133</v>
      </c>
      <c r="L41" s="2" t="s">
        <v>418</v>
      </c>
      <c r="M41" s="2" t="s">
        <v>419</v>
      </c>
      <c r="N41" s="2" t="s">
        <v>136</v>
      </c>
      <c r="O41" s="2" t="s">
        <v>418</v>
      </c>
      <c r="P41" s="2" t="s">
        <v>419</v>
      </c>
      <c r="Q41" s="3"/>
      <c r="R41" s="2">
        <v>2023.0</v>
      </c>
      <c r="S41" s="3"/>
      <c r="T41" s="3"/>
      <c r="U41" s="2" t="s">
        <v>420</v>
      </c>
      <c r="V41" s="2" t="s">
        <v>421</v>
      </c>
      <c r="W41" s="2" t="s">
        <v>422</v>
      </c>
      <c r="X41" s="2" t="s">
        <v>141</v>
      </c>
      <c r="Y41" s="2" t="s">
        <v>332</v>
      </c>
      <c r="Z41" s="2" t="s">
        <v>332</v>
      </c>
      <c r="AA41" s="3"/>
      <c r="AB41" s="2" t="s">
        <v>333</v>
      </c>
      <c r="AC41" s="2" t="s">
        <v>423</v>
      </c>
      <c r="AD41" s="3"/>
      <c r="AE41" s="3"/>
      <c r="AF41" s="3"/>
      <c r="AG41" s="3"/>
      <c r="AH41" s="3"/>
      <c r="AI41" s="3"/>
      <c r="AJ41" s="3"/>
      <c r="AK41" s="3"/>
      <c r="AL41" s="3"/>
      <c r="AM41" s="3"/>
      <c r="AN41" s="3"/>
      <c r="AO41" s="3"/>
      <c r="AP41" s="3"/>
      <c r="AQ41" s="3"/>
      <c r="AR41" s="3"/>
      <c r="AS41" s="3"/>
      <c r="AT41" s="3"/>
      <c r="AU41" s="3"/>
      <c r="AV41" s="3"/>
      <c r="AW41" s="3"/>
      <c r="AX41" s="3"/>
      <c r="AY41" s="3"/>
      <c r="AZ41" s="2">
        <v>210.0</v>
      </c>
      <c r="BA41" s="2" t="s">
        <v>150</v>
      </c>
      <c r="BB41" s="3"/>
      <c r="BC41" s="2" t="s">
        <v>424</v>
      </c>
      <c r="BD41" s="2" t="s">
        <v>425</v>
      </c>
      <c r="BE41" s="2" t="s">
        <v>153</v>
      </c>
      <c r="BF41" s="3"/>
      <c r="BG41" s="3"/>
      <c r="BH41" s="2" t="s">
        <v>132</v>
      </c>
      <c r="BI41" s="3"/>
      <c r="BJ41" s="3"/>
      <c r="BK41" s="2" t="s">
        <v>426</v>
      </c>
      <c r="BL41" s="2" t="s">
        <v>180</v>
      </c>
      <c r="BM41" s="2" t="s">
        <v>418</v>
      </c>
      <c r="BN41" s="3"/>
      <c r="BO41" s="3"/>
      <c r="BP41" s="3"/>
      <c r="BQ41" s="3"/>
      <c r="BR41" s="2" t="s">
        <v>425</v>
      </c>
      <c r="BS41" s="2" t="s">
        <v>427</v>
      </c>
      <c r="BT41" s="3"/>
      <c r="BU41" s="3"/>
      <c r="BV41" s="3"/>
      <c r="BW41" s="3"/>
      <c r="BX41" s="3"/>
      <c r="BY41" s="3"/>
      <c r="BZ41" s="3"/>
      <c r="CA41" s="3"/>
      <c r="CB41" s="3"/>
      <c r="CC41" s="3"/>
      <c r="CD41" s="3"/>
      <c r="CE41" s="3"/>
      <c r="CF41" s="3"/>
      <c r="CG41" s="3"/>
      <c r="CH41" s="2">
        <v>1.8E8</v>
      </c>
      <c r="CI41" s="2" t="s">
        <v>428</v>
      </c>
      <c r="CJ41" s="3"/>
      <c r="CK41" s="2">
        <v>9477656.225</v>
      </c>
      <c r="CL41" s="2">
        <v>9764019.912</v>
      </c>
      <c r="CM41" s="3"/>
      <c r="CN41" s="2">
        <v>45012.0</v>
      </c>
      <c r="CO41" s="2" t="s">
        <v>129</v>
      </c>
      <c r="CP41" s="3"/>
      <c r="CQ41" s="3"/>
      <c r="CR41" s="2" t="s">
        <v>132</v>
      </c>
      <c r="CS41" s="3"/>
      <c r="CT41" s="3"/>
      <c r="CU41" s="3"/>
      <c r="CV41" s="2" t="s">
        <v>132</v>
      </c>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2" t="s">
        <v>162</v>
      </c>
    </row>
    <row r="42">
      <c r="A42" s="2">
        <v>101115.0</v>
      </c>
      <c r="B42" s="2" t="s">
        <v>129</v>
      </c>
      <c r="C42" s="3"/>
      <c r="D42" s="3"/>
      <c r="E42" s="2">
        <v>482.0</v>
      </c>
      <c r="F42" s="2" t="s">
        <v>187</v>
      </c>
      <c r="G42" s="2" t="s">
        <v>429</v>
      </c>
      <c r="H42" s="3"/>
      <c r="I42" s="3"/>
      <c r="J42" s="2" t="s">
        <v>132</v>
      </c>
      <c r="K42" s="2" t="s">
        <v>133</v>
      </c>
      <c r="L42" s="2" t="s">
        <v>430</v>
      </c>
      <c r="M42" s="2" t="s">
        <v>431</v>
      </c>
      <c r="N42" s="2" t="s">
        <v>194</v>
      </c>
      <c r="O42" s="2" t="s">
        <v>430</v>
      </c>
      <c r="P42" s="2" t="s">
        <v>431</v>
      </c>
      <c r="Q42" s="3"/>
      <c r="R42" s="2">
        <v>2022.0</v>
      </c>
      <c r="S42" s="3"/>
      <c r="T42" s="3"/>
      <c r="U42" s="2" t="s">
        <v>432</v>
      </c>
      <c r="V42" s="2" t="s">
        <v>433</v>
      </c>
      <c r="W42" s="2" t="s">
        <v>140</v>
      </c>
      <c r="X42" s="2" t="s">
        <v>170</v>
      </c>
      <c r="Y42" s="2" t="s">
        <v>142</v>
      </c>
      <c r="Z42" s="2" t="s">
        <v>142</v>
      </c>
      <c r="AA42" s="3"/>
      <c r="AB42" s="2" t="s">
        <v>348</v>
      </c>
      <c r="AC42" s="2" t="s">
        <v>320</v>
      </c>
      <c r="AD42" s="3"/>
      <c r="AE42" s="3"/>
      <c r="AF42" s="3"/>
      <c r="AG42" s="3"/>
      <c r="AH42" s="3"/>
      <c r="AI42" s="3"/>
      <c r="AJ42" s="3"/>
      <c r="AK42" s="3"/>
      <c r="AL42" s="3"/>
      <c r="AM42" s="3"/>
      <c r="AN42" s="3"/>
      <c r="AO42" s="3"/>
      <c r="AP42" s="3"/>
      <c r="AQ42" s="3"/>
      <c r="AR42" s="3"/>
      <c r="AS42" s="3"/>
      <c r="AT42" s="3"/>
      <c r="AU42" s="3"/>
      <c r="AV42" s="3"/>
      <c r="AW42" s="3"/>
      <c r="AX42" s="3"/>
      <c r="AY42" s="3"/>
      <c r="AZ42" s="2">
        <v>210.0</v>
      </c>
      <c r="BA42" s="2" t="s">
        <v>150</v>
      </c>
      <c r="BB42" s="3"/>
      <c r="BC42" s="2" t="s">
        <v>235</v>
      </c>
      <c r="BD42" s="2" t="s">
        <v>235</v>
      </c>
      <c r="BE42" s="2" t="s">
        <v>201</v>
      </c>
      <c r="BF42" s="3"/>
      <c r="BG42" s="3"/>
      <c r="BH42" s="2" t="s">
        <v>129</v>
      </c>
      <c r="BI42" s="2" t="s">
        <v>434</v>
      </c>
      <c r="BJ42" s="2" t="s">
        <v>435</v>
      </c>
      <c r="BK42" s="2" t="s">
        <v>436</v>
      </c>
      <c r="BL42" s="2" t="s">
        <v>254</v>
      </c>
      <c r="BM42" s="2" t="s">
        <v>430</v>
      </c>
      <c r="BN42" s="3"/>
      <c r="BO42" s="3"/>
      <c r="BP42" s="3"/>
      <c r="BQ42" s="3"/>
      <c r="BR42" s="3"/>
      <c r="BS42" s="3"/>
      <c r="BT42" s="3"/>
      <c r="BU42" s="3"/>
      <c r="BV42" s="3"/>
      <c r="BW42" s="3"/>
      <c r="BX42" s="3"/>
      <c r="BY42" s="3"/>
      <c r="BZ42" s="3"/>
      <c r="CA42" s="3"/>
      <c r="CB42" s="3"/>
      <c r="CC42" s="3"/>
      <c r="CD42" s="3"/>
      <c r="CE42" s="3"/>
      <c r="CF42" s="3"/>
      <c r="CG42" s="3"/>
      <c r="CH42" s="2">
        <v>1820000.0</v>
      </c>
      <c r="CI42" s="2" t="s">
        <v>437</v>
      </c>
      <c r="CJ42" s="3"/>
      <c r="CK42" s="2">
        <v>2062472.592</v>
      </c>
      <c r="CL42" s="2">
        <v>2246913.58</v>
      </c>
      <c r="CM42" s="3"/>
      <c r="CN42" s="2">
        <v>44903.0</v>
      </c>
      <c r="CO42" s="2" t="s">
        <v>132</v>
      </c>
      <c r="CP42" s="3"/>
      <c r="CQ42" s="3"/>
      <c r="CR42" s="2" t="s">
        <v>132</v>
      </c>
      <c r="CS42" s="3"/>
      <c r="CT42" s="3"/>
      <c r="CU42" s="3"/>
      <c r="CV42" s="2" t="s">
        <v>132</v>
      </c>
      <c r="CW42" s="3"/>
      <c r="CX42" s="2">
        <v>5.0</v>
      </c>
      <c r="CY42" s="3"/>
      <c r="CZ42" s="2" t="s">
        <v>160</v>
      </c>
      <c r="DA42" s="3"/>
      <c r="DB42" s="3"/>
      <c r="DC42" s="3"/>
      <c r="DD42" s="3"/>
      <c r="DE42" s="3"/>
      <c r="DF42" s="3"/>
      <c r="DG42" s="3"/>
      <c r="DH42" s="3"/>
      <c r="DI42" s="3"/>
      <c r="DJ42" s="3"/>
      <c r="DK42" s="2" t="s">
        <v>226</v>
      </c>
      <c r="DL42" s="2">
        <v>2.0E7</v>
      </c>
      <c r="DM42" s="2" t="s">
        <v>437</v>
      </c>
      <c r="DN42" s="2">
        <v>2.266453398E7</v>
      </c>
      <c r="DO42" s="2">
        <v>2.469135802E7</v>
      </c>
      <c r="DP42" s="2">
        <v>9.1</v>
      </c>
      <c r="DQ42" s="3"/>
      <c r="DR42" s="3"/>
      <c r="DS42" s="3"/>
      <c r="DT42" s="2" t="s">
        <v>129</v>
      </c>
      <c r="DU42" s="3"/>
      <c r="DV42" s="3"/>
      <c r="DW42" s="3"/>
      <c r="DX42" s="3"/>
      <c r="DY42" s="2" t="s">
        <v>204</v>
      </c>
    </row>
    <row r="43">
      <c r="A43" s="2">
        <v>101116.0</v>
      </c>
      <c r="B43" s="2" t="s">
        <v>129</v>
      </c>
      <c r="C43" s="3"/>
      <c r="D43" s="3"/>
      <c r="E43" s="2">
        <v>482.0</v>
      </c>
      <c r="F43" s="2" t="s">
        <v>163</v>
      </c>
      <c r="G43" s="2" t="s">
        <v>429</v>
      </c>
      <c r="H43" s="3"/>
      <c r="I43" s="3"/>
      <c r="J43" s="2" t="s">
        <v>132</v>
      </c>
      <c r="K43" s="2" t="s">
        <v>133</v>
      </c>
      <c r="L43" s="2" t="s">
        <v>430</v>
      </c>
      <c r="M43" s="2" t="s">
        <v>431</v>
      </c>
      <c r="N43" s="2" t="s">
        <v>194</v>
      </c>
      <c r="O43" s="2" t="s">
        <v>430</v>
      </c>
      <c r="P43" s="2" t="s">
        <v>431</v>
      </c>
      <c r="Q43" s="3"/>
      <c r="R43" s="2">
        <v>2022.0</v>
      </c>
      <c r="S43" s="3"/>
      <c r="T43" s="3"/>
      <c r="U43" s="2" t="s">
        <v>438</v>
      </c>
      <c r="V43" s="2" t="s">
        <v>433</v>
      </c>
      <c r="W43" s="2" t="s">
        <v>140</v>
      </c>
      <c r="X43" s="2" t="s">
        <v>170</v>
      </c>
      <c r="Y43" s="2" t="s">
        <v>142</v>
      </c>
      <c r="Z43" s="2" t="s">
        <v>142</v>
      </c>
      <c r="AA43" s="3"/>
      <c r="AB43" s="2" t="s">
        <v>348</v>
      </c>
      <c r="AC43" s="2" t="s">
        <v>320</v>
      </c>
      <c r="AD43" s="3"/>
      <c r="AE43" s="3"/>
      <c r="AF43" s="3"/>
      <c r="AG43" s="3"/>
      <c r="AH43" s="3"/>
      <c r="AI43" s="3"/>
      <c r="AJ43" s="3"/>
      <c r="AK43" s="3"/>
      <c r="AL43" s="3"/>
      <c r="AM43" s="3"/>
      <c r="AN43" s="3"/>
      <c r="AO43" s="3"/>
      <c r="AP43" s="3"/>
      <c r="AQ43" s="3"/>
      <c r="AR43" s="3"/>
      <c r="AS43" s="3"/>
      <c r="AT43" s="3"/>
      <c r="AU43" s="3"/>
      <c r="AV43" s="3"/>
      <c r="AW43" s="3"/>
      <c r="AX43" s="3"/>
      <c r="AY43" s="3"/>
      <c r="AZ43" s="2">
        <v>210.0</v>
      </c>
      <c r="BA43" s="2" t="s">
        <v>150</v>
      </c>
      <c r="BB43" s="3"/>
      <c r="BC43" s="2" t="s">
        <v>235</v>
      </c>
      <c r="BD43" s="2" t="s">
        <v>235</v>
      </c>
      <c r="BE43" s="2" t="s">
        <v>201</v>
      </c>
      <c r="BF43" s="3"/>
      <c r="BG43" s="3"/>
      <c r="BH43" s="2" t="s">
        <v>129</v>
      </c>
      <c r="BI43" s="2" t="s">
        <v>434</v>
      </c>
      <c r="BJ43" s="2" t="s">
        <v>435</v>
      </c>
      <c r="BK43" s="2" t="s">
        <v>436</v>
      </c>
      <c r="BL43" s="2" t="s">
        <v>254</v>
      </c>
      <c r="BM43" s="2" t="s">
        <v>430</v>
      </c>
      <c r="BN43" s="3"/>
      <c r="BO43" s="3"/>
      <c r="BP43" s="3"/>
      <c r="BQ43" s="3"/>
      <c r="BR43" s="3"/>
      <c r="BS43" s="3"/>
      <c r="BT43" s="3"/>
      <c r="BU43" s="3"/>
      <c r="BV43" s="3"/>
      <c r="BW43" s="3"/>
      <c r="BX43" s="3"/>
      <c r="BY43" s="3"/>
      <c r="BZ43" s="3"/>
      <c r="CA43" s="3"/>
      <c r="CB43" s="3"/>
      <c r="CC43" s="3"/>
      <c r="CD43" s="3"/>
      <c r="CE43" s="3"/>
      <c r="CF43" s="3"/>
      <c r="CG43" s="3"/>
      <c r="CH43" s="2">
        <v>1.364E7</v>
      </c>
      <c r="CI43" s="2" t="s">
        <v>437</v>
      </c>
      <c r="CJ43" s="3"/>
      <c r="CK43" s="2">
        <v>1.545721217E7</v>
      </c>
      <c r="CL43" s="2">
        <v>1.683950617E7</v>
      </c>
      <c r="CM43" s="3"/>
      <c r="CN43" s="2">
        <v>44903.0</v>
      </c>
      <c r="CO43" s="2" t="s">
        <v>132</v>
      </c>
      <c r="CP43" s="3"/>
      <c r="CQ43" s="3"/>
      <c r="CR43" s="2" t="s">
        <v>132</v>
      </c>
      <c r="CS43" s="3"/>
      <c r="CT43" s="3"/>
      <c r="CU43" s="3"/>
      <c r="CV43" s="2" t="s">
        <v>132</v>
      </c>
      <c r="CW43" s="3"/>
      <c r="CX43" s="2">
        <v>5.0</v>
      </c>
      <c r="CY43" s="3"/>
      <c r="CZ43" s="2" t="s">
        <v>160</v>
      </c>
      <c r="DA43" s="3"/>
      <c r="DB43" s="3"/>
      <c r="DC43" s="3"/>
      <c r="DD43" s="3"/>
      <c r="DE43" s="3"/>
      <c r="DF43" s="3"/>
      <c r="DG43" s="3"/>
      <c r="DH43" s="3"/>
      <c r="DI43" s="3"/>
      <c r="DJ43" s="3"/>
      <c r="DK43" s="2" t="s">
        <v>226</v>
      </c>
      <c r="DL43" s="2">
        <v>1.5E8</v>
      </c>
      <c r="DM43" s="2" t="s">
        <v>437</v>
      </c>
      <c r="DN43" s="2">
        <v>1.699840049E8</v>
      </c>
      <c r="DO43" s="2">
        <v>1.851851852E8</v>
      </c>
      <c r="DP43" s="2">
        <v>9.09</v>
      </c>
      <c r="DQ43" s="3"/>
      <c r="DR43" s="3"/>
      <c r="DS43" s="3"/>
      <c r="DT43" s="2" t="s">
        <v>129</v>
      </c>
      <c r="DU43" s="3"/>
      <c r="DV43" s="3"/>
      <c r="DW43" s="3"/>
      <c r="DX43" s="2" t="s">
        <v>129</v>
      </c>
      <c r="DY43" s="2" t="s">
        <v>204</v>
      </c>
    </row>
    <row r="44">
      <c r="A44" s="2">
        <v>101117.0</v>
      </c>
      <c r="B44" s="2" t="s">
        <v>129</v>
      </c>
      <c r="C44" s="3"/>
      <c r="D44" s="3"/>
      <c r="E44" s="2">
        <v>482.0</v>
      </c>
      <c r="F44" s="2" t="s">
        <v>357</v>
      </c>
      <c r="G44" s="2" t="s">
        <v>429</v>
      </c>
      <c r="H44" s="3"/>
      <c r="I44" s="3"/>
      <c r="J44" s="2" t="s">
        <v>132</v>
      </c>
      <c r="K44" s="2" t="s">
        <v>133</v>
      </c>
      <c r="L44" s="2" t="s">
        <v>430</v>
      </c>
      <c r="M44" s="2" t="s">
        <v>431</v>
      </c>
      <c r="N44" s="2" t="s">
        <v>194</v>
      </c>
      <c r="O44" s="2" t="s">
        <v>430</v>
      </c>
      <c r="P44" s="2" t="s">
        <v>431</v>
      </c>
      <c r="Q44" s="3"/>
      <c r="R44" s="2">
        <v>2022.0</v>
      </c>
      <c r="S44" s="3"/>
      <c r="T44" s="3"/>
      <c r="U44" s="2" t="s">
        <v>439</v>
      </c>
      <c r="V44" s="2" t="s">
        <v>433</v>
      </c>
      <c r="W44" s="2" t="s">
        <v>140</v>
      </c>
      <c r="X44" s="2" t="s">
        <v>170</v>
      </c>
      <c r="Y44" s="2" t="s">
        <v>142</v>
      </c>
      <c r="Z44" s="2" t="s">
        <v>142</v>
      </c>
      <c r="AA44" s="3"/>
      <c r="AB44" s="2" t="s">
        <v>348</v>
      </c>
      <c r="AC44" s="2" t="s">
        <v>320</v>
      </c>
      <c r="AD44" s="3"/>
      <c r="AE44" s="3"/>
      <c r="AF44" s="3"/>
      <c r="AG44" s="3"/>
      <c r="AH44" s="3"/>
      <c r="AI44" s="3"/>
      <c r="AJ44" s="3"/>
      <c r="AK44" s="3"/>
      <c r="AL44" s="3"/>
      <c r="AM44" s="3"/>
      <c r="AN44" s="3"/>
      <c r="AO44" s="3"/>
      <c r="AP44" s="3"/>
      <c r="AQ44" s="3"/>
      <c r="AR44" s="3"/>
      <c r="AS44" s="3"/>
      <c r="AT44" s="3"/>
      <c r="AU44" s="3"/>
      <c r="AV44" s="3"/>
      <c r="AW44" s="3"/>
      <c r="AX44" s="3"/>
      <c r="AY44" s="3"/>
      <c r="AZ44" s="2">
        <v>210.0</v>
      </c>
      <c r="BA44" s="2" t="s">
        <v>150</v>
      </c>
      <c r="BB44" s="3"/>
      <c r="BC44" s="2" t="s">
        <v>235</v>
      </c>
      <c r="BD44" s="2" t="s">
        <v>235</v>
      </c>
      <c r="BE44" s="2" t="s">
        <v>201</v>
      </c>
      <c r="BF44" s="3"/>
      <c r="BG44" s="3"/>
      <c r="BH44" s="2" t="s">
        <v>129</v>
      </c>
      <c r="BI44" s="2" t="s">
        <v>434</v>
      </c>
      <c r="BJ44" s="2" t="s">
        <v>435</v>
      </c>
      <c r="BK44" s="2" t="s">
        <v>436</v>
      </c>
      <c r="BL44" s="2" t="s">
        <v>254</v>
      </c>
      <c r="BM44" s="2" t="s">
        <v>430</v>
      </c>
      <c r="BN44" s="3"/>
      <c r="BO44" s="3"/>
      <c r="BP44" s="3"/>
      <c r="BQ44" s="3"/>
      <c r="BR44" s="3"/>
      <c r="BS44" s="3"/>
      <c r="BT44" s="3"/>
      <c r="BU44" s="3"/>
      <c r="BV44" s="3"/>
      <c r="BW44" s="3"/>
      <c r="BX44" s="3"/>
      <c r="BY44" s="3"/>
      <c r="BZ44" s="3"/>
      <c r="CA44" s="3"/>
      <c r="CB44" s="3"/>
      <c r="CC44" s="3"/>
      <c r="CD44" s="3"/>
      <c r="CE44" s="3"/>
      <c r="CF44" s="3"/>
      <c r="CG44" s="3"/>
      <c r="CH44" s="2">
        <v>4.909E7</v>
      </c>
      <c r="CI44" s="2" t="s">
        <v>437</v>
      </c>
      <c r="CJ44" s="3"/>
      <c r="CK44" s="2">
        <v>5.563009865E7</v>
      </c>
      <c r="CL44" s="2">
        <v>6.060493827E7</v>
      </c>
      <c r="CM44" s="3"/>
      <c r="CN44" s="2">
        <v>44903.0</v>
      </c>
      <c r="CO44" s="2" t="s">
        <v>132</v>
      </c>
      <c r="CP44" s="3"/>
      <c r="CQ44" s="3"/>
      <c r="CR44" s="2" t="s">
        <v>132</v>
      </c>
      <c r="CS44" s="3"/>
      <c r="CT44" s="3"/>
      <c r="CU44" s="3"/>
      <c r="CV44" s="2" t="s">
        <v>132</v>
      </c>
      <c r="CW44" s="3"/>
      <c r="CX44" s="2">
        <v>5.0</v>
      </c>
      <c r="CY44" s="3"/>
      <c r="CZ44" s="2" t="s">
        <v>160</v>
      </c>
      <c r="DA44" s="3"/>
      <c r="DB44" s="3"/>
      <c r="DC44" s="3"/>
      <c r="DD44" s="3"/>
      <c r="DE44" s="3"/>
      <c r="DF44" s="3"/>
      <c r="DG44" s="3"/>
      <c r="DH44" s="3"/>
      <c r="DI44" s="3"/>
      <c r="DJ44" s="3"/>
      <c r="DK44" s="2" t="s">
        <v>226</v>
      </c>
      <c r="DL44" s="2">
        <v>5.4E8</v>
      </c>
      <c r="DM44" s="2" t="s">
        <v>437</v>
      </c>
      <c r="DN44" s="2">
        <v>6.119424175E8</v>
      </c>
      <c r="DO44" s="2">
        <v>6.666666667E8</v>
      </c>
      <c r="DP44" s="2">
        <v>9.09</v>
      </c>
      <c r="DQ44" s="3"/>
      <c r="DR44" s="3"/>
      <c r="DS44" s="3"/>
      <c r="DT44" s="2" t="s">
        <v>129</v>
      </c>
      <c r="DU44" s="3"/>
      <c r="DV44" s="3"/>
      <c r="DW44" s="3"/>
      <c r="DX44" s="3"/>
      <c r="DY44" s="2" t="s">
        <v>204</v>
      </c>
    </row>
    <row r="45">
      <c r="A45" s="2">
        <v>108800.0</v>
      </c>
      <c r="B45" s="2" t="s">
        <v>129</v>
      </c>
      <c r="C45" s="3"/>
      <c r="D45" s="3"/>
      <c r="E45" s="2">
        <v>1047.0</v>
      </c>
      <c r="F45" s="3"/>
      <c r="G45" s="2" t="s">
        <v>440</v>
      </c>
      <c r="H45" s="3"/>
      <c r="I45" s="3"/>
      <c r="J45" s="2" t="s">
        <v>132</v>
      </c>
      <c r="K45" s="2" t="s">
        <v>133</v>
      </c>
      <c r="L45" s="2" t="s">
        <v>283</v>
      </c>
      <c r="M45" s="2" t="s">
        <v>284</v>
      </c>
      <c r="N45" s="2" t="s">
        <v>248</v>
      </c>
      <c r="O45" s="2" t="s">
        <v>283</v>
      </c>
      <c r="P45" s="2" t="s">
        <v>284</v>
      </c>
      <c r="Q45" s="3"/>
      <c r="R45" s="2">
        <v>2022.0</v>
      </c>
      <c r="S45" s="3"/>
      <c r="T45" s="3"/>
      <c r="U45" s="2" t="s">
        <v>441</v>
      </c>
      <c r="V45" s="2" t="s">
        <v>442</v>
      </c>
      <c r="W45" s="2" t="s">
        <v>140</v>
      </c>
      <c r="X45" s="2" t="s">
        <v>170</v>
      </c>
      <c r="Y45" s="2" t="s">
        <v>142</v>
      </c>
      <c r="Z45" s="2" t="s">
        <v>142</v>
      </c>
      <c r="AA45" s="3"/>
      <c r="AB45" s="2" t="s">
        <v>348</v>
      </c>
      <c r="AC45" s="2" t="s">
        <v>443</v>
      </c>
      <c r="AD45" s="3"/>
      <c r="AE45" s="3"/>
      <c r="AF45" s="3"/>
      <c r="AG45" s="3"/>
      <c r="AH45" s="3"/>
      <c r="AI45" s="3"/>
      <c r="AJ45" s="3"/>
      <c r="AK45" s="3"/>
      <c r="AL45" s="3"/>
      <c r="AM45" s="3"/>
      <c r="AN45" s="3"/>
      <c r="AO45" s="3"/>
      <c r="AP45" s="3"/>
      <c r="AQ45" s="2" t="s">
        <v>145</v>
      </c>
      <c r="AR45" s="3"/>
      <c r="AS45" s="3"/>
      <c r="AT45" s="3"/>
      <c r="AU45" s="3"/>
      <c r="AV45" s="3"/>
      <c r="AW45" s="3"/>
      <c r="AX45" s="2">
        <v>-27.3617314</v>
      </c>
      <c r="AY45" s="2">
        <v>153.1807118</v>
      </c>
      <c r="AZ45" s="2">
        <v>210.0</v>
      </c>
      <c r="BA45" s="2" t="s">
        <v>150</v>
      </c>
      <c r="BB45" s="3"/>
      <c r="BC45" s="2" t="s">
        <v>231</v>
      </c>
      <c r="BD45" s="2" t="s">
        <v>231</v>
      </c>
      <c r="BE45" s="2" t="s">
        <v>201</v>
      </c>
      <c r="BF45" s="3"/>
      <c r="BG45" s="3"/>
      <c r="BH45" s="2" t="s">
        <v>129</v>
      </c>
      <c r="BI45" s="2" t="s">
        <v>444</v>
      </c>
      <c r="BJ45" s="2" t="s">
        <v>445</v>
      </c>
      <c r="BK45" s="2" t="s">
        <v>446</v>
      </c>
      <c r="BL45" s="2" t="s">
        <v>203</v>
      </c>
      <c r="BM45" s="2" t="s">
        <v>283</v>
      </c>
      <c r="BN45" s="3"/>
      <c r="BO45" s="3"/>
      <c r="BP45" s="3"/>
      <c r="BQ45" s="2" t="s">
        <v>129</v>
      </c>
      <c r="BR45" s="3"/>
      <c r="BS45" s="3"/>
      <c r="BT45" s="3"/>
      <c r="BU45" s="3"/>
      <c r="BV45" s="3"/>
      <c r="BW45" s="3"/>
      <c r="BX45" s="3"/>
      <c r="BY45" s="3"/>
      <c r="BZ45" s="3"/>
      <c r="CA45" s="3"/>
      <c r="CB45" s="3"/>
      <c r="CC45" s="3"/>
      <c r="CD45" s="3"/>
      <c r="CE45" s="3"/>
      <c r="CF45" s="3"/>
      <c r="CG45" s="3"/>
      <c r="CH45" s="2">
        <v>2.666666667E7</v>
      </c>
      <c r="CI45" s="2" t="s">
        <v>292</v>
      </c>
      <c r="CJ45" s="2" t="s">
        <v>129</v>
      </c>
      <c r="CK45" s="2">
        <v>1.699840049E7</v>
      </c>
      <c r="CL45" s="2">
        <v>1.851851852E7</v>
      </c>
      <c r="CM45" s="3"/>
      <c r="CN45" s="2">
        <v>44872.0</v>
      </c>
      <c r="CO45" s="2" t="s">
        <v>129</v>
      </c>
      <c r="CP45" s="3"/>
      <c r="CQ45" s="3"/>
      <c r="CR45" s="2" t="s">
        <v>132</v>
      </c>
      <c r="CS45" s="3"/>
      <c r="CT45" s="3"/>
      <c r="CU45" s="3"/>
      <c r="CV45" s="2" t="s">
        <v>132</v>
      </c>
      <c r="CW45" s="3"/>
      <c r="CX45" s="2">
        <v>11.0</v>
      </c>
      <c r="CY45" s="3"/>
      <c r="CZ45" s="2" t="s">
        <v>185</v>
      </c>
      <c r="DA45" s="3"/>
      <c r="DB45" s="2" t="s">
        <v>447</v>
      </c>
      <c r="DC45" s="3"/>
      <c r="DD45" s="3"/>
      <c r="DE45" s="3"/>
      <c r="DF45" s="3"/>
      <c r="DG45" s="3"/>
      <c r="DH45" s="3"/>
      <c r="DI45" s="3"/>
      <c r="DJ45" s="3"/>
      <c r="DK45" s="2" t="s">
        <v>226</v>
      </c>
      <c r="DL45" s="2">
        <v>4.0E8</v>
      </c>
      <c r="DM45" s="2" t="s">
        <v>292</v>
      </c>
      <c r="DN45" s="2">
        <v>2.549760073E8</v>
      </c>
      <c r="DO45" s="2">
        <v>2.777777778E8</v>
      </c>
      <c r="DP45" s="2">
        <v>6.67</v>
      </c>
      <c r="DQ45" s="3"/>
      <c r="DR45" s="3"/>
      <c r="DS45" s="3"/>
      <c r="DT45" s="3"/>
      <c r="DU45" s="3"/>
      <c r="DV45" s="3"/>
      <c r="DW45" s="3"/>
      <c r="DX45" s="3"/>
      <c r="DY45" s="2" t="s">
        <v>204</v>
      </c>
    </row>
    <row r="46">
      <c r="A46" s="2">
        <v>108801.0</v>
      </c>
      <c r="B46" s="2" t="s">
        <v>129</v>
      </c>
      <c r="C46" s="3"/>
      <c r="D46" s="3"/>
      <c r="E46" s="2">
        <v>1047.0</v>
      </c>
      <c r="F46" s="3"/>
      <c r="G46" s="2" t="s">
        <v>440</v>
      </c>
      <c r="H46" s="3"/>
      <c r="I46" s="3"/>
      <c r="J46" s="2" t="s">
        <v>132</v>
      </c>
      <c r="K46" s="2" t="s">
        <v>133</v>
      </c>
      <c r="L46" s="2" t="s">
        <v>283</v>
      </c>
      <c r="M46" s="2" t="s">
        <v>284</v>
      </c>
      <c r="N46" s="2" t="s">
        <v>248</v>
      </c>
      <c r="O46" s="2" t="s">
        <v>283</v>
      </c>
      <c r="P46" s="2" t="s">
        <v>284</v>
      </c>
      <c r="Q46" s="3"/>
      <c r="R46" s="2">
        <v>2022.0</v>
      </c>
      <c r="S46" s="3"/>
      <c r="T46" s="3"/>
      <c r="U46" s="2" t="s">
        <v>448</v>
      </c>
      <c r="V46" s="2" t="s">
        <v>442</v>
      </c>
      <c r="W46" s="2" t="s">
        <v>140</v>
      </c>
      <c r="X46" s="2" t="s">
        <v>170</v>
      </c>
      <c r="Y46" s="2" t="s">
        <v>142</v>
      </c>
      <c r="Z46" s="2" t="s">
        <v>142</v>
      </c>
      <c r="AA46" s="3"/>
      <c r="AB46" s="2" t="s">
        <v>348</v>
      </c>
      <c r="AC46" s="2" t="s">
        <v>443</v>
      </c>
      <c r="AD46" s="3"/>
      <c r="AE46" s="3"/>
      <c r="AF46" s="3"/>
      <c r="AG46" s="3"/>
      <c r="AH46" s="3"/>
      <c r="AI46" s="3"/>
      <c r="AJ46" s="3"/>
      <c r="AK46" s="3"/>
      <c r="AL46" s="3"/>
      <c r="AM46" s="3"/>
      <c r="AN46" s="3"/>
      <c r="AO46" s="3"/>
      <c r="AP46" s="3"/>
      <c r="AQ46" s="2" t="s">
        <v>145</v>
      </c>
      <c r="AR46" s="3"/>
      <c r="AS46" s="3"/>
      <c r="AT46" s="3"/>
      <c r="AU46" s="3"/>
      <c r="AV46" s="3"/>
      <c r="AW46" s="3"/>
      <c r="AX46" s="2">
        <v>-27.3617314</v>
      </c>
      <c r="AY46" s="2">
        <v>153.1807118</v>
      </c>
      <c r="AZ46" s="2">
        <v>210.0</v>
      </c>
      <c r="BA46" s="2" t="s">
        <v>150</v>
      </c>
      <c r="BB46" s="3"/>
      <c r="BC46" s="2" t="s">
        <v>243</v>
      </c>
      <c r="BD46" s="2" t="s">
        <v>243</v>
      </c>
      <c r="BE46" s="2" t="s">
        <v>201</v>
      </c>
      <c r="BF46" s="3"/>
      <c r="BG46" s="3"/>
      <c r="BH46" s="2" t="s">
        <v>129</v>
      </c>
      <c r="BI46" s="2" t="s">
        <v>449</v>
      </c>
      <c r="BJ46" s="2" t="s">
        <v>445</v>
      </c>
      <c r="BK46" s="2" t="s">
        <v>446</v>
      </c>
      <c r="BL46" s="2" t="s">
        <v>203</v>
      </c>
      <c r="BM46" s="2" t="s">
        <v>283</v>
      </c>
      <c r="BN46" s="3"/>
      <c r="BO46" s="3"/>
      <c r="BP46" s="3"/>
      <c r="BQ46" s="2" t="s">
        <v>129</v>
      </c>
      <c r="BR46" s="3"/>
      <c r="BS46" s="3"/>
      <c r="BT46" s="3"/>
      <c r="BU46" s="3"/>
      <c r="BV46" s="3"/>
      <c r="BW46" s="3"/>
      <c r="BX46" s="3"/>
      <c r="BY46" s="3"/>
      <c r="BZ46" s="3"/>
      <c r="CA46" s="3"/>
      <c r="CB46" s="3"/>
      <c r="CC46" s="3"/>
      <c r="CD46" s="3"/>
      <c r="CE46" s="3"/>
      <c r="CF46" s="3"/>
      <c r="CG46" s="3"/>
      <c r="CH46" s="2">
        <v>2.666666667E7</v>
      </c>
      <c r="CI46" s="2" t="s">
        <v>292</v>
      </c>
      <c r="CJ46" s="2" t="s">
        <v>129</v>
      </c>
      <c r="CK46" s="2">
        <v>1.699840049E7</v>
      </c>
      <c r="CL46" s="2">
        <v>1.851851852E7</v>
      </c>
      <c r="CM46" s="3"/>
      <c r="CN46" s="2">
        <v>44872.0</v>
      </c>
      <c r="CO46" s="2" t="s">
        <v>129</v>
      </c>
      <c r="CP46" s="3"/>
      <c r="CQ46" s="3"/>
      <c r="CR46" s="2" t="s">
        <v>132</v>
      </c>
      <c r="CS46" s="3"/>
      <c r="CT46" s="3"/>
      <c r="CU46" s="3"/>
      <c r="CV46" s="2" t="s">
        <v>132</v>
      </c>
      <c r="CW46" s="3"/>
      <c r="CX46" s="2">
        <v>11.0</v>
      </c>
      <c r="CY46" s="3"/>
      <c r="CZ46" s="2" t="s">
        <v>185</v>
      </c>
      <c r="DA46" s="3"/>
      <c r="DB46" s="2" t="s">
        <v>447</v>
      </c>
      <c r="DC46" s="3"/>
      <c r="DD46" s="3"/>
      <c r="DE46" s="3"/>
      <c r="DF46" s="3"/>
      <c r="DG46" s="3"/>
      <c r="DH46" s="3"/>
      <c r="DI46" s="3"/>
      <c r="DJ46" s="3"/>
      <c r="DK46" s="2" t="s">
        <v>226</v>
      </c>
      <c r="DL46" s="2">
        <v>4.0E8</v>
      </c>
      <c r="DM46" s="2" t="s">
        <v>292</v>
      </c>
      <c r="DN46" s="2">
        <v>2.549760073E8</v>
      </c>
      <c r="DO46" s="2">
        <v>2.777777778E8</v>
      </c>
      <c r="DP46" s="2">
        <v>6.67</v>
      </c>
      <c r="DQ46" s="3"/>
      <c r="DR46" s="3"/>
      <c r="DS46" s="3"/>
      <c r="DT46" s="3"/>
      <c r="DU46" s="3"/>
      <c r="DV46" s="3"/>
      <c r="DW46" s="3"/>
      <c r="DX46" s="3"/>
      <c r="DY46" s="2" t="s">
        <v>204</v>
      </c>
    </row>
    <row r="47">
      <c r="A47" s="2">
        <v>111088.0</v>
      </c>
      <c r="B47" s="2" t="s">
        <v>129</v>
      </c>
      <c r="C47" s="3"/>
      <c r="D47" s="3"/>
      <c r="E47" s="2">
        <v>1047.0</v>
      </c>
      <c r="F47" s="3"/>
      <c r="G47" s="2" t="s">
        <v>440</v>
      </c>
      <c r="H47" s="3"/>
      <c r="I47" s="3"/>
      <c r="J47" s="2" t="s">
        <v>132</v>
      </c>
      <c r="K47" s="2" t="s">
        <v>133</v>
      </c>
      <c r="L47" s="2" t="s">
        <v>283</v>
      </c>
      <c r="M47" s="2" t="s">
        <v>284</v>
      </c>
      <c r="N47" s="2" t="s">
        <v>248</v>
      </c>
      <c r="O47" s="2" t="s">
        <v>283</v>
      </c>
      <c r="P47" s="2" t="s">
        <v>284</v>
      </c>
      <c r="Q47" s="3"/>
      <c r="R47" s="2">
        <v>2022.0</v>
      </c>
      <c r="S47" s="3"/>
      <c r="T47" s="3"/>
      <c r="U47" s="2" t="s">
        <v>450</v>
      </c>
      <c r="V47" s="2" t="s">
        <v>442</v>
      </c>
      <c r="W47" s="2" t="s">
        <v>140</v>
      </c>
      <c r="X47" s="2" t="s">
        <v>170</v>
      </c>
      <c r="Y47" s="2" t="s">
        <v>142</v>
      </c>
      <c r="Z47" s="2" t="s">
        <v>142</v>
      </c>
      <c r="AA47" s="3"/>
      <c r="AB47" s="2" t="s">
        <v>348</v>
      </c>
      <c r="AC47" s="2" t="s">
        <v>443</v>
      </c>
      <c r="AD47" s="3"/>
      <c r="AE47" s="3"/>
      <c r="AF47" s="3"/>
      <c r="AG47" s="3"/>
      <c r="AH47" s="3"/>
      <c r="AI47" s="3"/>
      <c r="AJ47" s="3"/>
      <c r="AK47" s="3"/>
      <c r="AL47" s="3"/>
      <c r="AM47" s="3"/>
      <c r="AN47" s="3"/>
      <c r="AO47" s="3"/>
      <c r="AP47" s="3"/>
      <c r="AQ47" s="2" t="s">
        <v>145</v>
      </c>
      <c r="AR47" s="3"/>
      <c r="AS47" s="3"/>
      <c r="AT47" s="3"/>
      <c r="AU47" s="3"/>
      <c r="AV47" s="3"/>
      <c r="AW47" s="3"/>
      <c r="AX47" s="2">
        <v>-27.3617314</v>
      </c>
      <c r="AY47" s="2">
        <v>153.1807118</v>
      </c>
      <c r="AZ47" s="2">
        <v>210.0</v>
      </c>
      <c r="BA47" s="2" t="s">
        <v>150</v>
      </c>
      <c r="BB47" s="3"/>
      <c r="BC47" s="2" t="s">
        <v>235</v>
      </c>
      <c r="BD47" s="2" t="s">
        <v>235</v>
      </c>
      <c r="BE47" s="2" t="s">
        <v>201</v>
      </c>
      <c r="BF47" s="3"/>
      <c r="BG47" s="3"/>
      <c r="BH47" s="2" t="s">
        <v>129</v>
      </c>
      <c r="BI47" s="2" t="s">
        <v>451</v>
      </c>
      <c r="BJ47" s="2" t="s">
        <v>452</v>
      </c>
      <c r="BK47" s="2" t="s">
        <v>446</v>
      </c>
      <c r="BL47" s="2" t="s">
        <v>203</v>
      </c>
      <c r="BM47" s="2" t="s">
        <v>283</v>
      </c>
      <c r="BN47" s="3"/>
      <c r="BO47" s="3"/>
      <c r="BP47" s="3"/>
      <c r="BQ47" s="2" t="s">
        <v>129</v>
      </c>
      <c r="BR47" s="3"/>
      <c r="BS47" s="3"/>
      <c r="BT47" s="3"/>
      <c r="BU47" s="3"/>
      <c r="BV47" s="3"/>
      <c r="BW47" s="3"/>
      <c r="BX47" s="3"/>
      <c r="BY47" s="3"/>
      <c r="BZ47" s="3"/>
      <c r="CA47" s="3"/>
      <c r="CB47" s="3"/>
      <c r="CC47" s="3"/>
      <c r="CD47" s="3"/>
      <c r="CE47" s="3"/>
      <c r="CF47" s="3"/>
      <c r="CG47" s="3"/>
      <c r="CH47" s="2">
        <v>2.666666667E7</v>
      </c>
      <c r="CI47" s="2" t="s">
        <v>292</v>
      </c>
      <c r="CJ47" s="2" t="s">
        <v>129</v>
      </c>
      <c r="CK47" s="2">
        <v>1.699840049E7</v>
      </c>
      <c r="CL47" s="2">
        <v>1.851851852E7</v>
      </c>
      <c r="CM47" s="3"/>
      <c r="CN47" s="2">
        <v>44872.0</v>
      </c>
      <c r="CO47" s="2" t="s">
        <v>129</v>
      </c>
      <c r="CP47" s="3"/>
      <c r="CQ47" s="3"/>
      <c r="CR47" s="2" t="s">
        <v>132</v>
      </c>
      <c r="CS47" s="3"/>
      <c r="CT47" s="3"/>
      <c r="CU47" s="3"/>
      <c r="CV47" s="2" t="s">
        <v>132</v>
      </c>
      <c r="CW47" s="3"/>
      <c r="CX47" s="2">
        <v>11.0</v>
      </c>
      <c r="CY47" s="3"/>
      <c r="CZ47" s="2" t="s">
        <v>185</v>
      </c>
      <c r="DA47" s="3"/>
      <c r="DB47" s="2" t="s">
        <v>447</v>
      </c>
      <c r="DC47" s="3"/>
      <c r="DD47" s="3"/>
      <c r="DE47" s="3"/>
      <c r="DF47" s="3"/>
      <c r="DG47" s="3"/>
      <c r="DH47" s="3"/>
      <c r="DI47" s="3"/>
      <c r="DJ47" s="3"/>
      <c r="DK47" s="2" t="s">
        <v>226</v>
      </c>
      <c r="DL47" s="2">
        <v>4.0E8</v>
      </c>
      <c r="DM47" s="2" t="s">
        <v>292</v>
      </c>
      <c r="DN47" s="2">
        <v>2.549760073E8</v>
      </c>
      <c r="DO47" s="2">
        <v>2.777777778E8</v>
      </c>
      <c r="DP47" s="2">
        <v>6.67</v>
      </c>
      <c r="DQ47" s="3"/>
      <c r="DR47" s="3"/>
      <c r="DS47" s="3"/>
      <c r="DT47" s="3"/>
      <c r="DU47" s="3"/>
      <c r="DV47" s="3"/>
      <c r="DW47" s="3"/>
      <c r="DX47" s="3"/>
      <c r="DY47" s="2" t="s">
        <v>204</v>
      </c>
    </row>
    <row r="48">
      <c r="A48" s="2">
        <v>102648.0</v>
      </c>
      <c r="B48" s="2" t="s">
        <v>129</v>
      </c>
      <c r="C48" s="3"/>
      <c r="D48" s="3"/>
      <c r="E48" s="2">
        <v>7672.0</v>
      </c>
      <c r="F48" s="3"/>
      <c r="G48" s="2" t="s">
        <v>453</v>
      </c>
      <c r="H48" s="3"/>
      <c r="I48" s="3"/>
      <c r="J48" s="2" t="s">
        <v>132</v>
      </c>
      <c r="K48" s="2" t="s">
        <v>133</v>
      </c>
      <c r="L48" s="2" t="s">
        <v>362</v>
      </c>
      <c r="M48" s="2" t="s">
        <v>363</v>
      </c>
      <c r="N48" s="2" t="s">
        <v>167</v>
      </c>
      <c r="O48" s="2" t="s">
        <v>362</v>
      </c>
      <c r="P48" s="2" t="s">
        <v>363</v>
      </c>
      <c r="Q48" s="3"/>
      <c r="R48" s="2">
        <v>2022.0</v>
      </c>
      <c r="S48" s="3"/>
      <c r="T48" s="3"/>
      <c r="U48" s="2" t="s">
        <v>453</v>
      </c>
      <c r="V48" s="2" t="s">
        <v>454</v>
      </c>
      <c r="W48" s="2" t="s">
        <v>331</v>
      </c>
      <c r="X48" s="2" t="s">
        <v>170</v>
      </c>
      <c r="Y48" s="2" t="s">
        <v>142</v>
      </c>
      <c r="Z48" s="2" t="s">
        <v>142</v>
      </c>
      <c r="AA48" s="2">
        <v>0.25</v>
      </c>
      <c r="AB48" s="2" t="s">
        <v>171</v>
      </c>
      <c r="AC48" s="2" t="s">
        <v>365</v>
      </c>
      <c r="AD48" s="2" t="s">
        <v>366</v>
      </c>
      <c r="AE48" s="3"/>
      <c r="AF48" s="3"/>
      <c r="AG48" s="3"/>
      <c r="AH48" s="2" t="s">
        <v>145</v>
      </c>
      <c r="AI48" s="2" t="s">
        <v>145</v>
      </c>
      <c r="AJ48" s="2" t="s">
        <v>367</v>
      </c>
      <c r="AK48" s="2" t="s">
        <v>145</v>
      </c>
      <c r="AL48" s="2" t="s">
        <v>367</v>
      </c>
      <c r="AM48" s="3"/>
      <c r="AN48" s="2" t="s">
        <v>147</v>
      </c>
      <c r="AO48" s="3"/>
      <c r="AP48" s="3"/>
      <c r="AQ48" s="3"/>
      <c r="AR48" s="3"/>
      <c r="AS48" s="3"/>
      <c r="AT48" s="3"/>
      <c r="AU48" s="3"/>
      <c r="AV48" s="3"/>
      <c r="AW48" s="3"/>
      <c r="AX48" s="2">
        <v>-25.505188</v>
      </c>
      <c r="AY48" s="2">
        <v>-48.500498</v>
      </c>
      <c r="AZ48" s="2">
        <v>210.0</v>
      </c>
      <c r="BA48" s="2" t="s">
        <v>150</v>
      </c>
      <c r="BB48" s="3"/>
      <c r="BC48" s="2" t="s">
        <v>200</v>
      </c>
      <c r="BD48" s="2" t="s">
        <v>368</v>
      </c>
      <c r="BE48" s="2" t="s">
        <v>201</v>
      </c>
      <c r="BF48" s="2" t="s">
        <v>129</v>
      </c>
      <c r="BG48" s="2" t="s">
        <v>362</v>
      </c>
      <c r="BH48" s="2" t="s">
        <v>132</v>
      </c>
      <c r="BI48" s="3"/>
      <c r="BJ48" s="3"/>
      <c r="BK48" s="2" t="s">
        <v>369</v>
      </c>
      <c r="BL48" s="2" t="s">
        <v>222</v>
      </c>
      <c r="BM48" s="2" t="s">
        <v>362</v>
      </c>
      <c r="BN48" s="3"/>
      <c r="BO48" s="3"/>
      <c r="BP48" s="3"/>
      <c r="BQ48" s="2" t="s">
        <v>129</v>
      </c>
      <c r="BR48" s="3"/>
      <c r="BS48" s="3"/>
      <c r="BT48" s="3"/>
      <c r="BU48" s="3"/>
      <c r="BV48" s="3"/>
      <c r="BW48" s="3"/>
      <c r="BX48" s="3"/>
      <c r="BY48" s="3"/>
      <c r="BZ48" s="3"/>
      <c r="CA48" s="3"/>
      <c r="CB48" s="3"/>
      <c r="CC48" s="3"/>
      <c r="CD48" s="3"/>
      <c r="CE48" s="3"/>
      <c r="CF48" s="3"/>
      <c r="CG48" s="3"/>
      <c r="CH48" s="2">
        <v>1.0E8</v>
      </c>
      <c r="CI48" s="2" t="s">
        <v>370</v>
      </c>
      <c r="CJ48" s="3"/>
      <c r="CK48" s="2">
        <v>1.77546156E7</v>
      </c>
      <c r="CL48" s="2">
        <v>1.934235977E7</v>
      </c>
      <c r="CM48" s="3"/>
      <c r="CN48" s="2">
        <v>44673.0</v>
      </c>
      <c r="CO48" s="2" t="s">
        <v>129</v>
      </c>
      <c r="CP48" s="3"/>
      <c r="CQ48" s="3"/>
      <c r="CR48" s="2" t="s">
        <v>132</v>
      </c>
      <c r="CS48" s="3"/>
      <c r="CT48" s="3"/>
      <c r="CU48" s="3"/>
      <c r="CV48" s="2" t="s">
        <v>132</v>
      </c>
      <c r="CW48" s="3"/>
      <c r="CX48" s="2">
        <v>1.0</v>
      </c>
      <c r="CY48" s="3"/>
      <c r="CZ48" s="2" t="s">
        <v>185</v>
      </c>
      <c r="DA48" s="3"/>
      <c r="DB48" s="2" t="s">
        <v>371</v>
      </c>
      <c r="DC48" s="3"/>
      <c r="DD48" s="3"/>
      <c r="DE48" s="3"/>
      <c r="DF48" s="3"/>
      <c r="DG48" s="3"/>
      <c r="DH48" s="2">
        <v>0.0</v>
      </c>
      <c r="DI48" s="2">
        <v>0.0</v>
      </c>
      <c r="DJ48" s="2">
        <v>0.0</v>
      </c>
      <c r="DK48" s="2" t="s">
        <v>161</v>
      </c>
      <c r="DL48" s="3"/>
      <c r="DM48" s="3"/>
      <c r="DN48" s="3"/>
      <c r="DO48" s="3"/>
      <c r="DP48" s="3"/>
      <c r="DQ48" s="3"/>
      <c r="DR48" s="3"/>
      <c r="DS48" s="3"/>
      <c r="DT48" s="3"/>
      <c r="DU48" s="3"/>
      <c r="DV48" s="3"/>
      <c r="DW48" s="3"/>
      <c r="DX48" s="3"/>
      <c r="DY48" s="2" t="s">
        <v>162</v>
      </c>
    </row>
    <row r="49">
      <c r="A49" s="2">
        <v>105098.0</v>
      </c>
      <c r="B49" s="2" t="s">
        <v>129</v>
      </c>
      <c r="C49" s="3"/>
      <c r="D49" s="3"/>
      <c r="E49" s="2">
        <v>8011.0</v>
      </c>
      <c r="F49" s="3"/>
      <c r="G49" s="2" t="s">
        <v>455</v>
      </c>
      <c r="H49" s="3"/>
      <c r="I49" s="3"/>
      <c r="J49" s="2" t="s">
        <v>132</v>
      </c>
      <c r="K49" s="2" t="s">
        <v>133</v>
      </c>
      <c r="L49" s="2" t="s">
        <v>456</v>
      </c>
      <c r="M49" s="2" t="s">
        <v>457</v>
      </c>
      <c r="N49" s="2" t="s">
        <v>270</v>
      </c>
      <c r="O49" s="2" t="s">
        <v>456</v>
      </c>
      <c r="P49" s="2" t="s">
        <v>457</v>
      </c>
      <c r="Q49" s="3"/>
      <c r="R49" s="2">
        <v>2022.0</v>
      </c>
      <c r="S49" s="2">
        <v>2022.0</v>
      </c>
      <c r="T49" s="2">
        <v>2024.0</v>
      </c>
      <c r="U49" s="2" t="s">
        <v>455</v>
      </c>
      <c r="V49" s="2" t="s">
        <v>458</v>
      </c>
      <c r="W49" s="2" t="s">
        <v>331</v>
      </c>
      <c r="X49" s="2" t="s">
        <v>190</v>
      </c>
      <c r="Y49" s="2" t="s">
        <v>142</v>
      </c>
      <c r="Z49" s="2" t="s">
        <v>142</v>
      </c>
      <c r="AA49" s="2">
        <v>0.25</v>
      </c>
      <c r="AB49" s="2" t="s">
        <v>171</v>
      </c>
      <c r="AC49" s="2" t="s">
        <v>459</v>
      </c>
      <c r="AD49" s="3"/>
      <c r="AE49" s="2" t="s">
        <v>145</v>
      </c>
      <c r="AF49" s="3"/>
      <c r="AG49" s="3"/>
      <c r="AH49" s="3"/>
      <c r="AI49" s="3"/>
      <c r="AJ49" s="3"/>
      <c r="AK49" s="3"/>
      <c r="AL49" s="3"/>
      <c r="AM49" s="2" t="s">
        <v>460</v>
      </c>
      <c r="AN49" s="2" t="s">
        <v>461</v>
      </c>
      <c r="AO49" s="3"/>
      <c r="AP49" s="3"/>
      <c r="AQ49" s="3"/>
      <c r="AR49" s="3"/>
      <c r="AS49" s="3"/>
      <c r="AT49" s="3"/>
      <c r="AU49" s="3"/>
      <c r="AV49" s="3"/>
      <c r="AW49" s="3"/>
      <c r="AX49" s="2">
        <v>10.5684306</v>
      </c>
      <c r="AY49" s="2">
        <v>104.2210061</v>
      </c>
      <c r="AZ49" s="2">
        <v>210.0</v>
      </c>
      <c r="BA49" s="2" t="s">
        <v>150</v>
      </c>
      <c r="BB49" s="2" t="s">
        <v>129</v>
      </c>
      <c r="BC49" s="2" t="s">
        <v>217</v>
      </c>
      <c r="BD49" s="2" t="s">
        <v>217</v>
      </c>
      <c r="BE49" s="2" t="s">
        <v>218</v>
      </c>
      <c r="BF49" s="3"/>
      <c r="BG49" s="3"/>
      <c r="BH49" s="2" t="s">
        <v>132</v>
      </c>
      <c r="BI49" s="3"/>
      <c r="BJ49" s="3"/>
      <c r="BK49" s="2" t="s">
        <v>462</v>
      </c>
      <c r="BL49" s="2" t="s">
        <v>203</v>
      </c>
      <c r="BM49" s="2" t="s">
        <v>456</v>
      </c>
      <c r="BN49" s="3"/>
      <c r="BO49" s="3"/>
      <c r="BP49" s="3"/>
      <c r="BQ49" s="2" t="s">
        <v>129</v>
      </c>
      <c r="BR49" s="2" t="s">
        <v>278</v>
      </c>
      <c r="BS49" s="2" t="s">
        <v>181</v>
      </c>
      <c r="BT49" s="3"/>
      <c r="BU49" s="3"/>
      <c r="BV49" s="3"/>
      <c r="BW49" s="3"/>
      <c r="BX49" s="3"/>
      <c r="BY49" s="3"/>
      <c r="BZ49" s="3"/>
      <c r="CA49" s="3"/>
      <c r="CB49" s="3"/>
      <c r="CC49" s="3"/>
      <c r="CD49" s="3"/>
      <c r="CE49" s="3"/>
      <c r="CF49" s="3"/>
      <c r="CG49" s="3"/>
      <c r="CH49" s="2">
        <v>9.8E7</v>
      </c>
      <c r="CI49" s="2" t="s">
        <v>225</v>
      </c>
      <c r="CJ49" s="2" t="s">
        <v>129</v>
      </c>
      <c r="CK49" s="2">
        <v>8.995553536E7</v>
      </c>
      <c r="CL49" s="2">
        <v>9.8E7</v>
      </c>
      <c r="CM49" s="3"/>
      <c r="CN49" s="2">
        <v>44562.0</v>
      </c>
      <c r="CO49" s="2" t="s">
        <v>129</v>
      </c>
      <c r="CP49" s="3"/>
      <c r="CQ49" s="2">
        <v>44683.0</v>
      </c>
      <c r="CR49" s="2" t="s">
        <v>132</v>
      </c>
      <c r="CS49" s="3"/>
      <c r="CT49" s="3"/>
      <c r="CU49" s="2">
        <v>45449.0</v>
      </c>
      <c r="CV49" s="2" t="s">
        <v>132</v>
      </c>
      <c r="CW49" s="3"/>
      <c r="CX49" s="3"/>
      <c r="CY49" s="3"/>
      <c r="CZ49" s="2" t="s">
        <v>160</v>
      </c>
      <c r="DA49" s="3"/>
      <c r="DB49" s="3"/>
      <c r="DC49" s="3"/>
      <c r="DD49" s="3"/>
      <c r="DE49" s="3"/>
      <c r="DF49" s="3"/>
      <c r="DG49" s="3"/>
      <c r="DH49" s="3"/>
      <c r="DI49" s="3"/>
      <c r="DJ49" s="3"/>
      <c r="DK49" s="2" t="s">
        <v>161</v>
      </c>
      <c r="DL49" s="3"/>
      <c r="DM49" s="3"/>
      <c r="DN49" s="3"/>
      <c r="DO49" s="3"/>
      <c r="DP49" s="3"/>
      <c r="DQ49" s="3"/>
      <c r="DR49" s="3"/>
      <c r="DS49" s="3"/>
      <c r="DT49" s="3"/>
      <c r="DU49" s="3"/>
      <c r="DV49" s="2" t="s">
        <v>129</v>
      </c>
      <c r="DW49" s="3"/>
      <c r="DX49" s="3"/>
      <c r="DY49" s="2" t="s">
        <v>162</v>
      </c>
    </row>
    <row r="50">
      <c r="A50" s="2">
        <v>105610.0</v>
      </c>
      <c r="B50" s="2" t="s">
        <v>129</v>
      </c>
      <c r="C50" s="2">
        <v>8.0</v>
      </c>
      <c r="D50" s="2" t="s">
        <v>463</v>
      </c>
      <c r="E50" s="2">
        <v>8179.0</v>
      </c>
      <c r="F50" s="3"/>
      <c r="G50" s="2" t="s">
        <v>464</v>
      </c>
      <c r="H50" s="3"/>
      <c r="I50" s="3"/>
      <c r="J50" s="2" t="s">
        <v>132</v>
      </c>
      <c r="K50" s="2" t="s">
        <v>133</v>
      </c>
      <c r="L50" s="2" t="s">
        <v>304</v>
      </c>
      <c r="M50" s="2" t="s">
        <v>305</v>
      </c>
      <c r="N50" s="2" t="s">
        <v>167</v>
      </c>
      <c r="O50" s="2" t="s">
        <v>304</v>
      </c>
      <c r="P50" s="2" t="s">
        <v>305</v>
      </c>
      <c r="Q50" s="3"/>
      <c r="R50" s="2">
        <v>2022.0</v>
      </c>
      <c r="S50" s="2">
        <v>2022.0</v>
      </c>
      <c r="T50" s="3"/>
      <c r="U50" s="2" t="s">
        <v>464</v>
      </c>
      <c r="V50" s="2" t="s">
        <v>465</v>
      </c>
      <c r="W50" s="2" t="s">
        <v>213</v>
      </c>
      <c r="X50" s="2" t="s">
        <v>141</v>
      </c>
      <c r="Y50" s="2" t="s">
        <v>142</v>
      </c>
      <c r="Z50" s="2" t="s">
        <v>142</v>
      </c>
      <c r="AA50" s="2">
        <v>0.25</v>
      </c>
      <c r="AB50" s="2" t="s">
        <v>143</v>
      </c>
      <c r="AC50" s="2" t="s">
        <v>466</v>
      </c>
      <c r="AD50" s="3"/>
      <c r="AE50" s="2" t="s">
        <v>145</v>
      </c>
      <c r="AF50" s="3"/>
      <c r="AG50" s="3"/>
      <c r="AH50" s="3"/>
      <c r="AI50" s="3"/>
      <c r="AJ50" s="3"/>
      <c r="AK50" s="3"/>
      <c r="AL50" s="3"/>
      <c r="AM50" s="2" t="s">
        <v>467</v>
      </c>
      <c r="AN50" s="2" t="s">
        <v>468</v>
      </c>
      <c r="AO50" s="3"/>
      <c r="AP50" s="3"/>
      <c r="AQ50" s="3"/>
      <c r="AR50" s="2" t="s">
        <v>145</v>
      </c>
      <c r="AS50" s="2" t="s">
        <v>311</v>
      </c>
      <c r="AT50" s="2" t="s">
        <v>469</v>
      </c>
      <c r="AU50" s="2" t="s">
        <v>145</v>
      </c>
      <c r="AV50" s="2" t="s">
        <v>311</v>
      </c>
      <c r="AW50" s="2" t="s">
        <v>469</v>
      </c>
      <c r="AX50" s="2">
        <v>7.924386</v>
      </c>
      <c r="AY50" s="2">
        <v>-76.739746</v>
      </c>
      <c r="AZ50" s="2">
        <v>210.0</v>
      </c>
      <c r="BA50" s="2" t="s">
        <v>150</v>
      </c>
      <c r="BB50" s="2" t="s">
        <v>129</v>
      </c>
      <c r="BC50" s="2" t="s">
        <v>151</v>
      </c>
      <c r="BD50" s="2" t="s">
        <v>152</v>
      </c>
      <c r="BE50" s="2" t="s">
        <v>153</v>
      </c>
      <c r="BF50" s="3"/>
      <c r="BG50" s="3"/>
      <c r="BH50" s="2" t="s">
        <v>129</v>
      </c>
      <c r="BI50" s="2" t="s">
        <v>470</v>
      </c>
      <c r="BJ50" s="2" t="s">
        <v>471</v>
      </c>
      <c r="BK50" s="2" t="s">
        <v>472</v>
      </c>
      <c r="BL50" s="2" t="s">
        <v>203</v>
      </c>
      <c r="BM50" s="2" t="s">
        <v>304</v>
      </c>
      <c r="BN50" s="3"/>
      <c r="BO50" s="3"/>
      <c r="BP50" s="3"/>
      <c r="BQ50" s="2" t="s">
        <v>129</v>
      </c>
      <c r="BR50" s="2" t="s">
        <v>473</v>
      </c>
      <c r="BS50" s="2" t="s">
        <v>474</v>
      </c>
      <c r="BT50" s="3"/>
      <c r="BU50" s="3"/>
      <c r="BV50" s="3"/>
      <c r="BW50" s="2" t="s">
        <v>132</v>
      </c>
      <c r="BX50" s="3"/>
      <c r="BY50" s="3"/>
      <c r="BZ50" s="3"/>
      <c r="CA50" s="3"/>
      <c r="CB50" s="3"/>
      <c r="CC50" s="3"/>
      <c r="CD50" s="3"/>
      <c r="CE50" s="3"/>
      <c r="CF50" s="3"/>
      <c r="CG50" s="3"/>
      <c r="CH50" s="2">
        <v>5.0E7</v>
      </c>
      <c r="CI50" s="2" t="s">
        <v>225</v>
      </c>
      <c r="CJ50" s="3"/>
      <c r="CK50" s="2">
        <v>4.589568131E7</v>
      </c>
      <c r="CL50" s="2">
        <v>5.0E7</v>
      </c>
      <c r="CM50" s="3"/>
      <c r="CN50" s="2">
        <v>44664.0</v>
      </c>
      <c r="CO50" s="2" t="s">
        <v>132</v>
      </c>
      <c r="CP50" s="3"/>
      <c r="CQ50" s="2">
        <v>44664.0</v>
      </c>
      <c r="CR50" s="2" t="s">
        <v>129</v>
      </c>
      <c r="CS50" s="3"/>
      <c r="CT50" s="2">
        <v>45747.0</v>
      </c>
      <c r="CU50" s="3"/>
      <c r="CV50" s="2" t="s">
        <v>132</v>
      </c>
      <c r="CW50" s="3"/>
      <c r="CX50" s="2">
        <v>17.0</v>
      </c>
      <c r="CY50" s="3"/>
      <c r="CZ50" s="2" t="s">
        <v>160</v>
      </c>
      <c r="DA50" s="3"/>
      <c r="DB50" s="3"/>
      <c r="DC50" s="3"/>
      <c r="DD50" s="3"/>
      <c r="DE50" s="3"/>
      <c r="DF50" s="3"/>
      <c r="DG50" s="3"/>
      <c r="DH50" s="3"/>
      <c r="DI50" s="3"/>
      <c r="DJ50" s="3"/>
      <c r="DK50" s="2" t="s">
        <v>161</v>
      </c>
      <c r="DL50" s="3"/>
      <c r="DM50" s="3"/>
      <c r="DN50" s="3"/>
      <c r="DO50" s="3"/>
      <c r="DP50" s="3"/>
      <c r="DQ50" s="3"/>
      <c r="DR50" s="3"/>
      <c r="DS50" s="3"/>
      <c r="DT50" s="3"/>
      <c r="DU50" s="3"/>
      <c r="DV50" s="2" t="s">
        <v>129</v>
      </c>
      <c r="DW50" s="3"/>
      <c r="DX50" s="3"/>
      <c r="DY50" s="2" t="s">
        <v>162</v>
      </c>
    </row>
    <row r="51">
      <c r="A51" s="2">
        <v>95706.0</v>
      </c>
      <c r="B51" s="2" t="s">
        <v>129</v>
      </c>
      <c r="C51" s="3"/>
      <c r="D51" s="2" t="s">
        <v>475</v>
      </c>
      <c r="E51" s="2">
        <v>210.0</v>
      </c>
      <c r="F51" s="2" t="s">
        <v>187</v>
      </c>
      <c r="G51" s="2" t="s">
        <v>476</v>
      </c>
      <c r="H51" s="3"/>
      <c r="I51" s="3"/>
      <c r="J51" s="2" t="s">
        <v>132</v>
      </c>
      <c r="K51" s="2" t="s">
        <v>133</v>
      </c>
      <c r="L51" s="2" t="s">
        <v>283</v>
      </c>
      <c r="M51" s="2" t="s">
        <v>284</v>
      </c>
      <c r="N51" s="2" t="s">
        <v>248</v>
      </c>
      <c r="O51" s="2" t="s">
        <v>283</v>
      </c>
      <c r="P51" s="2" t="s">
        <v>284</v>
      </c>
      <c r="Q51" s="3"/>
      <c r="R51" s="2">
        <v>2021.0</v>
      </c>
      <c r="S51" s="3"/>
      <c r="T51" s="3"/>
      <c r="U51" s="2" t="s">
        <v>477</v>
      </c>
      <c r="V51" s="2" t="s">
        <v>478</v>
      </c>
      <c r="W51" s="2" t="s">
        <v>140</v>
      </c>
      <c r="X51" s="2" t="s">
        <v>170</v>
      </c>
      <c r="Y51" s="2" t="s">
        <v>142</v>
      </c>
      <c r="Z51" s="2" t="s">
        <v>142</v>
      </c>
      <c r="AA51" s="3"/>
      <c r="AB51" s="2" t="s">
        <v>348</v>
      </c>
      <c r="AC51" s="2" t="s">
        <v>479</v>
      </c>
      <c r="AD51" s="3"/>
      <c r="AE51" s="3"/>
      <c r="AF51" s="3"/>
      <c r="AG51" s="3"/>
      <c r="AH51" s="2" t="s">
        <v>145</v>
      </c>
      <c r="AI51" s="2" t="s">
        <v>145</v>
      </c>
      <c r="AJ51" s="2" t="s">
        <v>367</v>
      </c>
      <c r="AK51" s="3"/>
      <c r="AL51" s="3"/>
      <c r="AM51" s="3"/>
      <c r="AN51" s="3"/>
      <c r="AO51" s="3"/>
      <c r="AP51" s="3"/>
      <c r="AQ51" s="3"/>
      <c r="AR51" s="3"/>
      <c r="AS51" s="3"/>
      <c r="AT51" s="3"/>
      <c r="AU51" s="2" t="s">
        <v>145</v>
      </c>
      <c r="AV51" s="2" t="s">
        <v>480</v>
      </c>
      <c r="AW51" s="3"/>
      <c r="AX51" s="2">
        <v>-32.918404</v>
      </c>
      <c r="AY51" s="2">
        <v>151.771911</v>
      </c>
      <c r="AZ51" s="2">
        <v>210.0</v>
      </c>
      <c r="BA51" s="2" t="s">
        <v>150</v>
      </c>
      <c r="BB51" s="3"/>
      <c r="BC51" s="2" t="s">
        <v>243</v>
      </c>
      <c r="BD51" s="2" t="s">
        <v>243</v>
      </c>
      <c r="BE51" s="2" t="s">
        <v>201</v>
      </c>
      <c r="BF51" s="3"/>
      <c r="BG51" s="3"/>
      <c r="BH51" s="2" t="s">
        <v>129</v>
      </c>
      <c r="BI51" s="2" t="s">
        <v>481</v>
      </c>
      <c r="BJ51" s="2" t="s">
        <v>482</v>
      </c>
      <c r="BK51" s="2" t="s">
        <v>483</v>
      </c>
      <c r="BL51" s="2" t="s">
        <v>203</v>
      </c>
      <c r="BM51" s="2" t="s">
        <v>283</v>
      </c>
      <c r="BN51" s="3"/>
      <c r="BO51" s="3"/>
      <c r="BP51" s="3"/>
      <c r="BQ51" s="2" t="s">
        <v>129</v>
      </c>
      <c r="BR51" s="3"/>
      <c r="BS51" s="3"/>
      <c r="BT51" s="3"/>
      <c r="BU51" s="3"/>
      <c r="BV51" s="3"/>
      <c r="BW51" s="3"/>
      <c r="BX51" s="3"/>
      <c r="BY51" s="3"/>
      <c r="BZ51" s="3"/>
      <c r="CA51" s="3"/>
      <c r="CB51" s="3"/>
      <c r="CC51" s="3"/>
      <c r="CD51" s="3"/>
      <c r="CE51" s="3"/>
      <c r="CF51" s="3"/>
      <c r="CG51" s="3"/>
      <c r="CH51" s="2">
        <v>4.495E7</v>
      </c>
      <c r="CI51" s="2" t="s">
        <v>292</v>
      </c>
      <c r="CJ51" s="3"/>
      <c r="CK51" s="2">
        <v>3.030779351E7</v>
      </c>
      <c r="CL51" s="2">
        <v>3.379699248E7</v>
      </c>
      <c r="CM51" s="3"/>
      <c r="CN51" s="2">
        <v>44323.0</v>
      </c>
      <c r="CO51" s="2" t="s">
        <v>132</v>
      </c>
      <c r="CP51" s="3"/>
      <c r="CQ51" s="3"/>
      <c r="CR51" s="2" t="s">
        <v>132</v>
      </c>
      <c r="CS51" s="3"/>
      <c r="CT51" s="3"/>
      <c r="CU51" s="3"/>
      <c r="CV51" s="2" t="s">
        <v>132</v>
      </c>
      <c r="CW51" s="3"/>
      <c r="CX51" s="2">
        <v>5.0</v>
      </c>
      <c r="CY51" s="3"/>
      <c r="CZ51" s="2" t="s">
        <v>185</v>
      </c>
      <c r="DA51" s="3"/>
      <c r="DB51" s="2" t="s">
        <v>484</v>
      </c>
      <c r="DC51" s="3"/>
      <c r="DD51" s="3"/>
      <c r="DE51" s="3"/>
      <c r="DF51" s="3"/>
      <c r="DG51" s="3"/>
      <c r="DH51" s="3"/>
      <c r="DI51" s="3"/>
      <c r="DJ51" s="2">
        <v>10.8907</v>
      </c>
      <c r="DK51" s="2" t="s">
        <v>226</v>
      </c>
      <c r="DL51" s="2">
        <v>4.9445E8</v>
      </c>
      <c r="DM51" s="2" t="s">
        <v>292</v>
      </c>
      <c r="DN51" s="2">
        <v>3.333857286E8</v>
      </c>
      <c r="DO51" s="2">
        <v>3.717669173E8</v>
      </c>
      <c r="DP51" s="2">
        <v>9.09</v>
      </c>
      <c r="DQ51" s="3"/>
      <c r="DR51" s="3"/>
      <c r="DS51" s="3"/>
      <c r="DT51" s="2" t="s">
        <v>129</v>
      </c>
      <c r="DU51" s="2" t="s">
        <v>129</v>
      </c>
      <c r="DV51" s="3"/>
      <c r="DW51" s="3"/>
      <c r="DX51" s="3"/>
      <c r="DY51" s="2" t="s">
        <v>204</v>
      </c>
    </row>
    <row r="52">
      <c r="A52" s="2">
        <v>95707.0</v>
      </c>
      <c r="B52" s="2" t="s">
        <v>129</v>
      </c>
      <c r="C52" s="3"/>
      <c r="D52" s="2" t="s">
        <v>475</v>
      </c>
      <c r="E52" s="2">
        <v>210.0</v>
      </c>
      <c r="F52" s="2" t="s">
        <v>187</v>
      </c>
      <c r="G52" s="2" t="s">
        <v>476</v>
      </c>
      <c r="H52" s="3"/>
      <c r="I52" s="3"/>
      <c r="J52" s="2" t="s">
        <v>132</v>
      </c>
      <c r="K52" s="2" t="s">
        <v>133</v>
      </c>
      <c r="L52" s="2" t="s">
        <v>283</v>
      </c>
      <c r="M52" s="2" t="s">
        <v>284</v>
      </c>
      <c r="N52" s="2" t="s">
        <v>248</v>
      </c>
      <c r="O52" s="2" t="s">
        <v>283</v>
      </c>
      <c r="P52" s="2" t="s">
        <v>284</v>
      </c>
      <c r="Q52" s="3"/>
      <c r="R52" s="2">
        <v>2021.0</v>
      </c>
      <c r="S52" s="3"/>
      <c r="T52" s="3"/>
      <c r="U52" s="2" t="s">
        <v>485</v>
      </c>
      <c r="V52" s="2" t="s">
        <v>478</v>
      </c>
      <c r="W52" s="2" t="s">
        <v>140</v>
      </c>
      <c r="X52" s="2" t="s">
        <v>170</v>
      </c>
      <c r="Y52" s="2" t="s">
        <v>142</v>
      </c>
      <c r="Z52" s="2" t="s">
        <v>142</v>
      </c>
      <c r="AA52" s="3"/>
      <c r="AB52" s="2" t="s">
        <v>348</v>
      </c>
      <c r="AC52" s="2" t="s">
        <v>479</v>
      </c>
      <c r="AD52" s="3"/>
      <c r="AE52" s="3"/>
      <c r="AF52" s="3"/>
      <c r="AG52" s="3"/>
      <c r="AH52" s="2" t="s">
        <v>145</v>
      </c>
      <c r="AI52" s="2" t="s">
        <v>145</v>
      </c>
      <c r="AJ52" s="2" t="s">
        <v>367</v>
      </c>
      <c r="AK52" s="3"/>
      <c r="AL52" s="3"/>
      <c r="AM52" s="3"/>
      <c r="AN52" s="3"/>
      <c r="AO52" s="3"/>
      <c r="AP52" s="3"/>
      <c r="AQ52" s="3"/>
      <c r="AR52" s="3"/>
      <c r="AS52" s="3"/>
      <c r="AT52" s="3"/>
      <c r="AU52" s="2" t="s">
        <v>145</v>
      </c>
      <c r="AV52" s="2" t="s">
        <v>480</v>
      </c>
      <c r="AW52" s="3"/>
      <c r="AX52" s="2">
        <v>-32.918404</v>
      </c>
      <c r="AY52" s="2">
        <v>151.771911</v>
      </c>
      <c r="AZ52" s="2">
        <v>210.0</v>
      </c>
      <c r="BA52" s="2" t="s">
        <v>150</v>
      </c>
      <c r="BB52" s="3"/>
      <c r="BC52" s="2" t="s">
        <v>231</v>
      </c>
      <c r="BD52" s="2" t="s">
        <v>231</v>
      </c>
      <c r="BE52" s="2" t="s">
        <v>201</v>
      </c>
      <c r="BF52" s="3"/>
      <c r="BG52" s="3"/>
      <c r="BH52" s="2" t="s">
        <v>129</v>
      </c>
      <c r="BI52" s="2" t="s">
        <v>486</v>
      </c>
      <c r="BJ52" s="2" t="s">
        <v>482</v>
      </c>
      <c r="BK52" s="2" t="s">
        <v>483</v>
      </c>
      <c r="BL52" s="2" t="s">
        <v>203</v>
      </c>
      <c r="BM52" s="2" t="s">
        <v>283</v>
      </c>
      <c r="BN52" s="3"/>
      <c r="BO52" s="3"/>
      <c r="BP52" s="3"/>
      <c r="BQ52" s="2" t="s">
        <v>129</v>
      </c>
      <c r="BR52" s="3"/>
      <c r="BS52" s="3"/>
      <c r="BT52" s="3"/>
      <c r="BU52" s="3"/>
      <c r="BV52" s="3"/>
      <c r="BW52" s="3"/>
      <c r="BX52" s="3"/>
      <c r="BY52" s="3"/>
      <c r="BZ52" s="3"/>
      <c r="CA52" s="3"/>
      <c r="CB52" s="3"/>
      <c r="CC52" s="3"/>
      <c r="CD52" s="3"/>
      <c r="CE52" s="3"/>
      <c r="CF52" s="3"/>
      <c r="CG52" s="3"/>
      <c r="CH52" s="2">
        <v>4.495E7</v>
      </c>
      <c r="CI52" s="2" t="s">
        <v>292</v>
      </c>
      <c r="CJ52" s="3"/>
      <c r="CK52" s="2">
        <v>3.030779351E7</v>
      </c>
      <c r="CL52" s="2">
        <v>3.379699248E7</v>
      </c>
      <c r="CM52" s="3"/>
      <c r="CN52" s="2">
        <v>44323.0</v>
      </c>
      <c r="CO52" s="2" t="s">
        <v>132</v>
      </c>
      <c r="CP52" s="3"/>
      <c r="CQ52" s="3"/>
      <c r="CR52" s="2" t="s">
        <v>132</v>
      </c>
      <c r="CS52" s="3"/>
      <c r="CT52" s="3"/>
      <c r="CU52" s="3"/>
      <c r="CV52" s="2" t="s">
        <v>132</v>
      </c>
      <c r="CW52" s="3"/>
      <c r="CX52" s="2">
        <v>5.0</v>
      </c>
      <c r="CY52" s="3"/>
      <c r="CZ52" s="2" t="s">
        <v>185</v>
      </c>
      <c r="DA52" s="3"/>
      <c r="DB52" s="2" t="s">
        <v>484</v>
      </c>
      <c r="DC52" s="3"/>
      <c r="DD52" s="3"/>
      <c r="DE52" s="3"/>
      <c r="DF52" s="3"/>
      <c r="DG52" s="3"/>
      <c r="DH52" s="3"/>
      <c r="DI52" s="3"/>
      <c r="DJ52" s="2">
        <v>10.8907</v>
      </c>
      <c r="DK52" s="2" t="s">
        <v>226</v>
      </c>
      <c r="DL52" s="2">
        <v>4.9445E8</v>
      </c>
      <c r="DM52" s="2" t="s">
        <v>292</v>
      </c>
      <c r="DN52" s="2">
        <v>3.333857286E8</v>
      </c>
      <c r="DO52" s="2">
        <v>3.717669173E8</v>
      </c>
      <c r="DP52" s="2">
        <v>9.09</v>
      </c>
      <c r="DQ52" s="3"/>
      <c r="DR52" s="3"/>
      <c r="DS52" s="3"/>
      <c r="DT52" s="2" t="s">
        <v>129</v>
      </c>
      <c r="DU52" s="2" t="s">
        <v>129</v>
      </c>
      <c r="DV52" s="3"/>
      <c r="DW52" s="3"/>
      <c r="DX52" s="3"/>
      <c r="DY52" s="2" t="s">
        <v>204</v>
      </c>
    </row>
    <row r="53">
      <c r="A53" s="2">
        <v>95708.0</v>
      </c>
      <c r="B53" s="2" t="s">
        <v>129</v>
      </c>
      <c r="C53" s="3"/>
      <c r="D53" s="2" t="s">
        <v>475</v>
      </c>
      <c r="E53" s="2">
        <v>210.0</v>
      </c>
      <c r="F53" s="2" t="s">
        <v>187</v>
      </c>
      <c r="G53" s="2" t="s">
        <v>476</v>
      </c>
      <c r="H53" s="3"/>
      <c r="I53" s="3"/>
      <c r="J53" s="2" t="s">
        <v>132</v>
      </c>
      <c r="K53" s="2" t="s">
        <v>133</v>
      </c>
      <c r="L53" s="2" t="s">
        <v>283</v>
      </c>
      <c r="M53" s="2" t="s">
        <v>284</v>
      </c>
      <c r="N53" s="2" t="s">
        <v>248</v>
      </c>
      <c r="O53" s="2" t="s">
        <v>283</v>
      </c>
      <c r="P53" s="2" t="s">
        <v>284</v>
      </c>
      <c r="Q53" s="3"/>
      <c r="R53" s="2">
        <v>2021.0</v>
      </c>
      <c r="S53" s="3"/>
      <c r="T53" s="3"/>
      <c r="U53" s="2" t="s">
        <v>487</v>
      </c>
      <c r="V53" s="2" t="s">
        <v>478</v>
      </c>
      <c r="W53" s="2" t="s">
        <v>140</v>
      </c>
      <c r="X53" s="2" t="s">
        <v>170</v>
      </c>
      <c r="Y53" s="2" t="s">
        <v>142</v>
      </c>
      <c r="Z53" s="2" t="s">
        <v>142</v>
      </c>
      <c r="AA53" s="3"/>
      <c r="AB53" s="2" t="s">
        <v>348</v>
      </c>
      <c r="AC53" s="2" t="s">
        <v>479</v>
      </c>
      <c r="AD53" s="3"/>
      <c r="AE53" s="3"/>
      <c r="AF53" s="3"/>
      <c r="AG53" s="3"/>
      <c r="AH53" s="2" t="s">
        <v>145</v>
      </c>
      <c r="AI53" s="2" t="s">
        <v>145</v>
      </c>
      <c r="AJ53" s="2" t="s">
        <v>367</v>
      </c>
      <c r="AK53" s="3"/>
      <c r="AL53" s="3"/>
      <c r="AM53" s="3"/>
      <c r="AN53" s="3"/>
      <c r="AO53" s="3"/>
      <c r="AP53" s="3"/>
      <c r="AQ53" s="3"/>
      <c r="AR53" s="3"/>
      <c r="AS53" s="3"/>
      <c r="AT53" s="3"/>
      <c r="AU53" s="2" t="s">
        <v>145</v>
      </c>
      <c r="AV53" s="2" t="s">
        <v>480</v>
      </c>
      <c r="AW53" s="3"/>
      <c r="AX53" s="2">
        <v>-32.918404</v>
      </c>
      <c r="AY53" s="2">
        <v>151.771911</v>
      </c>
      <c r="AZ53" s="2">
        <v>210.0</v>
      </c>
      <c r="BA53" s="2" t="s">
        <v>150</v>
      </c>
      <c r="BB53" s="3"/>
      <c r="BC53" s="2" t="s">
        <v>200</v>
      </c>
      <c r="BD53" s="2" t="s">
        <v>200</v>
      </c>
      <c r="BE53" s="2" t="s">
        <v>201</v>
      </c>
      <c r="BF53" s="3"/>
      <c r="BG53" s="3"/>
      <c r="BH53" s="2" t="s">
        <v>129</v>
      </c>
      <c r="BI53" s="2" t="s">
        <v>488</v>
      </c>
      <c r="BJ53" s="2" t="s">
        <v>482</v>
      </c>
      <c r="BK53" s="2" t="s">
        <v>483</v>
      </c>
      <c r="BL53" s="2" t="s">
        <v>203</v>
      </c>
      <c r="BM53" s="2" t="s">
        <v>283</v>
      </c>
      <c r="BN53" s="3"/>
      <c r="BO53" s="3"/>
      <c r="BP53" s="3"/>
      <c r="BQ53" s="2" t="s">
        <v>129</v>
      </c>
      <c r="BR53" s="3"/>
      <c r="BS53" s="3"/>
      <c r="BT53" s="2" t="s">
        <v>132</v>
      </c>
      <c r="BU53" s="3"/>
      <c r="BV53" s="3"/>
      <c r="BW53" s="3"/>
      <c r="BX53" s="3"/>
      <c r="BY53" s="3"/>
      <c r="BZ53" s="3"/>
      <c r="CA53" s="3"/>
      <c r="CB53" s="3"/>
      <c r="CC53" s="3"/>
      <c r="CD53" s="3"/>
      <c r="CE53" s="3"/>
      <c r="CF53" s="3"/>
      <c r="CG53" s="3"/>
      <c r="CH53" s="2">
        <v>4.495E7</v>
      </c>
      <c r="CI53" s="2" t="s">
        <v>292</v>
      </c>
      <c r="CJ53" s="3"/>
      <c r="CK53" s="2">
        <v>3.030779351E7</v>
      </c>
      <c r="CL53" s="2">
        <v>3.379699248E7</v>
      </c>
      <c r="CM53" s="3"/>
      <c r="CN53" s="2">
        <v>44323.0</v>
      </c>
      <c r="CO53" s="2" t="s">
        <v>132</v>
      </c>
      <c r="CP53" s="3"/>
      <c r="CQ53" s="3"/>
      <c r="CR53" s="2" t="s">
        <v>132</v>
      </c>
      <c r="CS53" s="3"/>
      <c r="CT53" s="3"/>
      <c r="CU53" s="3"/>
      <c r="CV53" s="2" t="s">
        <v>132</v>
      </c>
      <c r="CW53" s="3"/>
      <c r="CX53" s="2">
        <v>5.0</v>
      </c>
      <c r="CY53" s="3"/>
      <c r="CZ53" s="2" t="s">
        <v>185</v>
      </c>
      <c r="DA53" s="3"/>
      <c r="DB53" s="2" t="s">
        <v>484</v>
      </c>
      <c r="DC53" s="3"/>
      <c r="DD53" s="3"/>
      <c r="DE53" s="3"/>
      <c r="DF53" s="3"/>
      <c r="DG53" s="3"/>
      <c r="DH53" s="3"/>
      <c r="DI53" s="3"/>
      <c r="DJ53" s="3"/>
      <c r="DK53" s="2" t="s">
        <v>226</v>
      </c>
      <c r="DL53" s="2">
        <v>4.9445E8</v>
      </c>
      <c r="DM53" s="2" t="s">
        <v>292</v>
      </c>
      <c r="DN53" s="2">
        <v>3.333857286E8</v>
      </c>
      <c r="DO53" s="2">
        <v>3.717669173E8</v>
      </c>
      <c r="DP53" s="2">
        <v>9.09</v>
      </c>
      <c r="DQ53" s="3"/>
      <c r="DR53" s="3"/>
      <c r="DS53" s="3"/>
      <c r="DT53" s="2" t="s">
        <v>129</v>
      </c>
      <c r="DU53" s="2" t="s">
        <v>129</v>
      </c>
      <c r="DV53" s="3"/>
      <c r="DW53" s="3"/>
      <c r="DX53" s="3"/>
      <c r="DY53" s="2" t="s">
        <v>204</v>
      </c>
    </row>
    <row r="54">
      <c r="A54" s="2">
        <v>95709.0</v>
      </c>
      <c r="B54" s="2" t="s">
        <v>129</v>
      </c>
      <c r="C54" s="3"/>
      <c r="D54" s="2" t="s">
        <v>475</v>
      </c>
      <c r="E54" s="2">
        <v>210.0</v>
      </c>
      <c r="F54" s="2" t="s">
        <v>187</v>
      </c>
      <c r="G54" s="2" t="s">
        <v>476</v>
      </c>
      <c r="H54" s="3"/>
      <c r="I54" s="3"/>
      <c r="J54" s="2" t="s">
        <v>132</v>
      </c>
      <c r="K54" s="2" t="s">
        <v>133</v>
      </c>
      <c r="L54" s="2" t="s">
        <v>283</v>
      </c>
      <c r="M54" s="2" t="s">
        <v>284</v>
      </c>
      <c r="N54" s="2" t="s">
        <v>248</v>
      </c>
      <c r="O54" s="2" t="s">
        <v>283</v>
      </c>
      <c r="P54" s="2" t="s">
        <v>284</v>
      </c>
      <c r="Q54" s="3"/>
      <c r="R54" s="2">
        <v>2021.0</v>
      </c>
      <c r="S54" s="3"/>
      <c r="T54" s="3"/>
      <c r="U54" s="2" t="s">
        <v>489</v>
      </c>
      <c r="V54" s="2" t="s">
        <v>478</v>
      </c>
      <c r="W54" s="2" t="s">
        <v>140</v>
      </c>
      <c r="X54" s="2" t="s">
        <v>170</v>
      </c>
      <c r="Y54" s="2" t="s">
        <v>142</v>
      </c>
      <c r="Z54" s="2" t="s">
        <v>142</v>
      </c>
      <c r="AA54" s="3"/>
      <c r="AB54" s="2" t="s">
        <v>348</v>
      </c>
      <c r="AC54" s="2" t="s">
        <v>479</v>
      </c>
      <c r="AD54" s="3"/>
      <c r="AE54" s="3"/>
      <c r="AF54" s="3"/>
      <c r="AG54" s="3"/>
      <c r="AH54" s="2" t="s">
        <v>145</v>
      </c>
      <c r="AI54" s="2" t="s">
        <v>145</v>
      </c>
      <c r="AJ54" s="2" t="s">
        <v>367</v>
      </c>
      <c r="AK54" s="3"/>
      <c r="AL54" s="3"/>
      <c r="AM54" s="3"/>
      <c r="AN54" s="3"/>
      <c r="AO54" s="3"/>
      <c r="AP54" s="3"/>
      <c r="AQ54" s="3"/>
      <c r="AR54" s="3"/>
      <c r="AS54" s="3"/>
      <c r="AT54" s="3"/>
      <c r="AU54" s="2" t="s">
        <v>145</v>
      </c>
      <c r="AV54" s="2" t="s">
        <v>480</v>
      </c>
      <c r="AW54" s="3"/>
      <c r="AX54" s="2">
        <v>-32.918404</v>
      </c>
      <c r="AY54" s="2">
        <v>151.771911</v>
      </c>
      <c r="AZ54" s="2">
        <v>210.0</v>
      </c>
      <c r="BA54" s="2" t="s">
        <v>150</v>
      </c>
      <c r="BB54" s="3"/>
      <c r="BC54" s="2" t="s">
        <v>490</v>
      </c>
      <c r="BD54" s="2" t="s">
        <v>491</v>
      </c>
      <c r="BE54" s="2" t="s">
        <v>201</v>
      </c>
      <c r="BF54" s="3"/>
      <c r="BG54" s="3"/>
      <c r="BH54" s="2" t="s">
        <v>129</v>
      </c>
      <c r="BI54" s="2" t="s">
        <v>492</v>
      </c>
      <c r="BJ54" s="2" t="s">
        <v>482</v>
      </c>
      <c r="BK54" s="2" t="s">
        <v>483</v>
      </c>
      <c r="BL54" s="2" t="s">
        <v>203</v>
      </c>
      <c r="BM54" s="2" t="s">
        <v>283</v>
      </c>
      <c r="BN54" s="3"/>
      <c r="BO54" s="3"/>
      <c r="BP54" s="3"/>
      <c r="BQ54" s="2" t="s">
        <v>129</v>
      </c>
      <c r="BR54" s="3"/>
      <c r="BS54" s="3"/>
      <c r="BT54" s="3"/>
      <c r="BU54" s="3"/>
      <c r="BV54" s="3"/>
      <c r="BW54" s="3"/>
      <c r="BX54" s="3"/>
      <c r="BY54" s="3"/>
      <c r="BZ54" s="3"/>
      <c r="CA54" s="3"/>
      <c r="CB54" s="3"/>
      <c r="CC54" s="3"/>
      <c r="CD54" s="3"/>
      <c r="CE54" s="3"/>
      <c r="CF54" s="3"/>
      <c r="CG54" s="3"/>
      <c r="CH54" s="2">
        <v>4.495E7</v>
      </c>
      <c r="CI54" s="2" t="s">
        <v>292</v>
      </c>
      <c r="CJ54" s="3"/>
      <c r="CK54" s="2">
        <v>3.030779351E7</v>
      </c>
      <c r="CL54" s="2">
        <v>3.379699248E7</v>
      </c>
      <c r="CM54" s="3"/>
      <c r="CN54" s="2">
        <v>44323.0</v>
      </c>
      <c r="CO54" s="2" t="s">
        <v>132</v>
      </c>
      <c r="CP54" s="3"/>
      <c r="CQ54" s="3"/>
      <c r="CR54" s="2" t="s">
        <v>132</v>
      </c>
      <c r="CS54" s="3"/>
      <c r="CT54" s="3"/>
      <c r="CU54" s="3"/>
      <c r="CV54" s="2" t="s">
        <v>132</v>
      </c>
      <c r="CW54" s="3"/>
      <c r="CX54" s="2">
        <v>5.0</v>
      </c>
      <c r="CY54" s="3"/>
      <c r="CZ54" s="2" t="s">
        <v>185</v>
      </c>
      <c r="DA54" s="3"/>
      <c r="DB54" s="2" t="s">
        <v>484</v>
      </c>
      <c r="DC54" s="3"/>
      <c r="DD54" s="3"/>
      <c r="DE54" s="3"/>
      <c r="DF54" s="3"/>
      <c r="DG54" s="3"/>
      <c r="DH54" s="3"/>
      <c r="DI54" s="3"/>
      <c r="DJ54" s="2">
        <v>10.8907</v>
      </c>
      <c r="DK54" s="2" t="s">
        <v>226</v>
      </c>
      <c r="DL54" s="2">
        <v>4.9445E8</v>
      </c>
      <c r="DM54" s="2" t="s">
        <v>292</v>
      </c>
      <c r="DN54" s="2">
        <v>3.333857286E8</v>
      </c>
      <c r="DO54" s="2">
        <v>3.717669173E8</v>
      </c>
      <c r="DP54" s="2">
        <v>9.09</v>
      </c>
      <c r="DQ54" s="3"/>
      <c r="DR54" s="3"/>
      <c r="DS54" s="3"/>
      <c r="DT54" s="2" t="s">
        <v>129</v>
      </c>
      <c r="DU54" s="2" t="s">
        <v>129</v>
      </c>
      <c r="DV54" s="3"/>
      <c r="DW54" s="3"/>
      <c r="DX54" s="3"/>
      <c r="DY54" s="2" t="s">
        <v>204</v>
      </c>
    </row>
    <row r="55">
      <c r="A55" s="2">
        <v>95710.0</v>
      </c>
      <c r="B55" s="2" t="s">
        <v>129</v>
      </c>
      <c r="C55" s="3"/>
      <c r="D55" s="2" t="s">
        <v>475</v>
      </c>
      <c r="E55" s="2">
        <v>210.0</v>
      </c>
      <c r="F55" s="2" t="s">
        <v>187</v>
      </c>
      <c r="G55" s="2" t="s">
        <v>476</v>
      </c>
      <c r="H55" s="3"/>
      <c r="I55" s="3"/>
      <c r="J55" s="2" t="s">
        <v>132</v>
      </c>
      <c r="K55" s="2" t="s">
        <v>133</v>
      </c>
      <c r="L55" s="2" t="s">
        <v>283</v>
      </c>
      <c r="M55" s="2" t="s">
        <v>284</v>
      </c>
      <c r="N55" s="2" t="s">
        <v>248</v>
      </c>
      <c r="O55" s="2" t="s">
        <v>283</v>
      </c>
      <c r="P55" s="2" t="s">
        <v>284</v>
      </c>
      <c r="Q55" s="3"/>
      <c r="R55" s="2">
        <v>2021.0</v>
      </c>
      <c r="S55" s="3"/>
      <c r="T55" s="3"/>
      <c r="U55" s="2" t="s">
        <v>493</v>
      </c>
      <c r="V55" s="2" t="s">
        <v>478</v>
      </c>
      <c r="W55" s="2" t="s">
        <v>140</v>
      </c>
      <c r="X55" s="2" t="s">
        <v>170</v>
      </c>
      <c r="Y55" s="2" t="s">
        <v>142</v>
      </c>
      <c r="Z55" s="2" t="s">
        <v>142</v>
      </c>
      <c r="AA55" s="3"/>
      <c r="AB55" s="2" t="s">
        <v>348</v>
      </c>
      <c r="AC55" s="2" t="s">
        <v>479</v>
      </c>
      <c r="AD55" s="3"/>
      <c r="AE55" s="3"/>
      <c r="AF55" s="3"/>
      <c r="AG55" s="3"/>
      <c r="AH55" s="2" t="s">
        <v>145</v>
      </c>
      <c r="AI55" s="2" t="s">
        <v>145</v>
      </c>
      <c r="AJ55" s="2" t="s">
        <v>367</v>
      </c>
      <c r="AK55" s="3"/>
      <c r="AL55" s="3"/>
      <c r="AM55" s="3"/>
      <c r="AN55" s="3"/>
      <c r="AO55" s="3"/>
      <c r="AP55" s="3"/>
      <c r="AQ55" s="3"/>
      <c r="AR55" s="3"/>
      <c r="AS55" s="3"/>
      <c r="AT55" s="3"/>
      <c r="AU55" s="2" t="s">
        <v>145</v>
      </c>
      <c r="AV55" s="2" t="s">
        <v>480</v>
      </c>
      <c r="AW55" s="3"/>
      <c r="AX55" s="2">
        <v>-32.918404</v>
      </c>
      <c r="AY55" s="2">
        <v>151.771911</v>
      </c>
      <c r="AZ55" s="2">
        <v>210.0</v>
      </c>
      <c r="BA55" s="2" t="s">
        <v>150</v>
      </c>
      <c r="BB55" s="3"/>
      <c r="BC55" s="2" t="s">
        <v>494</v>
      </c>
      <c r="BD55" s="2" t="s">
        <v>495</v>
      </c>
      <c r="BE55" s="2" t="s">
        <v>201</v>
      </c>
      <c r="BF55" s="3"/>
      <c r="BG55" s="3"/>
      <c r="BH55" s="2" t="s">
        <v>129</v>
      </c>
      <c r="BI55" s="2" t="s">
        <v>496</v>
      </c>
      <c r="BJ55" s="2" t="s">
        <v>482</v>
      </c>
      <c r="BK55" s="2" t="s">
        <v>483</v>
      </c>
      <c r="BL55" s="2" t="s">
        <v>203</v>
      </c>
      <c r="BM55" s="2" t="s">
        <v>283</v>
      </c>
      <c r="BN55" s="3"/>
      <c r="BO55" s="3"/>
      <c r="BP55" s="3"/>
      <c r="BQ55" s="2" t="s">
        <v>129</v>
      </c>
      <c r="BR55" s="3"/>
      <c r="BS55" s="3"/>
      <c r="BT55" s="3"/>
      <c r="BU55" s="3"/>
      <c r="BV55" s="3"/>
      <c r="BW55" s="3"/>
      <c r="BX55" s="3"/>
      <c r="BY55" s="3"/>
      <c r="BZ55" s="3"/>
      <c r="CA55" s="3"/>
      <c r="CB55" s="3"/>
      <c r="CC55" s="3"/>
      <c r="CD55" s="3"/>
      <c r="CE55" s="3"/>
      <c r="CF55" s="3"/>
      <c r="CG55" s="3"/>
      <c r="CH55" s="2">
        <v>4.495E7</v>
      </c>
      <c r="CI55" s="2" t="s">
        <v>292</v>
      </c>
      <c r="CJ55" s="3"/>
      <c r="CK55" s="2">
        <v>3.030779351E7</v>
      </c>
      <c r="CL55" s="2">
        <v>3.379699248E7</v>
      </c>
      <c r="CM55" s="3"/>
      <c r="CN55" s="2">
        <v>44323.0</v>
      </c>
      <c r="CO55" s="2" t="s">
        <v>132</v>
      </c>
      <c r="CP55" s="3"/>
      <c r="CQ55" s="3"/>
      <c r="CR55" s="2" t="s">
        <v>132</v>
      </c>
      <c r="CS55" s="3"/>
      <c r="CT55" s="3"/>
      <c r="CU55" s="3"/>
      <c r="CV55" s="2" t="s">
        <v>132</v>
      </c>
      <c r="CW55" s="3"/>
      <c r="CX55" s="2">
        <v>5.0</v>
      </c>
      <c r="CY55" s="3"/>
      <c r="CZ55" s="2" t="s">
        <v>185</v>
      </c>
      <c r="DA55" s="3"/>
      <c r="DB55" s="2" t="s">
        <v>484</v>
      </c>
      <c r="DC55" s="3"/>
      <c r="DD55" s="3"/>
      <c r="DE55" s="3"/>
      <c r="DF55" s="3"/>
      <c r="DG55" s="3"/>
      <c r="DH55" s="3"/>
      <c r="DI55" s="3"/>
      <c r="DJ55" s="2">
        <v>10.8907</v>
      </c>
      <c r="DK55" s="2" t="s">
        <v>226</v>
      </c>
      <c r="DL55" s="2">
        <v>4.9445E8</v>
      </c>
      <c r="DM55" s="2" t="s">
        <v>292</v>
      </c>
      <c r="DN55" s="2">
        <v>3.333857286E8</v>
      </c>
      <c r="DO55" s="2">
        <v>3.717669173E8</v>
      </c>
      <c r="DP55" s="2">
        <v>9.09</v>
      </c>
      <c r="DQ55" s="3"/>
      <c r="DR55" s="3"/>
      <c r="DS55" s="3"/>
      <c r="DT55" s="2" t="s">
        <v>129</v>
      </c>
      <c r="DU55" s="2" t="s">
        <v>129</v>
      </c>
      <c r="DV55" s="3"/>
      <c r="DW55" s="3"/>
      <c r="DX55" s="3"/>
      <c r="DY55" s="2" t="s">
        <v>204</v>
      </c>
    </row>
    <row r="56">
      <c r="A56" s="2">
        <v>95711.0</v>
      </c>
      <c r="B56" s="2" t="s">
        <v>129</v>
      </c>
      <c r="C56" s="3"/>
      <c r="D56" s="2" t="s">
        <v>475</v>
      </c>
      <c r="E56" s="2">
        <v>210.0</v>
      </c>
      <c r="F56" s="2" t="s">
        <v>187</v>
      </c>
      <c r="G56" s="2" t="s">
        <v>476</v>
      </c>
      <c r="H56" s="3"/>
      <c r="I56" s="3"/>
      <c r="J56" s="2" t="s">
        <v>132</v>
      </c>
      <c r="K56" s="2" t="s">
        <v>133</v>
      </c>
      <c r="L56" s="2" t="s">
        <v>283</v>
      </c>
      <c r="M56" s="2" t="s">
        <v>284</v>
      </c>
      <c r="N56" s="2" t="s">
        <v>248</v>
      </c>
      <c r="O56" s="2" t="s">
        <v>283</v>
      </c>
      <c r="P56" s="2" t="s">
        <v>284</v>
      </c>
      <c r="Q56" s="3"/>
      <c r="R56" s="2">
        <v>2021.0</v>
      </c>
      <c r="S56" s="3"/>
      <c r="T56" s="3"/>
      <c r="U56" s="2" t="s">
        <v>497</v>
      </c>
      <c r="V56" s="2" t="s">
        <v>478</v>
      </c>
      <c r="W56" s="2" t="s">
        <v>140</v>
      </c>
      <c r="X56" s="2" t="s">
        <v>170</v>
      </c>
      <c r="Y56" s="2" t="s">
        <v>142</v>
      </c>
      <c r="Z56" s="2" t="s">
        <v>142</v>
      </c>
      <c r="AA56" s="3"/>
      <c r="AB56" s="2" t="s">
        <v>348</v>
      </c>
      <c r="AC56" s="2" t="s">
        <v>479</v>
      </c>
      <c r="AD56" s="3"/>
      <c r="AE56" s="3"/>
      <c r="AF56" s="3"/>
      <c r="AG56" s="3"/>
      <c r="AH56" s="2" t="s">
        <v>145</v>
      </c>
      <c r="AI56" s="2" t="s">
        <v>145</v>
      </c>
      <c r="AJ56" s="2" t="s">
        <v>367</v>
      </c>
      <c r="AK56" s="3"/>
      <c r="AL56" s="3"/>
      <c r="AM56" s="3"/>
      <c r="AN56" s="3"/>
      <c r="AO56" s="3"/>
      <c r="AP56" s="3"/>
      <c r="AQ56" s="3"/>
      <c r="AR56" s="3"/>
      <c r="AS56" s="3"/>
      <c r="AT56" s="3"/>
      <c r="AU56" s="2" t="s">
        <v>145</v>
      </c>
      <c r="AV56" s="2" t="s">
        <v>480</v>
      </c>
      <c r="AW56" s="3"/>
      <c r="AX56" s="2">
        <v>-32.918404</v>
      </c>
      <c r="AY56" s="2">
        <v>151.771911</v>
      </c>
      <c r="AZ56" s="2">
        <v>210.0</v>
      </c>
      <c r="BA56" s="2" t="s">
        <v>150</v>
      </c>
      <c r="BB56" s="3"/>
      <c r="BC56" s="2" t="s">
        <v>235</v>
      </c>
      <c r="BD56" s="2" t="s">
        <v>235</v>
      </c>
      <c r="BE56" s="2" t="s">
        <v>201</v>
      </c>
      <c r="BF56" s="3"/>
      <c r="BG56" s="3"/>
      <c r="BH56" s="2" t="s">
        <v>129</v>
      </c>
      <c r="BI56" s="2" t="s">
        <v>498</v>
      </c>
      <c r="BJ56" s="2" t="s">
        <v>499</v>
      </c>
      <c r="BK56" s="2" t="s">
        <v>483</v>
      </c>
      <c r="BL56" s="2" t="s">
        <v>203</v>
      </c>
      <c r="BM56" s="2" t="s">
        <v>283</v>
      </c>
      <c r="BN56" s="3"/>
      <c r="BO56" s="3"/>
      <c r="BP56" s="3"/>
      <c r="BQ56" s="2" t="s">
        <v>129</v>
      </c>
      <c r="BR56" s="3"/>
      <c r="BS56" s="3"/>
      <c r="BT56" s="3"/>
      <c r="BU56" s="3"/>
      <c r="BV56" s="3"/>
      <c r="BW56" s="3"/>
      <c r="BX56" s="3"/>
      <c r="BY56" s="3"/>
      <c r="BZ56" s="3"/>
      <c r="CA56" s="3"/>
      <c r="CB56" s="3"/>
      <c r="CC56" s="3"/>
      <c r="CD56" s="3"/>
      <c r="CE56" s="3"/>
      <c r="CF56" s="3"/>
      <c r="CG56" s="3"/>
      <c r="CH56" s="2">
        <v>4.495E7</v>
      </c>
      <c r="CI56" s="2" t="s">
        <v>292</v>
      </c>
      <c r="CJ56" s="3"/>
      <c r="CK56" s="2">
        <v>3.030779351E7</v>
      </c>
      <c r="CL56" s="2">
        <v>3.379699248E7</v>
      </c>
      <c r="CM56" s="3"/>
      <c r="CN56" s="2">
        <v>44323.0</v>
      </c>
      <c r="CO56" s="2" t="s">
        <v>132</v>
      </c>
      <c r="CP56" s="3"/>
      <c r="CQ56" s="3"/>
      <c r="CR56" s="2" t="s">
        <v>132</v>
      </c>
      <c r="CS56" s="3"/>
      <c r="CT56" s="3"/>
      <c r="CU56" s="3"/>
      <c r="CV56" s="2" t="s">
        <v>132</v>
      </c>
      <c r="CW56" s="3"/>
      <c r="CX56" s="2">
        <v>5.0</v>
      </c>
      <c r="CY56" s="3"/>
      <c r="CZ56" s="2" t="s">
        <v>185</v>
      </c>
      <c r="DA56" s="3"/>
      <c r="DB56" s="2" t="s">
        <v>484</v>
      </c>
      <c r="DC56" s="3"/>
      <c r="DD56" s="3"/>
      <c r="DE56" s="3"/>
      <c r="DF56" s="3"/>
      <c r="DG56" s="3"/>
      <c r="DH56" s="3"/>
      <c r="DI56" s="3"/>
      <c r="DJ56" s="2">
        <v>10.8907</v>
      </c>
      <c r="DK56" s="2" t="s">
        <v>226</v>
      </c>
      <c r="DL56" s="2">
        <v>4.9445E8</v>
      </c>
      <c r="DM56" s="2" t="s">
        <v>292</v>
      </c>
      <c r="DN56" s="2">
        <v>3.333857286E8</v>
      </c>
      <c r="DO56" s="2">
        <v>3.717669173E8</v>
      </c>
      <c r="DP56" s="2">
        <v>9.09</v>
      </c>
      <c r="DQ56" s="3"/>
      <c r="DR56" s="3"/>
      <c r="DS56" s="3"/>
      <c r="DT56" s="2" t="s">
        <v>129</v>
      </c>
      <c r="DU56" s="2" t="s">
        <v>129</v>
      </c>
      <c r="DV56" s="3"/>
      <c r="DW56" s="3"/>
      <c r="DX56" s="3"/>
      <c r="DY56" s="2" t="s">
        <v>204</v>
      </c>
    </row>
    <row r="57">
      <c r="A57" s="2">
        <v>95822.0</v>
      </c>
      <c r="B57" s="2" t="s">
        <v>129</v>
      </c>
      <c r="C57" s="3"/>
      <c r="D57" s="2" t="s">
        <v>500</v>
      </c>
      <c r="E57" s="2">
        <v>210.0</v>
      </c>
      <c r="F57" s="2" t="s">
        <v>163</v>
      </c>
      <c r="G57" s="2" t="s">
        <v>476</v>
      </c>
      <c r="H57" s="3"/>
      <c r="I57" s="3"/>
      <c r="J57" s="2" t="s">
        <v>132</v>
      </c>
      <c r="K57" s="2" t="s">
        <v>133</v>
      </c>
      <c r="L57" s="2" t="s">
        <v>283</v>
      </c>
      <c r="M57" s="2" t="s">
        <v>284</v>
      </c>
      <c r="N57" s="2" t="s">
        <v>248</v>
      </c>
      <c r="O57" s="2" t="s">
        <v>283</v>
      </c>
      <c r="P57" s="2" t="s">
        <v>284</v>
      </c>
      <c r="Q57" s="3"/>
      <c r="R57" s="2">
        <v>2021.0</v>
      </c>
      <c r="S57" s="3"/>
      <c r="T57" s="3"/>
      <c r="U57" s="2" t="s">
        <v>501</v>
      </c>
      <c r="V57" s="2" t="s">
        <v>478</v>
      </c>
      <c r="W57" s="2" t="s">
        <v>140</v>
      </c>
      <c r="X57" s="2" t="s">
        <v>170</v>
      </c>
      <c r="Y57" s="2" t="s">
        <v>142</v>
      </c>
      <c r="Z57" s="2" t="s">
        <v>142</v>
      </c>
      <c r="AA57" s="3"/>
      <c r="AB57" s="2" t="s">
        <v>348</v>
      </c>
      <c r="AC57" s="2" t="s">
        <v>479</v>
      </c>
      <c r="AD57" s="3"/>
      <c r="AE57" s="3"/>
      <c r="AF57" s="3"/>
      <c r="AG57" s="3"/>
      <c r="AH57" s="2" t="s">
        <v>145</v>
      </c>
      <c r="AI57" s="2" t="s">
        <v>145</v>
      </c>
      <c r="AJ57" s="2" t="s">
        <v>367</v>
      </c>
      <c r="AK57" s="3"/>
      <c r="AL57" s="3"/>
      <c r="AM57" s="3"/>
      <c r="AN57" s="3"/>
      <c r="AO57" s="3"/>
      <c r="AP57" s="3"/>
      <c r="AQ57" s="3"/>
      <c r="AR57" s="3"/>
      <c r="AS57" s="3"/>
      <c r="AT57" s="3"/>
      <c r="AU57" s="2" t="s">
        <v>145</v>
      </c>
      <c r="AV57" s="2" t="s">
        <v>480</v>
      </c>
      <c r="AW57" s="3"/>
      <c r="AX57" s="2">
        <v>-32.918404</v>
      </c>
      <c r="AY57" s="2">
        <v>151.771911</v>
      </c>
      <c r="AZ57" s="2">
        <v>210.0</v>
      </c>
      <c r="BA57" s="2" t="s">
        <v>150</v>
      </c>
      <c r="BB57" s="3"/>
      <c r="BC57" s="2" t="s">
        <v>243</v>
      </c>
      <c r="BD57" s="2" t="s">
        <v>243</v>
      </c>
      <c r="BE57" s="2" t="s">
        <v>201</v>
      </c>
      <c r="BF57" s="3"/>
      <c r="BG57" s="3"/>
      <c r="BH57" s="2" t="s">
        <v>129</v>
      </c>
      <c r="BI57" s="2" t="s">
        <v>481</v>
      </c>
      <c r="BJ57" s="2" t="s">
        <v>482</v>
      </c>
      <c r="BK57" s="2" t="s">
        <v>483</v>
      </c>
      <c r="BL57" s="2" t="s">
        <v>203</v>
      </c>
      <c r="BM57" s="2" t="s">
        <v>283</v>
      </c>
      <c r="BN57" s="3"/>
      <c r="BO57" s="3"/>
      <c r="BP57" s="3"/>
      <c r="BQ57" s="2" t="s">
        <v>129</v>
      </c>
      <c r="BR57" s="3"/>
      <c r="BS57" s="3"/>
      <c r="BT57" s="3"/>
      <c r="BU57" s="3"/>
      <c r="BV57" s="3"/>
      <c r="BW57" s="3"/>
      <c r="BX57" s="3"/>
      <c r="BY57" s="3"/>
      <c r="BZ57" s="3"/>
      <c r="CA57" s="3"/>
      <c r="CB57" s="3"/>
      <c r="CC57" s="3"/>
      <c r="CD57" s="3"/>
      <c r="CE57" s="3"/>
      <c r="CF57" s="3"/>
      <c r="CG57" s="3"/>
      <c r="CH57" s="2">
        <v>1.318E7</v>
      </c>
      <c r="CI57" s="2" t="s">
        <v>292</v>
      </c>
      <c r="CJ57" s="3"/>
      <c r="CK57" s="2">
        <v>8886690.065</v>
      </c>
      <c r="CL57" s="2">
        <v>9909774.436</v>
      </c>
      <c r="CM57" s="3"/>
      <c r="CN57" s="2">
        <v>44323.0</v>
      </c>
      <c r="CO57" s="2" t="s">
        <v>132</v>
      </c>
      <c r="CP57" s="3"/>
      <c r="CQ57" s="3"/>
      <c r="CR57" s="2" t="s">
        <v>132</v>
      </c>
      <c r="CS57" s="3"/>
      <c r="CT57" s="3"/>
      <c r="CU57" s="3"/>
      <c r="CV57" s="2" t="s">
        <v>132</v>
      </c>
      <c r="CW57" s="3"/>
      <c r="CX57" s="2">
        <v>2.5</v>
      </c>
      <c r="CY57" s="3"/>
      <c r="CZ57" s="2" t="s">
        <v>185</v>
      </c>
      <c r="DA57" s="3"/>
      <c r="DB57" s="2" t="s">
        <v>484</v>
      </c>
      <c r="DC57" s="3"/>
      <c r="DD57" s="3"/>
      <c r="DE57" s="3"/>
      <c r="DF57" s="3"/>
      <c r="DG57" s="3"/>
      <c r="DH57" s="3"/>
      <c r="DI57" s="3"/>
      <c r="DJ57" s="2">
        <v>5.6639</v>
      </c>
      <c r="DK57" s="2" t="s">
        <v>226</v>
      </c>
      <c r="DL57" s="2">
        <v>1.4498E8</v>
      </c>
      <c r="DM57" s="2" t="s">
        <v>292</v>
      </c>
      <c r="DN57" s="2">
        <v>9.775359072E7</v>
      </c>
      <c r="DO57" s="2">
        <v>1.090075188E8</v>
      </c>
      <c r="DP57" s="2">
        <v>9.09</v>
      </c>
      <c r="DQ57" s="3"/>
      <c r="DR57" s="3"/>
      <c r="DS57" s="3"/>
      <c r="DT57" s="2" t="s">
        <v>129</v>
      </c>
      <c r="DU57" s="2" t="s">
        <v>129</v>
      </c>
      <c r="DV57" s="3"/>
      <c r="DW57" s="3"/>
      <c r="DX57" s="3"/>
      <c r="DY57" s="2" t="s">
        <v>204</v>
      </c>
    </row>
    <row r="58">
      <c r="A58" s="2">
        <v>95823.0</v>
      </c>
      <c r="B58" s="2" t="s">
        <v>129</v>
      </c>
      <c r="C58" s="3"/>
      <c r="D58" s="2" t="s">
        <v>500</v>
      </c>
      <c r="E58" s="2">
        <v>210.0</v>
      </c>
      <c r="F58" s="2" t="s">
        <v>163</v>
      </c>
      <c r="G58" s="2" t="s">
        <v>476</v>
      </c>
      <c r="H58" s="3"/>
      <c r="I58" s="3"/>
      <c r="J58" s="2" t="s">
        <v>132</v>
      </c>
      <c r="K58" s="2" t="s">
        <v>133</v>
      </c>
      <c r="L58" s="2" t="s">
        <v>283</v>
      </c>
      <c r="M58" s="2" t="s">
        <v>284</v>
      </c>
      <c r="N58" s="2" t="s">
        <v>248</v>
      </c>
      <c r="O58" s="2" t="s">
        <v>283</v>
      </c>
      <c r="P58" s="2" t="s">
        <v>284</v>
      </c>
      <c r="Q58" s="3"/>
      <c r="R58" s="2">
        <v>2021.0</v>
      </c>
      <c r="S58" s="3"/>
      <c r="T58" s="3"/>
      <c r="U58" s="2" t="s">
        <v>502</v>
      </c>
      <c r="V58" s="2" t="s">
        <v>478</v>
      </c>
      <c r="W58" s="2" t="s">
        <v>140</v>
      </c>
      <c r="X58" s="2" t="s">
        <v>170</v>
      </c>
      <c r="Y58" s="2" t="s">
        <v>142</v>
      </c>
      <c r="Z58" s="2" t="s">
        <v>142</v>
      </c>
      <c r="AA58" s="3"/>
      <c r="AB58" s="2" t="s">
        <v>348</v>
      </c>
      <c r="AC58" s="2" t="s">
        <v>479</v>
      </c>
      <c r="AD58" s="3"/>
      <c r="AE58" s="3"/>
      <c r="AF58" s="3"/>
      <c r="AG58" s="3"/>
      <c r="AH58" s="2" t="s">
        <v>145</v>
      </c>
      <c r="AI58" s="2" t="s">
        <v>145</v>
      </c>
      <c r="AJ58" s="2" t="s">
        <v>367</v>
      </c>
      <c r="AK58" s="3"/>
      <c r="AL58" s="3"/>
      <c r="AM58" s="3"/>
      <c r="AN58" s="3"/>
      <c r="AO58" s="3"/>
      <c r="AP58" s="3"/>
      <c r="AQ58" s="3"/>
      <c r="AR58" s="3"/>
      <c r="AS58" s="3"/>
      <c r="AT58" s="3"/>
      <c r="AU58" s="2" t="s">
        <v>145</v>
      </c>
      <c r="AV58" s="2" t="s">
        <v>480</v>
      </c>
      <c r="AW58" s="3"/>
      <c r="AX58" s="2">
        <v>-32.918404</v>
      </c>
      <c r="AY58" s="2">
        <v>151.771911</v>
      </c>
      <c r="AZ58" s="2">
        <v>210.0</v>
      </c>
      <c r="BA58" s="2" t="s">
        <v>150</v>
      </c>
      <c r="BB58" s="3"/>
      <c r="BC58" s="2" t="s">
        <v>231</v>
      </c>
      <c r="BD58" s="2" t="s">
        <v>231</v>
      </c>
      <c r="BE58" s="2" t="s">
        <v>201</v>
      </c>
      <c r="BF58" s="3"/>
      <c r="BG58" s="3"/>
      <c r="BH58" s="2" t="s">
        <v>129</v>
      </c>
      <c r="BI58" s="2" t="s">
        <v>486</v>
      </c>
      <c r="BJ58" s="2" t="s">
        <v>482</v>
      </c>
      <c r="BK58" s="2" t="s">
        <v>483</v>
      </c>
      <c r="BL58" s="2" t="s">
        <v>203</v>
      </c>
      <c r="BM58" s="2" t="s">
        <v>283</v>
      </c>
      <c r="BN58" s="3"/>
      <c r="BO58" s="3"/>
      <c r="BP58" s="3"/>
      <c r="BQ58" s="2" t="s">
        <v>129</v>
      </c>
      <c r="BR58" s="3"/>
      <c r="BS58" s="3"/>
      <c r="BT58" s="3"/>
      <c r="BU58" s="3"/>
      <c r="BV58" s="3"/>
      <c r="BW58" s="3"/>
      <c r="BX58" s="3"/>
      <c r="BY58" s="3"/>
      <c r="BZ58" s="3"/>
      <c r="CA58" s="3"/>
      <c r="CB58" s="3"/>
      <c r="CC58" s="3"/>
      <c r="CD58" s="3"/>
      <c r="CE58" s="3"/>
      <c r="CF58" s="3"/>
      <c r="CG58" s="3"/>
      <c r="CH58" s="2">
        <v>1.318E7</v>
      </c>
      <c r="CI58" s="2" t="s">
        <v>292</v>
      </c>
      <c r="CJ58" s="3"/>
      <c r="CK58" s="2">
        <v>8886690.065</v>
      </c>
      <c r="CL58" s="2">
        <v>9909774.436</v>
      </c>
      <c r="CM58" s="3"/>
      <c r="CN58" s="2">
        <v>44323.0</v>
      </c>
      <c r="CO58" s="2" t="s">
        <v>132</v>
      </c>
      <c r="CP58" s="3"/>
      <c r="CQ58" s="3"/>
      <c r="CR58" s="2" t="s">
        <v>132</v>
      </c>
      <c r="CS58" s="3"/>
      <c r="CT58" s="3"/>
      <c r="CU58" s="3"/>
      <c r="CV58" s="2" t="s">
        <v>132</v>
      </c>
      <c r="CW58" s="3"/>
      <c r="CX58" s="2">
        <v>2.5</v>
      </c>
      <c r="CY58" s="3"/>
      <c r="CZ58" s="2" t="s">
        <v>185</v>
      </c>
      <c r="DA58" s="3"/>
      <c r="DB58" s="2" t="s">
        <v>484</v>
      </c>
      <c r="DC58" s="3"/>
      <c r="DD58" s="3"/>
      <c r="DE58" s="3"/>
      <c r="DF58" s="3"/>
      <c r="DG58" s="3"/>
      <c r="DH58" s="3"/>
      <c r="DI58" s="3"/>
      <c r="DJ58" s="2">
        <v>5.6639</v>
      </c>
      <c r="DK58" s="2" t="s">
        <v>226</v>
      </c>
      <c r="DL58" s="2">
        <v>1.4498E8</v>
      </c>
      <c r="DM58" s="2" t="s">
        <v>292</v>
      </c>
      <c r="DN58" s="2">
        <v>9.775359072E7</v>
      </c>
      <c r="DO58" s="2">
        <v>1.090075188E8</v>
      </c>
      <c r="DP58" s="2">
        <v>9.09</v>
      </c>
      <c r="DQ58" s="3"/>
      <c r="DR58" s="3"/>
      <c r="DS58" s="3"/>
      <c r="DT58" s="2" t="s">
        <v>129</v>
      </c>
      <c r="DU58" s="2" t="s">
        <v>129</v>
      </c>
      <c r="DV58" s="3"/>
      <c r="DW58" s="3"/>
      <c r="DX58" s="3"/>
      <c r="DY58" s="2" t="s">
        <v>204</v>
      </c>
    </row>
    <row r="59">
      <c r="A59" s="2">
        <v>95824.0</v>
      </c>
      <c r="B59" s="2" t="s">
        <v>129</v>
      </c>
      <c r="C59" s="3"/>
      <c r="D59" s="2" t="s">
        <v>500</v>
      </c>
      <c r="E59" s="2">
        <v>210.0</v>
      </c>
      <c r="F59" s="2" t="s">
        <v>163</v>
      </c>
      <c r="G59" s="2" t="s">
        <v>476</v>
      </c>
      <c r="H59" s="3"/>
      <c r="I59" s="3"/>
      <c r="J59" s="2" t="s">
        <v>132</v>
      </c>
      <c r="K59" s="2" t="s">
        <v>133</v>
      </c>
      <c r="L59" s="2" t="s">
        <v>283</v>
      </c>
      <c r="M59" s="2" t="s">
        <v>284</v>
      </c>
      <c r="N59" s="2" t="s">
        <v>248</v>
      </c>
      <c r="O59" s="2" t="s">
        <v>283</v>
      </c>
      <c r="P59" s="2" t="s">
        <v>284</v>
      </c>
      <c r="Q59" s="3"/>
      <c r="R59" s="2">
        <v>2021.0</v>
      </c>
      <c r="S59" s="3"/>
      <c r="T59" s="3"/>
      <c r="U59" s="2" t="s">
        <v>503</v>
      </c>
      <c r="V59" s="2" t="s">
        <v>478</v>
      </c>
      <c r="W59" s="2" t="s">
        <v>140</v>
      </c>
      <c r="X59" s="2" t="s">
        <v>170</v>
      </c>
      <c r="Y59" s="2" t="s">
        <v>142</v>
      </c>
      <c r="Z59" s="2" t="s">
        <v>142</v>
      </c>
      <c r="AA59" s="3"/>
      <c r="AB59" s="2" t="s">
        <v>348</v>
      </c>
      <c r="AC59" s="2" t="s">
        <v>479</v>
      </c>
      <c r="AD59" s="3"/>
      <c r="AE59" s="3"/>
      <c r="AF59" s="3"/>
      <c r="AG59" s="3"/>
      <c r="AH59" s="2" t="s">
        <v>145</v>
      </c>
      <c r="AI59" s="2" t="s">
        <v>145</v>
      </c>
      <c r="AJ59" s="2" t="s">
        <v>367</v>
      </c>
      <c r="AK59" s="3"/>
      <c r="AL59" s="3"/>
      <c r="AM59" s="3"/>
      <c r="AN59" s="3"/>
      <c r="AO59" s="3"/>
      <c r="AP59" s="3"/>
      <c r="AQ59" s="3"/>
      <c r="AR59" s="3"/>
      <c r="AS59" s="3"/>
      <c r="AT59" s="3"/>
      <c r="AU59" s="2" t="s">
        <v>145</v>
      </c>
      <c r="AV59" s="2" t="s">
        <v>480</v>
      </c>
      <c r="AW59" s="3"/>
      <c r="AX59" s="2">
        <v>-32.918404</v>
      </c>
      <c r="AY59" s="2">
        <v>151.771911</v>
      </c>
      <c r="AZ59" s="2">
        <v>210.0</v>
      </c>
      <c r="BA59" s="2" t="s">
        <v>150</v>
      </c>
      <c r="BB59" s="3"/>
      <c r="BC59" s="2" t="s">
        <v>200</v>
      </c>
      <c r="BD59" s="2" t="s">
        <v>200</v>
      </c>
      <c r="BE59" s="2" t="s">
        <v>201</v>
      </c>
      <c r="BF59" s="3"/>
      <c r="BG59" s="3"/>
      <c r="BH59" s="2" t="s">
        <v>129</v>
      </c>
      <c r="BI59" s="2" t="s">
        <v>488</v>
      </c>
      <c r="BJ59" s="2" t="s">
        <v>482</v>
      </c>
      <c r="BK59" s="2" t="s">
        <v>483</v>
      </c>
      <c r="BL59" s="2" t="s">
        <v>203</v>
      </c>
      <c r="BM59" s="2" t="s">
        <v>283</v>
      </c>
      <c r="BN59" s="3"/>
      <c r="BO59" s="3"/>
      <c r="BP59" s="3"/>
      <c r="BQ59" s="2" t="s">
        <v>129</v>
      </c>
      <c r="BR59" s="3"/>
      <c r="BS59" s="3"/>
      <c r="BT59" s="3"/>
      <c r="BU59" s="3"/>
      <c r="BV59" s="3"/>
      <c r="BW59" s="3"/>
      <c r="BX59" s="3"/>
      <c r="BY59" s="3"/>
      <c r="BZ59" s="3"/>
      <c r="CA59" s="3"/>
      <c r="CB59" s="3"/>
      <c r="CC59" s="3"/>
      <c r="CD59" s="3"/>
      <c r="CE59" s="3"/>
      <c r="CF59" s="3"/>
      <c r="CG59" s="3"/>
      <c r="CH59" s="2">
        <v>1.318E7</v>
      </c>
      <c r="CI59" s="2" t="s">
        <v>292</v>
      </c>
      <c r="CJ59" s="3"/>
      <c r="CK59" s="2">
        <v>8886690.065</v>
      </c>
      <c r="CL59" s="2">
        <v>9909774.436</v>
      </c>
      <c r="CM59" s="3"/>
      <c r="CN59" s="2">
        <v>44323.0</v>
      </c>
      <c r="CO59" s="2" t="s">
        <v>132</v>
      </c>
      <c r="CP59" s="3"/>
      <c r="CQ59" s="3"/>
      <c r="CR59" s="2" t="s">
        <v>132</v>
      </c>
      <c r="CS59" s="3"/>
      <c r="CT59" s="3"/>
      <c r="CU59" s="3"/>
      <c r="CV59" s="2" t="s">
        <v>132</v>
      </c>
      <c r="CW59" s="3"/>
      <c r="CX59" s="2">
        <v>2.5</v>
      </c>
      <c r="CY59" s="3"/>
      <c r="CZ59" s="2" t="s">
        <v>185</v>
      </c>
      <c r="DA59" s="3"/>
      <c r="DB59" s="2" t="s">
        <v>484</v>
      </c>
      <c r="DC59" s="3"/>
      <c r="DD59" s="3"/>
      <c r="DE59" s="3"/>
      <c r="DF59" s="3"/>
      <c r="DG59" s="3"/>
      <c r="DH59" s="3"/>
      <c r="DI59" s="3"/>
      <c r="DJ59" s="2">
        <v>5.6639</v>
      </c>
      <c r="DK59" s="2" t="s">
        <v>226</v>
      </c>
      <c r="DL59" s="2">
        <v>1.4498E8</v>
      </c>
      <c r="DM59" s="2" t="s">
        <v>292</v>
      </c>
      <c r="DN59" s="2">
        <v>9.775359072E7</v>
      </c>
      <c r="DO59" s="2">
        <v>1.090075188E8</v>
      </c>
      <c r="DP59" s="2">
        <v>9.09</v>
      </c>
      <c r="DQ59" s="3"/>
      <c r="DR59" s="3"/>
      <c r="DS59" s="3"/>
      <c r="DT59" s="2" t="s">
        <v>129</v>
      </c>
      <c r="DU59" s="2" t="s">
        <v>129</v>
      </c>
      <c r="DV59" s="3"/>
      <c r="DW59" s="3"/>
      <c r="DX59" s="3"/>
      <c r="DY59" s="2" t="s">
        <v>204</v>
      </c>
    </row>
    <row r="60">
      <c r="A60" s="2">
        <v>95825.0</v>
      </c>
      <c r="B60" s="2" t="s">
        <v>129</v>
      </c>
      <c r="C60" s="3"/>
      <c r="D60" s="2" t="s">
        <v>500</v>
      </c>
      <c r="E60" s="2">
        <v>210.0</v>
      </c>
      <c r="F60" s="2" t="s">
        <v>163</v>
      </c>
      <c r="G60" s="2" t="s">
        <v>476</v>
      </c>
      <c r="H60" s="3"/>
      <c r="I60" s="3"/>
      <c r="J60" s="2" t="s">
        <v>132</v>
      </c>
      <c r="K60" s="2" t="s">
        <v>133</v>
      </c>
      <c r="L60" s="2" t="s">
        <v>283</v>
      </c>
      <c r="M60" s="2" t="s">
        <v>284</v>
      </c>
      <c r="N60" s="2" t="s">
        <v>248</v>
      </c>
      <c r="O60" s="2" t="s">
        <v>283</v>
      </c>
      <c r="P60" s="2" t="s">
        <v>284</v>
      </c>
      <c r="Q60" s="3"/>
      <c r="R60" s="2">
        <v>2021.0</v>
      </c>
      <c r="S60" s="3"/>
      <c r="T60" s="3"/>
      <c r="U60" s="2" t="s">
        <v>504</v>
      </c>
      <c r="V60" s="2" t="s">
        <v>478</v>
      </c>
      <c r="W60" s="2" t="s">
        <v>140</v>
      </c>
      <c r="X60" s="2" t="s">
        <v>170</v>
      </c>
      <c r="Y60" s="2" t="s">
        <v>142</v>
      </c>
      <c r="Z60" s="2" t="s">
        <v>142</v>
      </c>
      <c r="AA60" s="3"/>
      <c r="AB60" s="2" t="s">
        <v>348</v>
      </c>
      <c r="AC60" s="2" t="s">
        <v>479</v>
      </c>
      <c r="AD60" s="3"/>
      <c r="AE60" s="3"/>
      <c r="AF60" s="3"/>
      <c r="AG60" s="3"/>
      <c r="AH60" s="2" t="s">
        <v>145</v>
      </c>
      <c r="AI60" s="2" t="s">
        <v>145</v>
      </c>
      <c r="AJ60" s="2" t="s">
        <v>367</v>
      </c>
      <c r="AK60" s="3"/>
      <c r="AL60" s="3"/>
      <c r="AM60" s="3"/>
      <c r="AN60" s="3"/>
      <c r="AO60" s="3"/>
      <c r="AP60" s="3"/>
      <c r="AQ60" s="3"/>
      <c r="AR60" s="3"/>
      <c r="AS60" s="3"/>
      <c r="AT60" s="3"/>
      <c r="AU60" s="2" t="s">
        <v>145</v>
      </c>
      <c r="AV60" s="2" t="s">
        <v>480</v>
      </c>
      <c r="AW60" s="3"/>
      <c r="AX60" s="2">
        <v>-32.918404</v>
      </c>
      <c r="AY60" s="2">
        <v>151.771911</v>
      </c>
      <c r="AZ60" s="2">
        <v>210.0</v>
      </c>
      <c r="BA60" s="2" t="s">
        <v>150</v>
      </c>
      <c r="BB60" s="3"/>
      <c r="BC60" s="2" t="s">
        <v>490</v>
      </c>
      <c r="BD60" s="2" t="s">
        <v>491</v>
      </c>
      <c r="BE60" s="2" t="s">
        <v>201</v>
      </c>
      <c r="BF60" s="3"/>
      <c r="BG60" s="3"/>
      <c r="BH60" s="2" t="s">
        <v>129</v>
      </c>
      <c r="BI60" s="2" t="s">
        <v>492</v>
      </c>
      <c r="BJ60" s="2" t="s">
        <v>482</v>
      </c>
      <c r="BK60" s="2" t="s">
        <v>483</v>
      </c>
      <c r="BL60" s="2" t="s">
        <v>203</v>
      </c>
      <c r="BM60" s="2" t="s">
        <v>283</v>
      </c>
      <c r="BN60" s="3"/>
      <c r="BO60" s="3"/>
      <c r="BP60" s="3"/>
      <c r="BQ60" s="2" t="s">
        <v>129</v>
      </c>
      <c r="BR60" s="3"/>
      <c r="BS60" s="3"/>
      <c r="BT60" s="3"/>
      <c r="BU60" s="3"/>
      <c r="BV60" s="3"/>
      <c r="BW60" s="3"/>
      <c r="BX60" s="3"/>
      <c r="BY60" s="3"/>
      <c r="BZ60" s="3"/>
      <c r="CA60" s="3"/>
      <c r="CB60" s="3"/>
      <c r="CC60" s="3"/>
      <c r="CD60" s="3"/>
      <c r="CE60" s="3"/>
      <c r="CF60" s="3"/>
      <c r="CG60" s="3"/>
      <c r="CH60" s="2">
        <v>1.318E7</v>
      </c>
      <c r="CI60" s="2" t="s">
        <v>292</v>
      </c>
      <c r="CJ60" s="3"/>
      <c r="CK60" s="2">
        <v>8886690.065</v>
      </c>
      <c r="CL60" s="2">
        <v>9909774.436</v>
      </c>
      <c r="CM60" s="3"/>
      <c r="CN60" s="2">
        <v>44323.0</v>
      </c>
      <c r="CO60" s="2" t="s">
        <v>132</v>
      </c>
      <c r="CP60" s="3"/>
      <c r="CQ60" s="3"/>
      <c r="CR60" s="2" t="s">
        <v>132</v>
      </c>
      <c r="CS60" s="3"/>
      <c r="CT60" s="3"/>
      <c r="CU60" s="3"/>
      <c r="CV60" s="2" t="s">
        <v>132</v>
      </c>
      <c r="CW60" s="3"/>
      <c r="CX60" s="2">
        <v>2.5</v>
      </c>
      <c r="CY60" s="3"/>
      <c r="CZ60" s="2" t="s">
        <v>185</v>
      </c>
      <c r="DA60" s="3"/>
      <c r="DB60" s="2" t="s">
        <v>484</v>
      </c>
      <c r="DC60" s="3"/>
      <c r="DD60" s="3"/>
      <c r="DE60" s="3"/>
      <c r="DF60" s="3"/>
      <c r="DG60" s="3"/>
      <c r="DH60" s="3"/>
      <c r="DI60" s="3"/>
      <c r="DJ60" s="2">
        <v>5.6639</v>
      </c>
      <c r="DK60" s="2" t="s">
        <v>226</v>
      </c>
      <c r="DL60" s="2">
        <v>1.4498E8</v>
      </c>
      <c r="DM60" s="2" t="s">
        <v>292</v>
      </c>
      <c r="DN60" s="2">
        <v>9.775359072E7</v>
      </c>
      <c r="DO60" s="2">
        <v>1.090075188E8</v>
      </c>
      <c r="DP60" s="2">
        <v>9.09</v>
      </c>
      <c r="DQ60" s="3"/>
      <c r="DR60" s="3"/>
      <c r="DS60" s="3"/>
      <c r="DT60" s="2" t="s">
        <v>129</v>
      </c>
      <c r="DU60" s="2" t="s">
        <v>129</v>
      </c>
      <c r="DV60" s="3"/>
      <c r="DW60" s="3"/>
      <c r="DX60" s="3"/>
      <c r="DY60" s="2" t="s">
        <v>204</v>
      </c>
    </row>
    <row r="61">
      <c r="A61" s="2">
        <v>95826.0</v>
      </c>
      <c r="B61" s="2" t="s">
        <v>129</v>
      </c>
      <c r="C61" s="3"/>
      <c r="D61" s="2" t="s">
        <v>500</v>
      </c>
      <c r="E61" s="2">
        <v>210.0</v>
      </c>
      <c r="F61" s="2" t="s">
        <v>163</v>
      </c>
      <c r="G61" s="2" t="s">
        <v>476</v>
      </c>
      <c r="H61" s="3"/>
      <c r="I61" s="3"/>
      <c r="J61" s="2" t="s">
        <v>132</v>
      </c>
      <c r="K61" s="2" t="s">
        <v>133</v>
      </c>
      <c r="L61" s="2" t="s">
        <v>283</v>
      </c>
      <c r="M61" s="2" t="s">
        <v>284</v>
      </c>
      <c r="N61" s="2" t="s">
        <v>248</v>
      </c>
      <c r="O61" s="2" t="s">
        <v>283</v>
      </c>
      <c r="P61" s="2" t="s">
        <v>284</v>
      </c>
      <c r="Q61" s="3"/>
      <c r="R61" s="2">
        <v>2021.0</v>
      </c>
      <c r="S61" s="3"/>
      <c r="T61" s="3"/>
      <c r="U61" s="2" t="s">
        <v>505</v>
      </c>
      <c r="V61" s="2" t="s">
        <v>478</v>
      </c>
      <c r="W61" s="2" t="s">
        <v>140</v>
      </c>
      <c r="X61" s="2" t="s">
        <v>170</v>
      </c>
      <c r="Y61" s="2" t="s">
        <v>142</v>
      </c>
      <c r="Z61" s="2" t="s">
        <v>142</v>
      </c>
      <c r="AA61" s="3"/>
      <c r="AB61" s="2" t="s">
        <v>348</v>
      </c>
      <c r="AC61" s="2" t="s">
        <v>479</v>
      </c>
      <c r="AD61" s="3"/>
      <c r="AE61" s="3"/>
      <c r="AF61" s="3"/>
      <c r="AG61" s="3"/>
      <c r="AH61" s="2" t="s">
        <v>145</v>
      </c>
      <c r="AI61" s="2" t="s">
        <v>145</v>
      </c>
      <c r="AJ61" s="2" t="s">
        <v>367</v>
      </c>
      <c r="AK61" s="3"/>
      <c r="AL61" s="3"/>
      <c r="AM61" s="3"/>
      <c r="AN61" s="3"/>
      <c r="AO61" s="3"/>
      <c r="AP61" s="3"/>
      <c r="AQ61" s="3"/>
      <c r="AR61" s="3"/>
      <c r="AS61" s="3"/>
      <c r="AT61" s="3"/>
      <c r="AU61" s="2" t="s">
        <v>145</v>
      </c>
      <c r="AV61" s="2" t="s">
        <v>480</v>
      </c>
      <c r="AW61" s="3"/>
      <c r="AX61" s="2">
        <v>-32.918404</v>
      </c>
      <c r="AY61" s="2">
        <v>151.771911</v>
      </c>
      <c r="AZ61" s="2">
        <v>210.0</v>
      </c>
      <c r="BA61" s="2" t="s">
        <v>150</v>
      </c>
      <c r="BB61" s="3"/>
      <c r="BC61" s="2" t="s">
        <v>494</v>
      </c>
      <c r="BD61" s="2" t="s">
        <v>495</v>
      </c>
      <c r="BE61" s="2" t="s">
        <v>201</v>
      </c>
      <c r="BF61" s="3"/>
      <c r="BG61" s="3"/>
      <c r="BH61" s="2" t="s">
        <v>129</v>
      </c>
      <c r="BI61" s="2" t="s">
        <v>496</v>
      </c>
      <c r="BJ61" s="2" t="s">
        <v>482</v>
      </c>
      <c r="BK61" s="2" t="s">
        <v>483</v>
      </c>
      <c r="BL61" s="2" t="s">
        <v>203</v>
      </c>
      <c r="BM61" s="2" t="s">
        <v>283</v>
      </c>
      <c r="BN61" s="3"/>
      <c r="BO61" s="3"/>
      <c r="BP61" s="3"/>
      <c r="BQ61" s="2" t="s">
        <v>129</v>
      </c>
      <c r="BR61" s="3"/>
      <c r="BS61" s="3"/>
      <c r="BT61" s="3"/>
      <c r="BU61" s="3"/>
      <c r="BV61" s="3"/>
      <c r="BW61" s="3"/>
      <c r="BX61" s="3"/>
      <c r="BY61" s="3"/>
      <c r="BZ61" s="3"/>
      <c r="CA61" s="3"/>
      <c r="CB61" s="3"/>
      <c r="CC61" s="3"/>
      <c r="CD61" s="3"/>
      <c r="CE61" s="3"/>
      <c r="CF61" s="3"/>
      <c r="CG61" s="3"/>
      <c r="CH61" s="2">
        <v>1.318E7</v>
      </c>
      <c r="CI61" s="2" t="s">
        <v>292</v>
      </c>
      <c r="CJ61" s="3"/>
      <c r="CK61" s="2">
        <v>8886690.065</v>
      </c>
      <c r="CL61" s="2">
        <v>9909774.436</v>
      </c>
      <c r="CM61" s="3"/>
      <c r="CN61" s="2">
        <v>44323.0</v>
      </c>
      <c r="CO61" s="2" t="s">
        <v>132</v>
      </c>
      <c r="CP61" s="3"/>
      <c r="CQ61" s="3"/>
      <c r="CR61" s="2" t="s">
        <v>132</v>
      </c>
      <c r="CS61" s="3"/>
      <c r="CT61" s="3"/>
      <c r="CU61" s="3"/>
      <c r="CV61" s="2" t="s">
        <v>132</v>
      </c>
      <c r="CW61" s="3"/>
      <c r="CX61" s="2">
        <v>2.5</v>
      </c>
      <c r="CY61" s="3"/>
      <c r="CZ61" s="2" t="s">
        <v>185</v>
      </c>
      <c r="DA61" s="3"/>
      <c r="DB61" s="2" t="s">
        <v>186</v>
      </c>
      <c r="DC61" s="3"/>
      <c r="DD61" s="3"/>
      <c r="DE61" s="3"/>
      <c r="DF61" s="3"/>
      <c r="DG61" s="3"/>
      <c r="DH61" s="3"/>
      <c r="DI61" s="3"/>
      <c r="DJ61" s="2">
        <v>5.7112</v>
      </c>
      <c r="DK61" s="2" t="s">
        <v>226</v>
      </c>
      <c r="DL61" s="2">
        <v>1.4498E8</v>
      </c>
      <c r="DM61" s="2" t="s">
        <v>292</v>
      </c>
      <c r="DN61" s="2">
        <v>9.775359072E7</v>
      </c>
      <c r="DO61" s="2">
        <v>1.090075188E8</v>
      </c>
      <c r="DP61" s="2">
        <v>9.09</v>
      </c>
      <c r="DQ61" s="3"/>
      <c r="DR61" s="3"/>
      <c r="DS61" s="3"/>
      <c r="DT61" s="2" t="s">
        <v>129</v>
      </c>
      <c r="DU61" s="2" t="s">
        <v>129</v>
      </c>
      <c r="DV61" s="3"/>
      <c r="DW61" s="3"/>
      <c r="DX61" s="3"/>
      <c r="DY61" s="2" t="s">
        <v>204</v>
      </c>
    </row>
    <row r="62">
      <c r="A62" s="2">
        <v>95827.0</v>
      </c>
      <c r="B62" s="2" t="s">
        <v>129</v>
      </c>
      <c r="C62" s="3"/>
      <c r="D62" s="2" t="s">
        <v>500</v>
      </c>
      <c r="E62" s="2">
        <v>210.0</v>
      </c>
      <c r="F62" s="2" t="s">
        <v>163</v>
      </c>
      <c r="G62" s="2" t="s">
        <v>476</v>
      </c>
      <c r="H62" s="3"/>
      <c r="I62" s="3"/>
      <c r="J62" s="2" t="s">
        <v>132</v>
      </c>
      <c r="K62" s="2" t="s">
        <v>133</v>
      </c>
      <c r="L62" s="2" t="s">
        <v>283</v>
      </c>
      <c r="M62" s="2" t="s">
        <v>284</v>
      </c>
      <c r="N62" s="2" t="s">
        <v>248</v>
      </c>
      <c r="O62" s="2" t="s">
        <v>283</v>
      </c>
      <c r="P62" s="2" t="s">
        <v>284</v>
      </c>
      <c r="Q62" s="3"/>
      <c r="R62" s="2">
        <v>2021.0</v>
      </c>
      <c r="S62" s="3"/>
      <c r="T62" s="3"/>
      <c r="U62" s="2" t="s">
        <v>506</v>
      </c>
      <c r="V62" s="2" t="s">
        <v>478</v>
      </c>
      <c r="W62" s="2" t="s">
        <v>140</v>
      </c>
      <c r="X62" s="2" t="s">
        <v>170</v>
      </c>
      <c r="Y62" s="2" t="s">
        <v>142</v>
      </c>
      <c r="Z62" s="2" t="s">
        <v>142</v>
      </c>
      <c r="AA62" s="3"/>
      <c r="AB62" s="2" t="s">
        <v>348</v>
      </c>
      <c r="AC62" s="2" t="s">
        <v>479</v>
      </c>
      <c r="AD62" s="3"/>
      <c r="AE62" s="3"/>
      <c r="AF62" s="3"/>
      <c r="AG62" s="3"/>
      <c r="AH62" s="2" t="s">
        <v>145</v>
      </c>
      <c r="AI62" s="2" t="s">
        <v>145</v>
      </c>
      <c r="AJ62" s="2" t="s">
        <v>367</v>
      </c>
      <c r="AK62" s="3"/>
      <c r="AL62" s="3"/>
      <c r="AM62" s="3"/>
      <c r="AN62" s="3"/>
      <c r="AO62" s="3"/>
      <c r="AP62" s="3"/>
      <c r="AQ62" s="3"/>
      <c r="AR62" s="3"/>
      <c r="AS62" s="3"/>
      <c r="AT62" s="3"/>
      <c r="AU62" s="2" t="s">
        <v>145</v>
      </c>
      <c r="AV62" s="2" t="s">
        <v>480</v>
      </c>
      <c r="AW62" s="3"/>
      <c r="AX62" s="2">
        <v>-32.918404</v>
      </c>
      <c r="AY62" s="2">
        <v>151.771911</v>
      </c>
      <c r="AZ62" s="2">
        <v>210.0</v>
      </c>
      <c r="BA62" s="2" t="s">
        <v>150</v>
      </c>
      <c r="BB62" s="3"/>
      <c r="BC62" s="2" t="s">
        <v>235</v>
      </c>
      <c r="BD62" s="2" t="s">
        <v>235</v>
      </c>
      <c r="BE62" s="2" t="s">
        <v>201</v>
      </c>
      <c r="BF62" s="3"/>
      <c r="BG62" s="3"/>
      <c r="BH62" s="2" t="s">
        <v>129</v>
      </c>
      <c r="BI62" s="2" t="s">
        <v>498</v>
      </c>
      <c r="BJ62" s="2" t="s">
        <v>499</v>
      </c>
      <c r="BK62" s="2" t="s">
        <v>483</v>
      </c>
      <c r="BL62" s="2" t="s">
        <v>203</v>
      </c>
      <c r="BM62" s="2" t="s">
        <v>283</v>
      </c>
      <c r="BN62" s="3"/>
      <c r="BO62" s="3"/>
      <c r="BP62" s="3"/>
      <c r="BQ62" s="2" t="s">
        <v>129</v>
      </c>
      <c r="BR62" s="3"/>
      <c r="BS62" s="3"/>
      <c r="BT62" s="3"/>
      <c r="BU62" s="3"/>
      <c r="BV62" s="3"/>
      <c r="BW62" s="3"/>
      <c r="BX62" s="3"/>
      <c r="BY62" s="3"/>
      <c r="BZ62" s="3"/>
      <c r="CA62" s="3"/>
      <c r="CB62" s="3"/>
      <c r="CC62" s="3"/>
      <c r="CD62" s="3"/>
      <c r="CE62" s="3"/>
      <c r="CF62" s="3"/>
      <c r="CG62" s="3"/>
      <c r="CH62" s="2">
        <v>1.318E7</v>
      </c>
      <c r="CI62" s="2" t="s">
        <v>292</v>
      </c>
      <c r="CJ62" s="3"/>
      <c r="CK62" s="2">
        <v>8886690.065</v>
      </c>
      <c r="CL62" s="2">
        <v>9909774.436</v>
      </c>
      <c r="CM62" s="3"/>
      <c r="CN62" s="2">
        <v>44323.0</v>
      </c>
      <c r="CO62" s="2" t="s">
        <v>132</v>
      </c>
      <c r="CP62" s="3"/>
      <c r="CQ62" s="3"/>
      <c r="CR62" s="2" t="s">
        <v>132</v>
      </c>
      <c r="CS62" s="3"/>
      <c r="CT62" s="3"/>
      <c r="CU62" s="3"/>
      <c r="CV62" s="2" t="s">
        <v>132</v>
      </c>
      <c r="CW62" s="3"/>
      <c r="CX62" s="2">
        <v>2.5</v>
      </c>
      <c r="CY62" s="3"/>
      <c r="CZ62" s="2" t="s">
        <v>185</v>
      </c>
      <c r="DA62" s="3"/>
      <c r="DB62" s="2" t="s">
        <v>484</v>
      </c>
      <c r="DC62" s="3"/>
      <c r="DD62" s="3"/>
      <c r="DE62" s="3"/>
      <c r="DF62" s="3"/>
      <c r="DG62" s="3"/>
      <c r="DH62" s="3"/>
      <c r="DI62" s="3"/>
      <c r="DJ62" s="2">
        <v>5.6639</v>
      </c>
      <c r="DK62" s="2" t="s">
        <v>226</v>
      </c>
      <c r="DL62" s="2">
        <v>1.4498E8</v>
      </c>
      <c r="DM62" s="2" t="s">
        <v>292</v>
      </c>
      <c r="DN62" s="2">
        <v>9.775359072E7</v>
      </c>
      <c r="DO62" s="2">
        <v>1.090075188E8</v>
      </c>
      <c r="DP62" s="2">
        <v>9.09</v>
      </c>
      <c r="DQ62" s="3"/>
      <c r="DR62" s="3"/>
      <c r="DS62" s="3"/>
      <c r="DT62" s="2" t="s">
        <v>129</v>
      </c>
      <c r="DU62" s="2" t="s">
        <v>129</v>
      </c>
      <c r="DV62" s="3"/>
      <c r="DW62" s="3"/>
      <c r="DX62" s="3"/>
      <c r="DY62" s="2" t="s">
        <v>204</v>
      </c>
    </row>
    <row r="63">
      <c r="A63" s="2">
        <v>95891.0</v>
      </c>
      <c r="B63" s="2" t="s">
        <v>129</v>
      </c>
      <c r="C63" s="2">
        <v>237.0</v>
      </c>
      <c r="D63" s="2" t="s">
        <v>507</v>
      </c>
      <c r="E63" s="2">
        <v>211.0</v>
      </c>
      <c r="F63" s="3"/>
      <c r="G63" s="2" t="s">
        <v>508</v>
      </c>
      <c r="H63" s="3"/>
      <c r="I63" s="3"/>
      <c r="J63" s="2" t="s">
        <v>132</v>
      </c>
      <c r="K63" s="2" t="s">
        <v>133</v>
      </c>
      <c r="L63" s="2" t="s">
        <v>283</v>
      </c>
      <c r="M63" s="2" t="s">
        <v>284</v>
      </c>
      <c r="N63" s="2" t="s">
        <v>248</v>
      </c>
      <c r="O63" s="2" t="s">
        <v>283</v>
      </c>
      <c r="P63" s="2" t="s">
        <v>284</v>
      </c>
      <c r="Q63" s="3"/>
      <c r="R63" s="2">
        <v>2021.0</v>
      </c>
      <c r="S63" s="2">
        <v>2021.0</v>
      </c>
      <c r="T63" s="2">
        <v>2021.0</v>
      </c>
      <c r="U63" s="2" t="s">
        <v>509</v>
      </c>
      <c r="V63" s="2" t="s">
        <v>510</v>
      </c>
      <c r="W63" s="2" t="s">
        <v>331</v>
      </c>
      <c r="X63" s="2" t="s">
        <v>170</v>
      </c>
      <c r="Y63" s="2" t="s">
        <v>142</v>
      </c>
      <c r="Z63" s="2" t="s">
        <v>142</v>
      </c>
      <c r="AA63" s="3"/>
      <c r="AB63" s="2" t="s">
        <v>348</v>
      </c>
      <c r="AC63" s="2" t="s">
        <v>511</v>
      </c>
      <c r="AD63" s="3"/>
      <c r="AE63" s="3"/>
      <c r="AF63" s="3"/>
      <c r="AG63" s="2" t="s">
        <v>145</v>
      </c>
      <c r="AH63" s="3"/>
      <c r="AI63" s="3"/>
      <c r="AJ63" s="3"/>
      <c r="AK63" s="3"/>
      <c r="AL63" s="3"/>
      <c r="AM63" s="3"/>
      <c r="AN63" s="2" t="s">
        <v>512</v>
      </c>
      <c r="AO63" s="3"/>
      <c r="AP63" s="3"/>
      <c r="AQ63" s="3"/>
      <c r="AR63" s="3"/>
      <c r="AS63" s="3"/>
      <c r="AT63" s="3"/>
      <c r="AU63" s="3"/>
      <c r="AV63" s="3"/>
      <c r="AW63" s="3"/>
      <c r="AX63" s="2">
        <v>-23.766731</v>
      </c>
      <c r="AY63" s="2">
        <v>151.193271</v>
      </c>
      <c r="AZ63" s="2">
        <v>320.0</v>
      </c>
      <c r="BA63" s="2" t="s">
        <v>216</v>
      </c>
      <c r="BB63" s="3"/>
      <c r="BC63" s="2" t="s">
        <v>231</v>
      </c>
      <c r="BD63" s="2" t="s">
        <v>231</v>
      </c>
      <c r="BE63" s="2" t="s">
        <v>201</v>
      </c>
      <c r="BF63" s="3"/>
      <c r="BG63" s="3"/>
      <c r="BH63" s="2" t="s">
        <v>129</v>
      </c>
      <c r="BI63" s="2" t="s">
        <v>513</v>
      </c>
      <c r="BJ63" s="2" t="s">
        <v>514</v>
      </c>
      <c r="BK63" s="2" t="s">
        <v>515</v>
      </c>
      <c r="BL63" s="2" t="s">
        <v>203</v>
      </c>
      <c r="BM63" s="2" t="s">
        <v>283</v>
      </c>
      <c r="BN63" s="3"/>
      <c r="BO63" s="3"/>
      <c r="BP63" s="3"/>
      <c r="BQ63" s="2" t="s">
        <v>129</v>
      </c>
      <c r="BR63" s="3"/>
      <c r="BS63" s="3"/>
      <c r="BT63" s="3"/>
      <c r="BU63" s="3"/>
      <c r="BV63" s="3"/>
      <c r="BW63" s="3"/>
      <c r="BX63" s="3"/>
      <c r="BY63" s="3"/>
      <c r="BZ63" s="3"/>
      <c r="CA63" s="3"/>
      <c r="CB63" s="3"/>
      <c r="CC63" s="3"/>
      <c r="CD63" s="3"/>
      <c r="CE63" s="3"/>
      <c r="CF63" s="3"/>
      <c r="CG63" s="3"/>
      <c r="CH63" s="2">
        <v>1.6651E8</v>
      </c>
      <c r="CI63" s="2" t="s">
        <v>292</v>
      </c>
      <c r="CJ63" s="3"/>
      <c r="CK63" s="2">
        <v>1.122703158E8</v>
      </c>
      <c r="CL63" s="2">
        <v>1.251954887E8</v>
      </c>
      <c r="CM63" s="3"/>
      <c r="CN63" s="2">
        <v>44270.0</v>
      </c>
      <c r="CO63" s="2" t="s">
        <v>132</v>
      </c>
      <c r="CP63" s="3"/>
      <c r="CQ63" s="2">
        <v>44270.0</v>
      </c>
      <c r="CR63" s="2" t="s">
        <v>132</v>
      </c>
      <c r="CS63" s="3"/>
      <c r="CT63" s="3"/>
      <c r="CU63" s="2">
        <v>44270.0</v>
      </c>
      <c r="CV63" s="2" t="s">
        <v>132</v>
      </c>
      <c r="CW63" s="3"/>
      <c r="CX63" s="2">
        <v>4.833</v>
      </c>
      <c r="CY63" s="3"/>
      <c r="CZ63" s="2" t="s">
        <v>160</v>
      </c>
      <c r="DA63" s="3"/>
      <c r="DB63" s="3"/>
      <c r="DC63" s="3"/>
      <c r="DD63" s="3"/>
      <c r="DE63" s="3"/>
      <c r="DF63" s="3"/>
      <c r="DG63" s="3"/>
      <c r="DH63" s="3"/>
      <c r="DI63" s="3"/>
      <c r="DJ63" s="3"/>
      <c r="DK63" s="2" t="s">
        <v>226</v>
      </c>
      <c r="DL63" s="2">
        <v>2.28711E9</v>
      </c>
      <c r="DM63" s="2" t="s">
        <v>292</v>
      </c>
      <c r="DN63" s="2">
        <v>1.542096944E9</v>
      </c>
      <c r="DO63" s="2">
        <v>1.719631579E9</v>
      </c>
      <c r="DP63" s="2">
        <v>7.28</v>
      </c>
      <c r="DQ63" s="3"/>
      <c r="DR63" s="3"/>
      <c r="DS63" s="3"/>
      <c r="DT63" s="3"/>
      <c r="DU63" s="3"/>
      <c r="DV63" s="3"/>
      <c r="DW63" s="2" t="s">
        <v>129</v>
      </c>
      <c r="DX63" s="3"/>
      <c r="DY63" s="2" t="s">
        <v>204</v>
      </c>
    </row>
    <row r="64">
      <c r="A64" s="2">
        <v>95892.0</v>
      </c>
      <c r="B64" s="2" t="s">
        <v>129</v>
      </c>
      <c r="C64" s="2">
        <v>237.0</v>
      </c>
      <c r="D64" s="2" t="s">
        <v>507</v>
      </c>
      <c r="E64" s="2">
        <v>211.0</v>
      </c>
      <c r="F64" s="3"/>
      <c r="G64" s="2" t="s">
        <v>508</v>
      </c>
      <c r="H64" s="3"/>
      <c r="I64" s="3"/>
      <c r="J64" s="2" t="s">
        <v>132</v>
      </c>
      <c r="K64" s="2" t="s">
        <v>133</v>
      </c>
      <c r="L64" s="2" t="s">
        <v>283</v>
      </c>
      <c r="M64" s="2" t="s">
        <v>284</v>
      </c>
      <c r="N64" s="2" t="s">
        <v>248</v>
      </c>
      <c r="O64" s="2" t="s">
        <v>283</v>
      </c>
      <c r="P64" s="2" t="s">
        <v>284</v>
      </c>
      <c r="Q64" s="3"/>
      <c r="R64" s="2">
        <v>2021.0</v>
      </c>
      <c r="S64" s="2">
        <v>2021.0</v>
      </c>
      <c r="T64" s="2">
        <v>2021.0</v>
      </c>
      <c r="U64" s="2" t="s">
        <v>516</v>
      </c>
      <c r="V64" s="2" t="s">
        <v>510</v>
      </c>
      <c r="W64" s="2" t="s">
        <v>331</v>
      </c>
      <c r="X64" s="2" t="s">
        <v>170</v>
      </c>
      <c r="Y64" s="2" t="s">
        <v>142</v>
      </c>
      <c r="Z64" s="2" t="s">
        <v>142</v>
      </c>
      <c r="AA64" s="3"/>
      <c r="AB64" s="2" t="s">
        <v>348</v>
      </c>
      <c r="AC64" s="2" t="s">
        <v>511</v>
      </c>
      <c r="AD64" s="3"/>
      <c r="AE64" s="3"/>
      <c r="AF64" s="3"/>
      <c r="AG64" s="2" t="s">
        <v>145</v>
      </c>
      <c r="AH64" s="3"/>
      <c r="AI64" s="3"/>
      <c r="AJ64" s="3"/>
      <c r="AK64" s="3"/>
      <c r="AL64" s="3"/>
      <c r="AM64" s="3"/>
      <c r="AN64" s="2" t="s">
        <v>512</v>
      </c>
      <c r="AO64" s="3"/>
      <c r="AP64" s="3"/>
      <c r="AQ64" s="3"/>
      <c r="AR64" s="3"/>
      <c r="AS64" s="3"/>
      <c r="AT64" s="3"/>
      <c r="AU64" s="3"/>
      <c r="AV64" s="3"/>
      <c r="AW64" s="3"/>
      <c r="AX64" s="2">
        <v>-23.766731</v>
      </c>
      <c r="AY64" s="2">
        <v>151.193271</v>
      </c>
      <c r="AZ64" s="2">
        <v>320.0</v>
      </c>
      <c r="BA64" s="2" t="s">
        <v>216</v>
      </c>
      <c r="BB64" s="3"/>
      <c r="BC64" s="2" t="s">
        <v>235</v>
      </c>
      <c r="BD64" s="2" t="s">
        <v>235</v>
      </c>
      <c r="BE64" s="2" t="s">
        <v>201</v>
      </c>
      <c r="BF64" s="3"/>
      <c r="BG64" s="3"/>
      <c r="BH64" s="2" t="s">
        <v>129</v>
      </c>
      <c r="BI64" s="2" t="s">
        <v>517</v>
      </c>
      <c r="BJ64" s="2" t="s">
        <v>518</v>
      </c>
      <c r="BK64" s="2" t="s">
        <v>515</v>
      </c>
      <c r="BL64" s="2" t="s">
        <v>203</v>
      </c>
      <c r="BM64" s="2" t="s">
        <v>283</v>
      </c>
      <c r="BN64" s="3"/>
      <c r="BO64" s="3"/>
      <c r="BP64" s="3"/>
      <c r="BQ64" s="2" t="s">
        <v>129</v>
      </c>
      <c r="BR64" s="3"/>
      <c r="BS64" s="3"/>
      <c r="BT64" s="3"/>
      <c r="BU64" s="3"/>
      <c r="BV64" s="3"/>
      <c r="BW64" s="3"/>
      <c r="BX64" s="3"/>
      <c r="BY64" s="3"/>
      <c r="BZ64" s="3"/>
      <c r="CA64" s="3"/>
      <c r="CB64" s="3"/>
      <c r="CC64" s="3"/>
      <c r="CD64" s="3"/>
      <c r="CE64" s="3"/>
      <c r="CF64" s="3"/>
      <c r="CG64" s="3"/>
      <c r="CH64" s="2">
        <v>1.7106E8</v>
      </c>
      <c r="CI64" s="2" t="s">
        <v>292</v>
      </c>
      <c r="CJ64" s="3"/>
      <c r="CK64" s="2">
        <v>1.153381793E8</v>
      </c>
      <c r="CL64" s="2">
        <v>1.286165414E8</v>
      </c>
      <c r="CM64" s="3"/>
      <c r="CN64" s="2">
        <v>44270.0</v>
      </c>
      <c r="CO64" s="2" t="s">
        <v>132</v>
      </c>
      <c r="CP64" s="3"/>
      <c r="CQ64" s="2">
        <v>44270.0</v>
      </c>
      <c r="CR64" s="2" t="s">
        <v>132</v>
      </c>
      <c r="CS64" s="3"/>
      <c r="CT64" s="3"/>
      <c r="CU64" s="2">
        <v>44270.0</v>
      </c>
      <c r="CV64" s="2" t="s">
        <v>132</v>
      </c>
      <c r="CW64" s="3"/>
      <c r="CX64" s="2">
        <v>4.833</v>
      </c>
      <c r="CY64" s="3"/>
      <c r="CZ64" s="2" t="s">
        <v>160</v>
      </c>
      <c r="DA64" s="3"/>
      <c r="DB64" s="3"/>
      <c r="DC64" s="3"/>
      <c r="DD64" s="3"/>
      <c r="DE64" s="3"/>
      <c r="DF64" s="3"/>
      <c r="DG64" s="3"/>
      <c r="DH64" s="3"/>
      <c r="DI64" s="3"/>
      <c r="DJ64" s="3"/>
      <c r="DK64" s="2" t="s">
        <v>226</v>
      </c>
      <c r="DL64" s="2">
        <v>2.28711E9</v>
      </c>
      <c r="DM64" s="2" t="s">
        <v>292</v>
      </c>
      <c r="DN64" s="2">
        <v>1.542096944E9</v>
      </c>
      <c r="DO64" s="2">
        <v>1.719631579E9</v>
      </c>
      <c r="DP64" s="2">
        <v>7.48</v>
      </c>
      <c r="DQ64" s="3"/>
      <c r="DR64" s="3"/>
      <c r="DS64" s="3"/>
      <c r="DT64" s="3"/>
      <c r="DU64" s="3"/>
      <c r="DV64" s="3"/>
      <c r="DW64" s="2" t="s">
        <v>129</v>
      </c>
      <c r="DX64" s="3"/>
      <c r="DY64" s="2" t="s">
        <v>204</v>
      </c>
    </row>
    <row r="65">
      <c r="A65" s="2">
        <v>95893.0</v>
      </c>
      <c r="B65" s="2" t="s">
        <v>129</v>
      </c>
      <c r="C65" s="2">
        <v>237.0</v>
      </c>
      <c r="D65" s="2" t="s">
        <v>507</v>
      </c>
      <c r="E65" s="2">
        <v>212.0</v>
      </c>
      <c r="F65" s="3"/>
      <c r="G65" s="2" t="s">
        <v>519</v>
      </c>
      <c r="H65" s="3"/>
      <c r="I65" s="3"/>
      <c r="J65" s="2" t="s">
        <v>132</v>
      </c>
      <c r="K65" s="2" t="s">
        <v>133</v>
      </c>
      <c r="L65" s="2" t="s">
        <v>283</v>
      </c>
      <c r="M65" s="2" t="s">
        <v>284</v>
      </c>
      <c r="N65" s="2" t="s">
        <v>248</v>
      </c>
      <c r="O65" s="2" t="s">
        <v>283</v>
      </c>
      <c r="P65" s="2" t="s">
        <v>284</v>
      </c>
      <c r="Q65" s="3"/>
      <c r="R65" s="2">
        <v>2021.0</v>
      </c>
      <c r="S65" s="3"/>
      <c r="T65" s="3"/>
      <c r="U65" s="2" t="s">
        <v>520</v>
      </c>
      <c r="V65" s="2" t="s">
        <v>521</v>
      </c>
      <c r="W65" s="2" t="s">
        <v>140</v>
      </c>
      <c r="X65" s="2" t="s">
        <v>170</v>
      </c>
      <c r="Y65" s="2" t="s">
        <v>142</v>
      </c>
      <c r="Z65" s="2" t="s">
        <v>142</v>
      </c>
      <c r="AA65" s="3"/>
      <c r="AB65" s="2" t="s">
        <v>348</v>
      </c>
      <c r="AC65" s="2" t="s">
        <v>511</v>
      </c>
      <c r="AD65" s="3"/>
      <c r="AE65" s="3"/>
      <c r="AF65" s="3"/>
      <c r="AG65" s="3"/>
      <c r="AH65" s="3"/>
      <c r="AI65" s="3"/>
      <c r="AJ65" s="3"/>
      <c r="AK65" s="3"/>
      <c r="AL65" s="3"/>
      <c r="AM65" s="3"/>
      <c r="AN65" s="3"/>
      <c r="AO65" s="3"/>
      <c r="AP65" s="3"/>
      <c r="AQ65" s="3"/>
      <c r="AR65" s="3"/>
      <c r="AS65" s="3"/>
      <c r="AT65" s="3"/>
      <c r="AU65" s="3"/>
      <c r="AV65" s="3"/>
      <c r="AW65" s="3"/>
      <c r="AX65" s="2">
        <v>-23.766731</v>
      </c>
      <c r="AY65" s="2">
        <v>151.193271</v>
      </c>
      <c r="AZ65" s="2">
        <v>320.0</v>
      </c>
      <c r="BA65" s="2" t="s">
        <v>216</v>
      </c>
      <c r="BB65" s="3"/>
      <c r="BC65" s="2" t="s">
        <v>231</v>
      </c>
      <c r="BD65" s="2" t="s">
        <v>231</v>
      </c>
      <c r="BE65" s="2" t="s">
        <v>201</v>
      </c>
      <c r="BF65" s="3"/>
      <c r="BG65" s="3"/>
      <c r="BH65" s="2" t="s">
        <v>129</v>
      </c>
      <c r="BI65" s="2" t="s">
        <v>522</v>
      </c>
      <c r="BJ65" s="2" t="s">
        <v>514</v>
      </c>
      <c r="BK65" s="2" t="s">
        <v>515</v>
      </c>
      <c r="BL65" s="2" t="s">
        <v>203</v>
      </c>
      <c r="BM65" s="2" t="s">
        <v>283</v>
      </c>
      <c r="BN65" s="3"/>
      <c r="BO65" s="3"/>
      <c r="BP65" s="3"/>
      <c r="BQ65" s="2" t="s">
        <v>129</v>
      </c>
      <c r="BR65" s="3"/>
      <c r="BS65" s="3"/>
      <c r="BT65" s="3"/>
      <c r="BU65" s="3"/>
      <c r="BV65" s="3"/>
      <c r="BW65" s="3"/>
      <c r="BX65" s="3"/>
      <c r="BY65" s="3"/>
      <c r="BZ65" s="3"/>
      <c r="CA65" s="3"/>
      <c r="CB65" s="3"/>
      <c r="CC65" s="3"/>
      <c r="CD65" s="3"/>
      <c r="CE65" s="3"/>
      <c r="CF65" s="3"/>
      <c r="CG65" s="3"/>
      <c r="CH65" s="2">
        <v>4.885E7</v>
      </c>
      <c r="CI65" s="2" t="s">
        <v>225</v>
      </c>
      <c r="CJ65" s="3"/>
      <c r="CK65" s="2">
        <v>4.380672966E7</v>
      </c>
      <c r="CL65" s="2">
        <v>4.885E7</v>
      </c>
      <c r="CM65" s="3"/>
      <c r="CN65" s="2">
        <v>44404.0</v>
      </c>
      <c r="CO65" s="2" t="s">
        <v>132</v>
      </c>
      <c r="CP65" s="3"/>
      <c r="CQ65" s="3"/>
      <c r="CR65" s="2" t="s">
        <v>132</v>
      </c>
      <c r="CS65" s="3"/>
      <c r="CT65" s="3"/>
      <c r="CU65" s="3"/>
      <c r="CV65" s="2" t="s">
        <v>132</v>
      </c>
      <c r="CW65" s="3"/>
      <c r="CX65" s="3"/>
      <c r="CY65" s="3"/>
      <c r="CZ65" s="2" t="s">
        <v>160</v>
      </c>
      <c r="DA65" s="3"/>
      <c r="DB65" s="3"/>
      <c r="DC65" s="3"/>
      <c r="DD65" s="3"/>
      <c r="DE65" s="3"/>
      <c r="DF65" s="3"/>
      <c r="DG65" s="3"/>
      <c r="DH65" s="3"/>
      <c r="DI65" s="3"/>
      <c r="DJ65" s="3"/>
      <c r="DK65" s="2" t="s">
        <v>226</v>
      </c>
      <c r="DL65" s="2">
        <v>6.35E8</v>
      </c>
      <c r="DM65" s="2" t="s">
        <v>225</v>
      </c>
      <c r="DN65" s="2">
        <v>5.694426476E8</v>
      </c>
      <c r="DO65" s="2">
        <v>6.35E8</v>
      </c>
      <c r="DP65" s="2">
        <v>7.69</v>
      </c>
      <c r="DQ65" s="3"/>
      <c r="DR65" s="3"/>
      <c r="DS65" s="3"/>
      <c r="DT65" s="2" t="s">
        <v>129</v>
      </c>
      <c r="DU65" s="2" t="s">
        <v>129</v>
      </c>
      <c r="DV65" s="3"/>
      <c r="DW65" s="3"/>
      <c r="DX65" s="3"/>
      <c r="DY65" s="2" t="s">
        <v>204</v>
      </c>
    </row>
    <row r="66">
      <c r="A66" s="2">
        <v>95894.0</v>
      </c>
      <c r="B66" s="2" t="s">
        <v>129</v>
      </c>
      <c r="C66" s="2">
        <v>237.0</v>
      </c>
      <c r="D66" s="2" t="s">
        <v>507</v>
      </c>
      <c r="E66" s="2">
        <v>212.0</v>
      </c>
      <c r="F66" s="3"/>
      <c r="G66" s="2" t="s">
        <v>519</v>
      </c>
      <c r="H66" s="3"/>
      <c r="I66" s="3"/>
      <c r="J66" s="2" t="s">
        <v>132</v>
      </c>
      <c r="K66" s="2" t="s">
        <v>133</v>
      </c>
      <c r="L66" s="2" t="s">
        <v>283</v>
      </c>
      <c r="M66" s="2" t="s">
        <v>284</v>
      </c>
      <c r="N66" s="2" t="s">
        <v>248</v>
      </c>
      <c r="O66" s="2" t="s">
        <v>283</v>
      </c>
      <c r="P66" s="2" t="s">
        <v>284</v>
      </c>
      <c r="Q66" s="3"/>
      <c r="R66" s="2">
        <v>2021.0</v>
      </c>
      <c r="S66" s="3"/>
      <c r="T66" s="3"/>
      <c r="U66" s="2" t="s">
        <v>523</v>
      </c>
      <c r="V66" s="2" t="s">
        <v>521</v>
      </c>
      <c r="W66" s="2" t="s">
        <v>140</v>
      </c>
      <c r="X66" s="2" t="s">
        <v>170</v>
      </c>
      <c r="Y66" s="2" t="s">
        <v>142</v>
      </c>
      <c r="Z66" s="2" t="s">
        <v>142</v>
      </c>
      <c r="AA66" s="3"/>
      <c r="AB66" s="2" t="s">
        <v>348</v>
      </c>
      <c r="AC66" s="2" t="s">
        <v>511</v>
      </c>
      <c r="AD66" s="3"/>
      <c r="AE66" s="3"/>
      <c r="AF66" s="3"/>
      <c r="AG66" s="3"/>
      <c r="AH66" s="3"/>
      <c r="AI66" s="3"/>
      <c r="AJ66" s="3"/>
      <c r="AK66" s="3"/>
      <c r="AL66" s="3"/>
      <c r="AM66" s="3"/>
      <c r="AN66" s="3"/>
      <c r="AO66" s="3"/>
      <c r="AP66" s="3"/>
      <c r="AQ66" s="3"/>
      <c r="AR66" s="3"/>
      <c r="AS66" s="3"/>
      <c r="AT66" s="3"/>
      <c r="AU66" s="3"/>
      <c r="AV66" s="3"/>
      <c r="AW66" s="3"/>
      <c r="AX66" s="2">
        <v>-23.766731</v>
      </c>
      <c r="AY66" s="2">
        <v>151.193271</v>
      </c>
      <c r="AZ66" s="2">
        <v>320.0</v>
      </c>
      <c r="BA66" s="2" t="s">
        <v>216</v>
      </c>
      <c r="BB66" s="3"/>
      <c r="BC66" s="2" t="s">
        <v>235</v>
      </c>
      <c r="BD66" s="2" t="s">
        <v>235</v>
      </c>
      <c r="BE66" s="2" t="s">
        <v>201</v>
      </c>
      <c r="BF66" s="3"/>
      <c r="BG66" s="3"/>
      <c r="BH66" s="2" t="s">
        <v>129</v>
      </c>
      <c r="BI66" s="2" t="s">
        <v>524</v>
      </c>
      <c r="BJ66" s="2" t="s">
        <v>518</v>
      </c>
      <c r="BK66" s="2" t="s">
        <v>515</v>
      </c>
      <c r="BL66" s="2" t="s">
        <v>203</v>
      </c>
      <c r="BM66" s="2" t="s">
        <v>283</v>
      </c>
      <c r="BN66" s="3"/>
      <c r="BO66" s="3"/>
      <c r="BP66" s="3"/>
      <c r="BQ66" s="2" t="s">
        <v>129</v>
      </c>
      <c r="BR66" s="3"/>
      <c r="BS66" s="3"/>
      <c r="BT66" s="3"/>
      <c r="BU66" s="3"/>
      <c r="BV66" s="3"/>
      <c r="BW66" s="3"/>
      <c r="BX66" s="3"/>
      <c r="BY66" s="3"/>
      <c r="BZ66" s="3"/>
      <c r="CA66" s="3"/>
      <c r="CB66" s="3"/>
      <c r="CC66" s="3"/>
      <c r="CD66" s="3"/>
      <c r="CE66" s="3"/>
      <c r="CF66" s="3"/>
      <c r="CG66" s="3"/>
      <c r="CH66" s="2">
        <v>4.885E7</v>
      </c>
      <c r="CI66" s="2" t="s">
        <v>225</v>
      </c>
      <c r="CJ66" s="3"/>
      <c r="CK66" s="2">
        <v>4.380672966E7</v>
      </c>
      <c r="CL66" s="2">
        <v>4.885E7</v>
      </c>
      <c r="CM66" s="3"/>
      <c r="CN66" s="2">
        <v>44404.0</v>
      </c>
      <c r="CO66" s="2" t="s">
        <v>132</v>
      </c>
      <c r="CP66" s="3"/>
      <c r="CQ66" s="3"/>
      <c r="CR66" s="2" t="s">
        <v>132</v>
      </c>
      <c r="CS66" s="3"/>
      <c r="CT66" s="3"/>
      <c r="CU66" s="3"/>
      <c r="CV66" s="2" t="s">
        <v>132</v>
      </c>
      <c r="CW66" s="3"/>
      <c r="CX66" s="3"/>
      <c r="CY66" s="3"/>
      <c r="CZ66" s="2" t="s">
        <v>160</v>
      </c>
      <c r="DA66" s="3"/>
      <c r="DB66" s="3"/>
      <c r="DC66" s="3"/>
      <c r="DD66" s="3"/>
      <c r="DE66" s="3"/>
      <c r="DF66" s="3"/>
      <c r="DG66" s="3"/>
      <c r="DH66" s="3"/>
      <c r="DI66" s="3"/>
      <c r="DJ66" s="3"/>
      <c r="DK66" s="2" t="s">
        <v>226</v>
      </c>
      <c r="DL66" s="2">
        <v>6.35E8</v>
      </c>
      <c r="DM66" s="2" t="s">
        <v>225</v>
      </c>
      <c r="DN66" s="2">
        <v>5.694426476E8</v>
      </c>
      <c r="DO66" s="2">
        <v>6.35E8</v>
      </c>
      <c r="DP66" s="2">
        <v>7.69</v>
      </c>
      <c r="DQ66" s="3"/>
      <c r="DR66" s="3"/>
      <c r="DS66" s="3"/>
      <c r="DT66" s="2" t="s">
        <v>129</v>
      </c>
      <c r="DU66" s="2" t="s">
        <v>129</v>
      </c>
      <c r="DV66" s="3"/>
      <c r="DW66" s="3"/>
      <c r="DX66" s="3"/>
      <c r="DY66" s="2" t="s">
        <v>204</v>
      </c>
    </row>
    <row r="67">
      <c r="A67" s="2">
        <v>99592.0</v>
      </c>
      <c r="B67" s="2" t="s">
        <v>129</v>
      </c>
      <c r="C67" s="2">
        <v>2846.0</v>
      </c>
      <c r="D67" s="2" t="s">
        <v>525</v>
      </c>
      <c r="E67" s="2">
        <v>443.0</v>
      </c>
      <c r="F67" s="3"/>
      <c r="G67" s="2" t="s">
        <v>526</v>
      </c>
      <c r="H67" s="3"/>
      <c r="I67" s="3"/>
      <c r="J67" s="2" t="s">
        <v>132</v>
      </c>
      <c r="K67" s="2" t="s">
        <v>133</v>
      </c>
      <c r="L67" s="2" t="s">
        <v>527</v>
      </c>
      <c r="M67" s="2" t="s">
        <v>528</v>
      </c>
      <c r="N67" s="2" t="s">
        <v>270</v>
      </c>
      <c r="O67" s="2" t="s">
        <v>527</v>
      </c>
      <c r="P67" s="2" t="s">
        <v>528</v>
      </c>
      <c r="Q67" s="2" t="s">
        <v>129</v>
      </c>
      <c r="R67" s="2">
        <v>2021.0</v>
      </c>
      <c r="S67" s="2">
        <v>2021.0</v>
      </c>
      <c r="T67" s="2">
        <v>2021.0</v>
      </c>
      <c r="U67" s="2" t="s">
        <v>529</v>
      </c>
      <c r="V67" s="2" t="s">
        <v>530</v>
      </c>
      <c r="W67" s="2" t="s">
        <v>331</v>
      </c>
      <c r="X67" s="2" t="s">
        <v>170</v>
      </c>
      <c r="Y67" s="2" t="s">
        <v>142</v>
      </c>
      <c r="Z67" s="2" t="s">
        <v>142</v>
      </c>
      <c r="AA67" s="3"/>
      <c r="AB67" s="2" t="s">
        <v>348</v>
      </c>
      <c r="AC67" s="2" t="s">
        <v>531</v>
      </c>
      <c r="AD67" s="2" t="s">
        <v>532</v>
      </c>
      <c r="AE67" s="3"/>
      <c r="AF67" s="3"/>
      <c r="AG67" s="2" t="s">
        <v>145</v>
      </c>
      <c r="AH67" s="2" t="s">
        <v>145</v>
      </c>
      <c r="AI67" s="2" t="s">
        <v>145</v>
      </c>
      <c r="AJ67" s="2" t="s">
        <v>533</v>
      </c>
      <c r="AK67" s="3"/>
      <c r="AL67" s="3"/>
      <c r="AM67" s="3"/>
      <c r="AN67" s="2" t="s">
        <v>534</v>
      </c>
      <c r="AO67" s="3"/>
      <c r="AP67" s="3"/>
      <c r="AQ67" s="3"/>
      <c r="AR67" s="3"/>
      <c r="AS67" s="3"/>
      <c r="AT67" s="3"/>
      <c r="AU67" s="3"/>
      <c r="AV67" s="3"/>
      <c r="AW67" s="3"/>
      <c r="AX67" s="2">
        <v>1.3073194</v>
      </c>
      <c r="AY67" s="2">
        <v>103.7187343</v>
      </c>
      <c r="AZ67" s="2">
        <v>320.0</v>
      </c>
      <c r="BA67" s="2" t="s">
        <v>216</v>
      </c>
      <c r="BB67" s="3"/>
      <c r="BC67" s="2" t="s">
        <v>231</v>
      </c>
      <c r="BD67" s="2" t="s">
        <v>231</v>
      </c>
      <c r="BE67" s="2" t="s">
        <v>201</v>
      </c>
      <c r="BF67" s="3"/>
      <c r="BG67" s="3"/>
      <c r="BH67" s="2" t="s">
        <v>129</v>
      </c>
      <c r="BI67" s="2" t="s">
        <v>535</v>
      </c>
      <c r="BJ67" s="2" t="s">
        <v>536</v>
      </c>
      <c r="BK67" s="2" t="s">
        <v>537</v>
      </c>
      <c r="BL67" s="2" t="s">
        <v>277</v>
      </c>
      <c r="BM67" s="2" t="s">
        <v>527</v>
      </c>
      <c r="BN67" s="3"/>
      <c r="BO67" s="3"/>
      <c r="BP67" s="3"/>
      <c r="BQ67" s="2" t="s">
        <v>129</v>
      </c>
      <c r="BR67" s="3"/>
      <c r="BS67" s="3"/>
      <c r="BT67" s="3"/>
      <c r="BU67" s="3"/>
      <c r="BV67" s="3"/>
      <c r="BW67" s="3"/>
      <c r="BX67" s="3"/>
      <c r="BY67" s="3"/>
      <c r="BZ67" s="3"/>
      <c r="CA67" s="3"/>
      <c r="CB67" s="3"/>
      <c r="CC67" s="3"/>
      <c r="CD67" s="3"/>
      <c r="CE67" s="3"/>
      <c r="CF67" s="3"/>
      <c r="CG67" s="3"/>
      <c r="CH67" s="2">
        <v>1.875E8</v>
      </c>
      <c r="CI67" s="2" t="s">
        <v>538</v>
      </c>
      <c r="CJ67" s="2" t="s">
        <v>129</v>
      </c>
      <c r="CK67" s="2">
        <v>1.254794881E8</v>
      </c>
      <c r="CL67" s="2">
        <v>1.399253731E8</v>
      </c>
      <c r="CM67" s="3"/>
      <c r="CN67" s="2">
        <v>44274.0</v>
      </c>
      <c r="CO67" s="2" t="s">
        <v>129</v>
      </c>
      <c r="CP67" s="3"/>
      <c r="CQ67" s="2">
        <v>44274.0</v>
      </c>
      <c r="CR67" s="2" t="s">
        <v>132</v>
      </c>
      <c r="CS67" s="3"/>
      <c r="CT67" s="3"/>
      <c r="CU67" s="2">
        <v>44274.0</v>
      </c>
      <c r="CV67" s="2" t="s">
        <v>132</v>
      </c>
      <c r="CW67" s="3"/>
      <c r="CX67" s="2">
        <v>5.0</v>
      </c>
      <c r="CY67" s="3"/>
      <c r="CZ67" s="2" t="s">
        <v>160</v>
      </c>
      <c r="DA67" s="3"/>
      <c r="DB67" s="3"/>
      <c r="DC67" s="3"/>
      <c r="DD67" s="3"/>
      <c r="DE67" s="3"/>
      <c r="DF67" s="3"/>
      <c r="DG67" s="3"/>
      <c r="DH67" s="3"/>
      <c r="DI67" s="3"/>
      <c r="DJ67" s="3"/>
      <c r="DK67" s="2" t="s">
        <v>226</v>
      </c>
      <c r="DL67" s="2">
        <v>1.5E9</v>
      </c>
      <c r="DM67" s="2" t="s">
        <v>538</v>
      </c>
      <c r="DN67" s="2">
        <v>1.003835905E9</v>
      </c>
      <c r="DO67" s="2">
        <v>1.119402985E9</v>
      </c>
      <c r="DP67" s="2">
        <v>12.5</v>
      </c>
      <c r="DQ67" s="3"/>
      <c r="DR67" s="3"/>
      <c r="DS67" s="3"/>
      <c r="DT67" s="3"/>
      <c r="DU67" s="3"/>
      <c r="DV67" s="3"/>
      <c r="DW67" s="2" t="s">
        <v>129</v>
      </c>
      <c r="DX67" s="3"/>
      <c r="DY67" s="2" t="s">
        <v>204</v>
      </c>
    </row>
    <row r="68">
      <c r="A68" s="2">
        <v>99593.0</v>
      </c>
      <c r="B68" s="2" t="s">
        <v>129</v>
      </c>
      <c r="C68" s="2">
        <v>2846.0</v>
      </c>
      <c r="D68" s="2" t="s">
        <v>525</v>
      </c>
      <c r="E68" s="2">
        <v>443.0</v>
      </c>
      <c r="F68" s="3"/>
      <c r="G68" s="2" t="s">
        <v>526</v>
      </c>
      <c r="H68" s="3"/>
      <c r="I68" s="3"/>
      <c r="J68" s="2" t="s">
        <v>132</v>
      </c>
      <c r="K68" s="2" t="s">
        <v>133</v>
      </c>
      <c r="L68" s="2" t="s">
        <v>527</v>
      </c>
      <c r="M68" s="2" t="s">
        <v>528</v>
      </c>
      <c r="N68" s="2" t="s">
        <v>270</v>
      </c>
      <c r="O68" s="2" t="s">
        <v>527</v>
      </c>
      <c r="P68" s="2" t="s">
        <v>528</v>
      </c>
      <c r="Q68" s="2" t="s">
        <v>129</v>
      </c>
      <c r="R68" s="2">
        <v>2021.0</v>
      </c>
      <c r="S68" s="2">
        <v>2021.0</v>
      </c>
      <c r="T68" s="2">
        <v>2021.0</v>
      </c>
      <c r="U68" s="2" t="s">
        <v>539</v>
      </c>
      <c r="V68" s="2" t="s">
        <v>540</v>
      </c>
      <c r="W68" s="2" t="s">
        <v>331</v>
      </c>
      <c r="X68" s="2" t="s">
        <v>170</v>
      </c>
      <c r="Y68" s="2" t="s">
        <v>142</v>
      </c>
      <c r="Z68" s="2" t="s">
        <v>142</v>
      </c>
      <c r="AA68" s="3"/>
      <c r="AB68" s="2" t="s">
        <v>348</v>
      </c>
      <c r="AC68" s="2" t="s">
        <v>531</v>
      </c>
      <c r="AD68" s="2" t="s">
        <v>532</v>
      </c>
      <c r="AE68" s="3"/>
      <c r="AF68" s="3"/>
      <c r="AG68" s="2" t="s">
        <v>145</v>
      </c>
      <c r="AH68" s="2" t="s">
        <v>145</v>
      </c>
      <c r="AI68" s="2" t="s">
        <v>145</v>
      </c>
      <c r="AJ68" s="2" t="s">
        <v>533</v>
      </c>
      <c r="AK68" s="3"/>
      <c r="AL68" s="3"/>
      <c r="AM68" s="3"/>
      <c r="AN68" s="2" t="s">
        <v>534</v>
      </c>
      <c r="AO68" s="3"/>
      <c r="AP68" s="3"/>
      <c r="AQ68" s="3"/>
      <c r="AR68" s="3"/>
      <c r="AS68" s="3"/>
      <c r="AT68" s="3"/>
      <c r="AU68" s="3"/>
      <c r="AV68" s="3"/>
      <c r="AW68" s="3"/>
      <c r="AX68" s="2">
        <v>1.3073194</v>
      </c>
      <c r="AY68" s="2">
        <v>103.7187343</v>
      </c>
      <c r="AZ68" s="2">
        <v>320.0</v>
      </c>
      <c r="BA68" s="2" t="s">
        <v>216</v>
      </c>
      <c r="BB68" s="3"/>
      <c r="BC68" s="2" t="s">
        <v>541</v>
      </c>
      <c r="BD68" s="2" t="s">
        <v>542</v>
      </c>
      <c r="BE68" s="2" t="s">
        <v>178</v>
      </c>
      <c r="BF68" s="3"/>
      <c r="BG68" s="3"/>
      <c r="BH68" s="2" t="s">
        <v>129</v>
      </c>
      <c r="BI68" s="2" t="s">
        <v>543</v>
      </c>
      <c r="BJ68" s="2" t="s">
        <v>544</v>
      </c>
      <c r="BK68" s="2" t="s">
        <v>537</v>
      </c>
      <c r="BL68" s="2" t="s">
        <v>277</v>
      </c>
      <c r="BM68" s="2" t="s">
        <v>527</v>
      </c>
      <c r="BN68" s="3"/>
      <c r="BO68" s="3"/>
      <c r="BP68" s="3"/>
      <c r="BQ68" s="2" t="s">
        <v>129</v>
      </c>
      <c r="BR68" s="3"/>
      <c r="BS68" s="3"/>
      <c r="BT68" s="3"/>
      <c r="BU68" s="3"/>
      <c r="BV68" s="3"/>
      <c r="BW68" s="3"/>
      <c r="BX68" s="3"/>
      <c r="BY68" s="3"/>
      <c r="BZ68" s="3"/>
      <c r="CA68" s="3"/>
      <c r="CB68" s="3"/>
      <c r="CC68" s="3"/>
      <c r="CD68" s="3"/>
      <c r="CE68" s="3"/>
      <c r="CF68" s="3"/>
      <c r="CG68" s="3"/>
      <c r="CH68" s="2">
        <v>1.875E8</v>
      </c>
      <c r="CI68" s="2" t="s">
        <v>538</v>
      </c>
      <c r="CJ68" s="2" t="s">
        <v>129</v>
      </c>
      <c r="CK68" s="2">
        <v>1.254794881E8</v>
      </c>
      <c r="CL68" s="2">
        <v>1.399253731E8</v>
      </c>
      <c r="CM68" s="3"/>
      <c r="CN68" s="2">
        <v>44274.0</v>
      </c>
      <c r="CO68" s="2" t="s">
        <v>129</v>
      </c>
      <c r="CP68" s="3"/>
      <c r="CQ68" s="2">
        <v>44274.0</v>
      </c>
      <c r="CR68" s="2" t="s">
        <v>132</v>
      </c>
      <c r="CS68" s="3"/>
      <c r="CT68" s="3"/>
      <c r="CU68" s="2">
        <v>44274.0</v>
      </c>
      <c r="CV68" s="2" t="s">
        <v>132</v>
      </c>
      <c r="CW68" s="3"/>
      <c r="CX68" s="2">
        <v>5.0</v>
      </c>
      <c r="CY68" s="3"/>
      <c r="CZ68" s="2" t="s">
        <v>160</v>
      </c>
      <c r="DA68" s="3"/>
      <c r="DB68" s="3"/>
      <c r="DC68" s="3"/>
      <c r="DD68" s="3"/>
      <c r="DE68" s="3"/>
      <c r="DF68" s="3"/>
      <c r="DG68" s="3"/>
      <c r="DH68" s="3"/>
      <c r="DI68" s="3"/>
      <c r="DJ68" s="3"/>
      <c r="DK68" s="2" t="s">
        <v>226</v>
      </c>
      <c r="DL68" s="2">
        <v>1.5E9</v>
      </c>
      <c r="DM68" s="2" t="s">
        <v>538</v>
      </c>
      <c r="DN68" s="2">
        <v>1.003835905E9</v>
      </c>
      <c r="DO68" s="2">
        <v>1.119402985E9</v>
      </c>
      <c r="DP68" s="2">
        <v>12.5</v>
      </c>
      <c r="DQ68" s="3"/>
      <c r="DR68" s="3"/>
      <c r="DS68" s="3"/>
      <c r="DT68" s="3"/>
      <c r="DU68" s="3"/>
      <c r="DV68" s="3"/>
      <c r="DW68" s="2" t="s">
        <v>129</v>
      </c>
      <c r="DX68" s="3"/>
      <c r="DY68" s="2" t="s">
        <v>204</v>
      </c>
    </row>
    <row r="69">
      <c r="A69" s="2">
        <v>93798.0</v>
      </c>
      <c r="B69" s="2" t="s">
        <v>129</v>
      </c>
      <c r="C69" s="3"/>
      <c r="D69" s="3"/>
      <c r="E69" s="2">
        <v>1112.0</v>
      </c>
      <c r="F69" s="2" t="s">
        <v>187</v>
      </c>
      <c r="G69" s="2" t="s">
        <v>545</v>
      </c>
      <c r="H69" s="3"/>
      <c r="I69" s="3"/>
      <c r="J69" s="2" t="s">
        <v>132</v>
      </c>
      <c r="K69" s="2" t="s">
        <v>133</v>
      </c>
      <c r="L69" s="2" t="s">
        <v>283</v>
      </c>
      <c r="M69" s="2" t="s">
        <v>284</v>
      </c>
      <c r="N69" s="2" t="s">
        <v>248</v>
      </c>
      <c r="O69" s="2" t="s">
        <v>283</v>
      </c>
      <c r="P69" s="2" t="s">
        <v>284</v>
      </c>
      <c r="Q69" s="3"/>
      <c r="R69" s="2">
        <v>2021.0</v>
      </c>
      <c r="S69" s="3"/>
      <c r="T69" s="3"/>
      <c r="U69" s="2" t="s">
        <v>546</v>
      </c>
      <c r="V69" s="2" t="s">
        <v>547</v>
      </c>
      <c r="W69" s="2" t="s">
        <v>213</v>
      </c>
      <c r="X69" s="2" t="s">
        <v>170</v>
      </c>
      <c r="Y69" s="2" t="s">
        <v>142</v>
      </c>
      <c r="Z69" s="2" t="s">
        <v>142</v>
      </c>
      <c r="AA69" s="3"/>
      <c r="AB69" s="2" t="s">
        <v>348</v>
      </c>
      <c r="AC69" s="2" t="s">
        <v>548</v>
      </c>
      <c r="AD69" s="2" t="s">
        <v>549</v>
      </c>
      <c r="AE69" s="3"/>
      <c r="AF69" s="3"/>
      <c r="AG69" s="3"/>
      <c r="AH69" s="3"/>
      <c r="AI69" s="3"/>
      <c r="AJ69" s="3"/>
      <c r="AK69" s="3"/>
      <c r="AL69" s="3"/>
      <c r="AM69" s="3"/>
      <c r="AN69" s="3"/>
      <c r="AO69" s="3"/>
      <c r="AP69" s="3"/>
      <c r="AQ69" s="3"/>
      <c r="AR69" s="3"/>
      <c r="AS69" s="3"/>
      <c r="AT69" s="3"/>
      <c r="AU69" s="3"/>
      <c r="AV69" s="3"/>
      <c r="AW69" s="3"/>
      <c r="AX69" s="2">
        <v>-21.273047</v>
      </c>
      <c r="AY69" s="2">
        <v>149.292139</v>
      </c>
      <c r="AZ69" s="2">
        <v>320.0</v>
      </c>
      <c r="BA69" s="2" t="s">
        <v>216</v>
      </c>
      <c r="BB69" s="3"/>
      <c r="BC69" s="2" t="s">
        <v>231</v>
      </c>
      <c r="BD69" s="2" t="s">
        <v>231</v>
      </c>
      <c r="BE69" s="2" t="s">
        <v>201</v>
      </c>
      <c r="BF69" s="3"/>
      <c r="BG69" s="3"/>
      <c r="BH69" s="2" t="s">
        <v>129</v>
      </c>
      <c r="BI69" s="2" t="s">
        <v>550</v>
      </c>
      <c r="BJ69" s="2" t="s">
        <v>551</v>
      </c>
      <c r="BK69" s="2" t="s">
        <v>552</v>
      </c>
      <c r="BL69" s="2" t="s">
        <v>203</v>
      </c>
      <c r="BM69" s="2" t="s">
        <v>283</v>
      </c>
      <c r="BN69" s="3"/>
      <c r="BO69" s="3"/>
      <c r="BP69" s="3"/>
      <c r="BQ69" s="2" t="s">
        <v>129</v>
      </c>
      <c r="BR69" s="3"/>
      <c r="BS69" s="3"/>
      <c r="BT69" s="3"/>
      <c r="BU69" s="3"/>
      <c r="BV69" s="3"/>
      <c r="BW69" s="3"/>
      <c r="BX69" s="3"/>
      <c r="BY69" s="3"/>
      <c r="BZ69" s="2" t="s">
        <v>129</v>
      </c>
      <c r="CA69" s="2" t="s">
        <v>553</v>
      </c>
      <c r="CB69" s="2" t="s">
        <v>554</v>
      </c>
      <c r="CC69" s="3"/>
      <c r="CD69" s="3"/>
      <c r="CE69" s="2" t="s">
        <v>555</v>
      </c>
      <c r="CF69" s="3"/>
      <c r="CG69" s="3"/>
      <c r="CH69" s="2">
        <v>4.25E7</v>
      </c>
      <c r="CI69" s="2" t="s">
        <v>292</v>
      </c>
      <c r="CJ69" s="3"/>
      <c r="CK69" s="2">
        <v>2.865586706E7</v>
      </c>
      <c r="CL69" s="2">
        <v>3.195488722E7</v>
      </c>
      <c r="CM69" s="3"/>
      <c r="CN69" s="2">
        <v>44432.0</v>
      </c>
      <c r="CO69" s="2" t="s">
        <v>132</v>
      </c>
      <c r="CP69" s="3"/>
      <c r="CQ69" s="3"/>
      <c r="CR69" s="2" t="s">
        <v>132</v>
      </c>
      <c r="CS69" s="3"/>
      <c r="CT69" s="3"/>
      <c r="CU69" s="3"/>
      <c r="CV69" s="2" t="s">
        <v>132</v>
      </c>
      <c r="CW69" s="3"/>
      <c r="CX69" s="2">
        <v>5.0</v>
      </c>
      <c r="CY69" s="3"/>
      <c r="CZ69" s="2" t="s">
        <v>160</v>
      </c>
      <c r="DA69" s="3"/>
      <c r="DB69" s="3"/>
      <c r="DC69" s="3"/>
      <c r="DD69" s="3"/>
      <c r="DE69" s="3"/>
      <c r="DF69" s="3"/>
      <c r="DG69" s="3"/>
      <c r="DH69" s="3"/>
      <c r="DI69" s="3"/>
      <c r="DJ69" s="3"/>
      <c r="DK69" s="2" t="s">
        <v>226</v>
      </c>
      <c r="DL69" s="2">
        <v>1.7E8</v>
      </c>
      <c r="DM69" s="2" t="s">
        <v>292</v>
      </c>
      <c r="DN69" s="2">
        <v>1.146234682E8</v>
      </c>
      <c r="DO69" s="2">
        <v>1.278195489E8</v>
      </c>
      <c r="DP69" s="2">
        <v>25.0</v>
      </c>
      <c r="DQ69" s="3"/>
      <c r="DR69" s="3"/>
      <c r="DS69" s="3"/>
      <c r="DT69" s="2" t="s">
        <v>129</v>
      </c>
      <c r="DU69" s="3"/>
      <c r="DV69" s="3"/>
      <c r="DW69" s="3"/>
      <c r="DX69" s="3"/>
      <c r="DY69" s="2" t="s">
        <v>204</v>
      </c>
    </row>
    <row r="70">
      <c r="A70" s="2">
        <v>93799.0</v>
      </c>
      <c r="B70" s="2" t="s">
        <v>129</v>
      </c>
      <c r="C70" s="3"/>
      <c r="D70" s="3"/>
      <c r="E70" s="2">
        <v>1112.0</v>
      </c>
      <c r="F70" s="2" t="s">
        <v>163</v>
      </c>
      <c r="G70" s="2" t="s">
        <v>545</v>
      </c>
      <c r="H70" s="3"/>
      <c r="I70" s="3"/>
      <c r="J70" s="2" t="s">
        <v>132</v>
      </c>
      <c r="K70" s="2" t="s">
        <v>133</v>
      </c>
      <c r="L70" s="2" t="s">
        <v>283</v>
      </c>
      <c r="M70" s="2" t="s">
        <v>284</v>
      </c>
      <c r="N70" s="2" t="s">
        <v>248</v>
      </c>
      <c r="O70" s="2" t="s">
        <v>283</v>
      </c>
      <c r="P70" s="2" t="s">
        <v>284</v>
      </c>
      <c r="Q70" s="3"/>
      <c r="R70" s="2">
        <v>2021.0</v>
      </c>
      <c r="S70" s="3"/>
      <c r="T70" s="3"/>
      <c r="U70" s="2" t="s">
        <v>556</v>
      </c>
      <c r="V70" s="2" t="s">
        <v>547</v>
      </c>
      <c r="W70" s="2" t="s">
        <v>213</v>
      </c>
      <c r="X70" s="2" t="s">
        <v>170</v>
      </c>
      <c r="Y70" s="2" t="s">
        <v>142</v>
      </c>
      <c r="Z70" s="2" t="s">
        <v>142</v>
      </c>
      <c r="AA70" s="3"/>
      <c r="AB70" s="2" t="s">
        <v>348</v>
      </c>
      <c r="AC70" s="2" t="s">
        <v>548</v>
      </c>
      <c r="AD70" s="2" t="s">
        <v>549</v>
      </c>
      <c r="AE70" s="3"/>
      <c r="AF70" s="3"/>
      <c r="AG70" s="3"/>
      <c r="AH70" s="3"/>
      <c r="AI70" s="3"/>
      <c r="AJ70" s="3"/>
      <c r="AK70" s="3"/>
      <c r="AL70" s="3"/>
      <c r="AM70" s="3"/>
      <c r="AN70" s="3"/>
      <c r="AO70" s="3"/>
      <c r="AP70" s="3"/>
      <c r="AQ70" s="3"/>
      <c r="AR70" s="3"/>
      <c r="AS70" s="3"/>
      <c r="AT70" s="3"/>
      <c r="AU70" s="3"/>
      <c r="AV70" s="3"/>
      <c r="AW70" s="3"/>
      <c r="AX70" s="2">
        <v>-21.273047</v>
      </c>
      <c r="AY70" s="2">
        <v>149.292139</v>
      </c>
      <c r="AZ70" s="2">
        <v>320.0</v>
      </c>
      <c r="BA70" s="2" t="s">
        <v>216</v>
      </c>
      <c r="BB70" s="3"/>
      <c r="BC70" s="2" t="s">
        <v>231</v>
      </c>
      <c r="BD70" s="2" t="s">
        <v>231</v>
      </c>
      <c r="BE70" s="2" t="s">
        <v>201</v>
      </c>
      <c r="BF70" s="3"/>
      <c r="BG70" s="3"/>
      <c r="BH70" s="2" t="s">
        <v>129</v>
      </c>
      <c r="BI70" s="2" t="s">
        <v>550</v>
      </c>
      <c r="BJ70" s="2" t="s">
        <v>551</v>
      </c>
      <c r="BK70" s="2" t="s">
        <v>552</v>
      </c>
      <c r="BL70" s="2" t="s">
        <v>203</v>
      </c>
      <c r="BM70" s="2" t="s">
        <v>283</v>
      </c>
      <c r="BN70" s="3"/>
      <c r="BO70" s="3"/>
      <c r="BP70" s="3"/>
      <c r="BQ70" s="2" t="s">
        <v>129</v>
      </c>
      <c r="BR70" s="3"/>
      <c r="BS70" s="3"/>
      <c r="BT70" s="3"/>
      <c r="BU70" s="3"/>
      <c r="BV70" s="3"/>
      <c r="BW70" s="3"/>
      <c r="BX70" s="3"/>
      <c r="BY70" s="3"/>
      <c r="BZ70" s="2" t="s">
        <v>129</v>
      </c>
      <c r="CA70" s="2" t="s">
        <v>553</v>
      </c>
      <c r="CB70" s="2" t="s">
        <v>554</v>
      </c>
      <c r="CC70" s="3"/>
      <c r="CD70" s="3"/>
      <c r="CE70" s="2" t="s">
        <v>555</v>
      </c>
      <c r="CF70" s="3"/>
      <c r="CG70" s="3"/>
      <c r="CH70" s="2">
        <v>7500000.0</v>
      </c>
      <c r="CI70" s="2" t="s">
        <v>292</v>
      </c>
      <c r="CJ70" s="3"/>
      <c r="CK70" s="2">
        <v>5056917.715</v>
      </c>
      <c r="CL70" s="2">
        <v>5639097.744</v>
      </c>
      <c r="CM70" s="3"/>
      <c r="CN70" s="2">
        <v>44432.0</v>
      </c>
      <c r="CO70" s="2" t="s">
        <v>132</v>
      </c>
      <c r="CP70" s="3"/>
      <c r="CQ70" s="3"/>
      <c r="CR70" s="2" t="s">
        <v>132</v>
      </c>
      <c r="CS70" s="3"/>
      <c r="CT70" s="3"/>
      <c r="CU70" s="3"/>
      <c r="CV70" s="2" t="s">
        <v>132</v>
      </c>
      <c r="CW70" s="3"/>
      <c r="CX70" s="2">
        <v>4.0</v>
      </c>
      <c r="CY70" s="3"/>
      <c r="CZ70" s="2" t="s">
        <v>160</v>
      </c>
      <c r="DA70" s="3"/>
      <c r="DB70" s="3"/>
      <c r="DC70" s="3"/>
      <c r="DD70" s="3"/>
      <c r="DE70" s="3"/>
      <c r="DF70" s="3"/>
      <c r="DG70" s="3"/>
      <c r="DH70" s="3"/>
      <c r="DI70" s="3"/>
      <c r="DJ70" s="3"/>
      <c r="DK70" s="2" t="s">
        <v>226</v>
      </c>
      <c r="DL70" s="2">
        <v>3.0E7</v>
      </c>
      <c r="DM70" s="2" t="s">
        <v>292</v>
      </c>
      <c r="DN70" s="2">
        <v>2.022767086E7</v>
      </c>
      <c r="DO70" s="2">
        <v>2.255639098E7</v>
      </c>
      <c r="DP70" s="2">
        <v>25.0</v>
      </c>
      <c r="DQ70" s="3"/>
      <c r="DR70" s="3"/>
      <c r="DS70" s="3"/>
      <c r="DT70" s="2" t="s">
        <v>129</v>
      </c>
      <c r="DU70" s="3"/>
      <c r="DV70" s="3"/>
      <c r="DW70" s="3"/>
      <c r="DX70" s="3"/>
      <c r="DY70" s="2" t="s">
        <v>204</v>
      </c>
    </row>
    <row r="71">
      <c r="A71" s="2">
        <v>105300.0</v>
      </c>
      <c r="B71" s="2" t="s">
        <v>129</v>
      </c>
      <c r="C71" s="3"/>
      <c r="D71" s="3"/>
      <c r="E71" s="2">
        <v>8059.0</v>
      </c>
      <c r="F71" s="3"/>
      <c r="G71" s="2" t="s">
        <v>557</v>
      </c>
      <c r="H71" s="3"/>
      <c r="I71" s="3"/>
      <c r="J71" s="2" t="s">
        <v>132</v>
      </c>
      <c r="K71" s="2" t="s">
        <v>133</v>
      </c>
      <c r="L71" s="2" t="s">
        <v>558</v>
      </c>
      <c r="M71" s="2" t="s">
        <v>559</v>
      </c>
      <c r="N71" s="2" t="s">
        <v>270</v>
      </c>
      <c r="O71" s="2" t="s">
        <v>558</v>
      </c>
      <c r="P71" s="2" t="s">
        <v>559</v>
      </c>
      <c r="Q71" s="3"/>
      <c r="R71" s="2">
        <v>2021.0</v>
      </c>
      <c r="S71" s="3"/>
      <c r="T71" s="3"/>
      <c r="U71" s="2" t="s">
        <v>557</v>
      </c>
      <c r="V71" s="2" t="s">
        <v>560</v>
      </c>
      <c r="W71" s="2" t="s">
        <v>213</v>
      </c>
      <c r="X71" s="2" t="s">
        <v>190</v>
      </c>
      <c r="Y71" s="2" t="s">
        <v>142</v>
      </c>
      <c r="Z71" s="2" t="s">
        <v>142</v>
      </c>
      <c r="AA71" s="2">
        <v>0.25</v>
      </c>
      <c r="AB71" s="2" t="s">
        <v>171</v>
      </c>
      <c r="AC71" s="2" t="s">
        <v>561</v>
      </c>
      <c r="AD71" s="3"/>
      <c r="AE71" s="2" t="s">
        <v>145</v>
      </c>
      <c r="AF71" s="3"/>
      <c r="AG71" s="3"/>
      <c r="AH71" s="2" t="s">
        <v>145</v>
      </c>
      <c r="AI71" s="2" t="s">
        <v>145</v>
      </c>
      <c r="AJ71" s="2" t="s">
        <v>562</v>
      </c>
      <c r="AK71" s="2" t="s">
        <v>145</v>
      </c>
      <c r="AL71" s="2" t="s">
        <v>563</v>
      </c>
      <c r="AM71" s="2" t="s">
        <v>467</v>
      </c>
      <c r="AN71" s="2" t="s">
        <v>147</v>
      </c>
      <c r="AO71" s="3"/>
      <c r="AP71" s="3"/>
      <c r="AQ71" s="3"/>
      <c r="AR71" s="3"/>
      <c r="AS71" s="3"/>
      <c r="AT71" s="3"/>
      <c r="AU71" s="3"/>
      <c r="AV71" s="3"/>
      <c r="AW71" s="3"/>
      <c r="AX71" s="2">
        <v>13.0734119</v>
      </c>
      <c r="AY71" s="2">
        <v>100.8994177</v>
      </c>
      <c r="AZ71" s="2">
        <v>210.0</v>
      </c>
      <c r="BA71" s="2" t="s">
        <v>150</v>
      </c>
      <c r="BB71" s="2" t="s">
        <v>129</v>
      </c>
      <c r="BC71" s="2" t="s">
        <v>231</v>
      </c>
      <c r="BD71" s="2" t="s">
        <v>564</v>
      </c>
      <c r="BE71" s="2" t="s">
        <v>201</v>
      </c>
      <c r="BF71" s="2" t="s">
        <v>129</v>
      </c>
      <c r="BG71" s="2" t="s">
        <v>558</v>
      </c>
      <c r="BH71" s="2" t="s">
        <v>132</v>
      </c>
      <c r="BI71" s="3"/>
      <c r="BJ71" s="3"/>
      <c r="BK71" s="2" t="s">
        <v>565</v>
      </c>
      <c r="BL71" s="2" t="s">
        <v>203</v>
      </c>
      <c r="BM71" s="2" t="s">
        <v>558</v>
      </c>
      <c r="BN71" s="3"/>
      <c r="BO71" s="3"/>
      <c r="BP71" s="3"/>
      <c r="BQ71" s="2" t="s">
        <v>129</v>
      </c>
      <c r="BR71" s="3"/>
      <c r="BS71" s="3"/>
      <c r="BT71" s="3"/>
      <c r="BU71" s="3"/>
      <c r="BV71" s="3"/>
      <c r="BW71" s="3"/>
      <c r="BX71" s="3"/>
      <c r="BY71" s="3"/>
      <c r="BZ71" s="3"/>
      <c r="CA71" s="3"/>
      <c r="CB71" s="3"/>
      <c r="CC71" s="3"/>
      <c r="CD71" s="3"/>
      <c r="CE71" s="3"/>
      <c r="CF71" s="3"/>
      <c r="CG71" s="3"/>
      <c r="CH71" s="3"/>
      <c r="CI71" s="3"/>
      <c r="CJ71" s="3"/>
      <c r="CK71" s="3"/>
      <c r="CL71" s="3"/>
      <c r="CM71" s="3"/>
      <c r="CN71" s="2">
        <v>44530.0</v>
      </c>
      <c r="CO71" s="2" t="s">
        <v>129</v>
      </c>
      <c r="CP71" s="3"/>
      <c r="CQ71" s="3"/>
      <c r="CR71" s="2" t="s">
        <v>132</v>
      </c>
      <c r="CS71" s="3"/>
      <c r="CT71" s="2">
        <v>46022.0</v>
      </c>
      <c r="CU71" s="3"/>
      <c r="CV71" s="2" t="s">
        <v>132</v>
      </c>
      <c r="CW71" s="3"/>
      <c r="CX71" s="3"/>
      <c r="CY71" s="3"/>
      <c r="CZ71" s="2" t="s">
        <v>160</v>
      </c>
      <c r="DA71" s="3"/>
      <c r="DB71" s="3"/>
      <c r="DC71" s="3"/>
      <c r="DD71" s="3"/>
      <c r="DE71" s="3"/>
      <c r="DF71" s="3"/>
      <c r="DG71" s="3"/>
      <c r="DH71" s="3"/>
      <c r="DI71" s="3"/>
      <c r="DJ71" s="3"/>
      <c r="DK71" s="2" t="s">
        <v>161</v>
      </c>
      <c r="DL71" s="3"/>
      <c r="DM71" s="3"/>
      <c r="DN71" s="3"/>
      <c r="DO71" s="3"/>
      <c r="DP71" s="3"/>
      <c r="DQ71" s="3"/>
      <c r="DR71" s="3"/>
      <c r="DS71" s="3"/>
      <c r="DT71" s="3"/>
      <c r="DU71" s="3"/>
      <c r="DV71" s="2" t="s">
        <v>129</v>
      </c>
      <c r="DW71" s="3"/>
      <c r="DX71" s="3"/>
      <c r="DY71" s="2" t="s">
        <v>162</v>
      </c>
    </row>
    <row r="72">
      <c r="A72" s="2">
        <v>92978.0</v>
      </c>
      <c r="B72" s="2" t="s">
        <v>132</v>
      </c>
      <c r="C72" s="3"/>
      <c r="D72" s="3"/>
      <c r="E72" s="2">
        <v>6130.0</v>
      </c>
      <c r="F72" s="3"/>
      <c r="G72" s="2" t="s">
        <v>566</v>
      </c>
      <c r="H72" s="3"/>
      <c r="I72" s="3"/>
      <c r="J72" s="2" t="s">
        <v>132</v>
      </c>
      <c r="K72" s="2" t="s">
        <v>133</v>
      </c>
      <c r="L72" s="2" t="s">
        <v>268</v>
      </c>
      <c r="M72" s="2" t="s">
        <v>269</v>
      </c>
      <c r="N72" s="2" t="s">
        <v>270</v>
      </c>
      <c r="O72" s="2" t="s">
        <v>268</v>
      </c>
      <c r="P72" s="2" t="s">
        <v>269</v>
      </c>
      <c r="Q72" s="3"/>
      <c r="R72" s="2">
        <v>2020.0</v>
      </c>
      <c r="S72" s="2">
        <v>2020.0</v>
      </c>
      <c r="T72" s="3"/>
      <c r="U72" s="2" t="s">
        <v>566</v>
      </c>
      <c r="V72" s="2" t="s">
        <v>567</v>
      </c>
      <c r="W72" s="2" t="s">
        <v>422</v>
      </c>
      <c r="X72" s="2" t="s">
        <v>190</v>
      </c>
      <c r="Y72" s="2" t="s">
        <v>142</v>
      </c>
      <c r="Z72" s="2" t="s">
        <v>142</v>
      </c>
      <c r="AA72" s="3"/>
      <c r="AB72" s="2" t="s">
        <v>348</v>
      </c>
      <c r="AC72" s="2" t="s">
        <v>568</v>
      </c>
      <c r="AD72" s="3"/>
      <c r="AE72" s="2" t="s">
        <v>145</v>
      </c>
      <c r="AF72" s="3"/>
      <c r="AG72" s="3"/>
      <c r="AH72" s="2" t="s">
        <v>145</v>
      </c>
      <c r="AI72" s="2" t="s">
        <v>145</v>
      </c>
      <c r="AJ72" s="2" t="s">
        <v>274</v>
      </c>
      <c r="AK72" s="2" t="s">
        <v>145</v>
      </c>
      <c r="AL72" s="2" t="s">
        <v>274</v>
      </c>
      <c r="AM72" s="2" t="s">
        <v>569</v>
      </c>
      <c r="AN72" s="3"/>
      <c r="AO72" s="3"/>
      <c r="AP72" s="3"/>
      <c r="AQ72" s="2" t="s">
        <v>145</v>
      </c>
      <c r="AR72" s="3"/>
      <c r="AS72" s="3"/>
      <c r="AT72" s="3"/>
      <c r="AU72" s="3"/>
      <c r="AV72" s="3"/>
      <c r="AW72" s="3"/>
      <c r="AX72" s="2">
        <v>5.021035128</v>
      </c>
      <c r="AY72" s="2">
        <v>115.0665612</v>
      </c>
      <c r="AZ72" s="2">
        <v>310.0</v>
      </c>
      <c r="BA72" s="2" t="s">
        <v>570</v>
      </c>
      <c r="BB72" s="2" t="s">
        <v>129</v>
      </c>
      <c r="BC72" s="2" t="s">
        <v>231</v>
      </c>
      <c r="BD72" s="2" t="s">
        <v>231</v>
      </c>
      <c r="BE72" s="2" t="s">
        <v>201</v>
      </c>
      <c r="BF72" s="2" t="s">
        <v>129</v>
      </c>
      <c r="BG72" s="2" t="s">
        <v>268</v>
      </c>
      <c r="BH72" s="2" t="s">
        <v>129</v>
      </c>
      <c r="BI72" s="2" t="s">
        <v>571</v>
      </c>
      <c r="BJ72" s="2" t="s">
        <v>324</v>
      </c>
      <c r="BK72" s="2" t="s">
        <v>276</v>
      </c>
      <c r="BL72" s="2" t="s">
        <v>203</v>
      </c>
      <c r="BM72" s="2" t="s">
        <v>268</v>
      </c>
      <c r="BN72" s="3"/>
      <c r="BO72" s="3"/>
      <c r="BP72" s="3"/>
      <c r="BQ72" s="2" t="s">
        <v>129</v>
      </c>
      <c r="BR72" s="3"/>
      <c r="BS72" s="3"/>
      <c r="BT72" s="3"/>
      <c r="BU72" s="3"/>
      <c r="BV72" s="3"/>
      <c r="BW72" s="3"/>
      <c r="BX72" s="3"/>
      <c r="BY72" s="3"/>
      <c r="BZ72" s="3"/>
      <c r="CA72" s="3"/>
      <c r="CB72" s="3"/>
      <c r="CC72" s="3"/>
      <c r="CD72" s="3"/>
      <c r="CE72" s="3"/>
      <c r="CF72" s="3"/>
      <c r="CG72" s="3"/>
      <c r="CH72" s="3"/>
      <c r="CI72" s="3"/>
      <c r="CJ72" s="3"/>
      <c r="CK72" s="3"/>
      <c r="CL72" s="3"/>
      <c r="CM72" s="3"/>
      <c r="CN72" s="2">
        <v>44187.0</v>
      </c>
      <c r="CO72" s="2" t="s">
        <v>129</v>
      </c>
      <c r="CP72" s="3"/>
      <c r="CQ72" s="2">
        <v>44187.0</v>
      </c>
      <c r="CR72" s="2" t="s">
        <v>132</v>
      </c>
      <c r="CS72" s="3"/>
      <c r="CT72" s="3"/>
      <c r="CU72" s="3"/>
      <c r="CV72" s="2" t="s">
        <v>132</v>
      </c>
      <c r="CW72" s="3"/>
      <c r="CX72" s="3"/>
      <c r="CY72" s="3"/>
      <c r="CZ72" s="2" t="s">
        <v>160</v>
      </c>
      <c r="DA72" s="3"/>
      <c r="DB72" s="3"/>
      <c r="DC72" s="3"/>
      <c r="DD72" s="3"/>
      <c r="DE72" s="3"/>
      <c r="DF72" s="3"/>
      <c r="DG72" s="3"/>
      <c r="DH72" s="3"/>
      <c r="DI72" s="3"/>
      <c r="DJ72" s="3"/>
      <c r="DK72" s="2" t="s">
        <v>161</v>
      </c>
      <c r="DL72" s="3"/>
      <c r="DM72" s="3"/>
      <c r="DN72" s="3"/>
      <c r="DO72" s="3"/>
      <c r="DP72" s="3"/>
      <c r="DQ72" s="3"/>
      <c r="DR72" s="3"/>
      <c r="DS72" s="3"/>
      <c r="DT72" s="3"/>
      <c r="DU72" s="3"/>
      <c r="DV72" s="2" t="s">
        <v>129</v>
      </c>
      <c r="DW72" s="3"/>
      <c r="DX72" s="3"/>
      <c r="DY72" s="2" t="s">
        <v>204</v>
      </c>
    </row>
    <row r="73">
      <c r="A73" s="2">
        <v>95396.0</v>
      </c>
      <c r="B73" s="2" t="s">
        <v>129</v>
      </c>
      <c r="C73" s="2">
        <v>203.0</v>
      </c>
      <c r="D73" s="2" t="s">
        <v>572</v>
      </c>
      <c r="E73" s="2">
        <v>6381.0</v>
      </c>
      <c r="F73" s="3"/>
      <c r="G73" s="2" t="s">
        <v>573</v>
      </c>
      <c r="H73" s="3"/>
      <c r="I73" s="3"/>
      <c r="J73" s="2" t="s">
        <v>132</v>
      </c>
      <c r="K73" s="2" t="s">
        <v>133</v>
      </c>
      <c r="L73" s="2" t="s">
        <v>574</v>
      </c>
      <c r="M73" s="2" t="s">
        <v>575</v>
      </c>
      <c r="N73" s="2" t="s">
        <v>345</v>
      </c>
      <c r="O73" s="2" t="s">
        <v>574</v>
      </c>
      <c r="P73" s="2" t="s">
        <v>575</v>
      </c>
      <c r="Q73" s="3"/>
      <c r="R73" s="2">
        <v>2020.0</v>
      </c>
      <c r="S73" s="2">
        <v>2018.0</v>
      </c>
      <c r="T73" s="2">
        <v>2021.0</v>
      </c>
      <c r="U73" s="2" t="s">
        <v>576</v>
      </c>
      <c r="V73" s="2" t="s">
        <v>577</v>
      </c>
      <c r="W73" s="2" t="s">
        <v>331</v>
      </c>
      <c r="X73" s="2" t="s">
        <v>170</v>
      </c>
      <c r="Y73" s="2" t="s">
        <v>142</v>
      </c>
      <c r="Z73" s="2" t="s">
        <v>142</v>
      </c>
      <c r="AA73" s="3"/>
      <c r="AB73" s="2" t="s">
        <v>348</v>
      </c>
      <c r="AC73" s="2" t="s">
        <v>578</v>
      </c>
      <c r="AD73" s="2" t="s">
        <v>579</v>
      </c>
      <c r="AE73" s="2" t="s">
        <v>145</v>
      </c>
      <c r="AF73" s="3"/>
      <c r="AG73" s="3"/>
      <c r="AH73" s="2" t="s">
        <v>145</v>
      </c>
      <c r="AI73" s="2" t="s">
        <v>145</v>
      </c>
      <c r="AJ73" s="2" t="s">
        <v>580</v>
      </c>
      <c r="AK73" s="2" t="s">
        <v>145</v>
      </c>
      <c r="AL73" s="2" t="s">
        <v>581</v>
      </c>
      <c r="AM73" s="2" t="s">
        <v>582</v>
      </c>
      <c r="AN73" s="2" t="s">
        <v>147</v>
      </c>
      <c r="AO73" s="3"/>
      <c r="AP73" s="3"/>
      <c r="AQ73" s="2" t="s">
        <v>145</v>
      </c>
      <c r="AR73" s="3"/>
      <c r="AS73" s="3"/>
      <c r="AT73" s="3"/>
      <c r="AU73" s="3"/>
      <c r="AV73" s="3"/>
      <c r="AW73" s="3"/>
      <c r="AX73" s="2">
        <v>32.8266566</v>
      </c>
      <c r="AY73" s="2">
        <v>35.032021</v>
      </c>
      <c r="AZ73" s="2">
        <v>210.0</v>
      </c>
      <c r="BA73" s="2" t="s">
        <v>150</v>
      </c>
      <c r="BB73" s="2" t="s">
        <v>129</v>
      </c>
      <c r="BC73" s="2" t="s">
        <v>228</v>
      </c>
      <c r="BD73" s="2" t="s">
        <v>228</v>
      </c>
      <c r="BE73" s="2" t="s">
        <v>218</v>
      </c>
      <c r="BF73" s="3"/>
      <c r="BG73" s="3"/>
      <c r="BH73" s="2" t="s">
        <v>132</v>
      </c>
      <c r="BI73" s="3"/>
      <c r="BJ73" s="3"/>
      <c r="BK73" s="2" t="s">
        <v>583</v>
      </c>
      <c r="BL73" s="2" t="s">
        <v>222</v>
      </c>
      <c r="BM73" s="2" t="s">
        <v>574</v>
      </c>
      <c r="BN73" s="3"/>
      <c r="BO73" s="3"/>
      <c r="BP73" s="3"/>
      <c r="BQ73" s="2" t="s">
        <v>129</v>
      </c>
      <c r="BR73" s="2" t="s">
        <v>584</v>
      </c>
      <c r="BS73" s="2" t="s">
        <v>181</v>
      </c>
      <c r="BT73" s="3"/>
      <c r="BU73" s="3"/>
      <c r="BV73" s="3"/>
      <c r="BW73" s="3"/>
      <c r="BX73" s="3"/>
      <c r="BY73" s="3"/>
      <c r="BZ73" s="3"/>
      <c r="CA73" s="3"/>
      <c r="CB73" s="3"/>
      <c r="CC73" s="3"/>
      <c r="CD73" s="3"/>
      <c r="CE73" s="3"/>
      <c r="CF73" s="3"/>
      <c r="CG73" s="3"/>
      <c r="CH73" s="2">
        <v>5.25E8</v>
      </c>
      <c r="CI73" s="2" t="s">
        <v>184</v>
      </c>
      <c r="CJ73" s="3"/>
      <c r="CK73" s="2">
        <v>7.628347308E7</v>
      </c>
      <c r="CL73" s="2">
        <v>7.608695652E7</v>
      </c>
      <c r="CM73" s="3"/>
      <c r="CN73" s="2">
        <v>44013.0</v>
      </c>
      <c r="CO73" s="2" t="s">
        <v>132</v>
      </c>
      <c r="CP73" s="3"/>
      <c r="CQ73" s="2">
        <v>43282.0</v>
      </c>
      <c r="CR73" s="2" t="s">
        <v>132</v>
      </c>
      <c r="CS73" s="3"/>
      <c r="CT73" s="3"/>
      <c r="CU73" s="2">
        <v>44362.0</v>
      </c>
      <c r="CV73" s="2" t="s">
        <v>132</v>
      </c>
      <c r="CW73" s="3"/>
      <c r="CX73" s="3"/>
      <c r="CY73" s="3"/>
      <c r="CZ73" s="2" t="s">
        <v>160</v>
      </c>
      <c r="DA73" s="3"/>
      <c r="DB73" s="3"/>
      <c r="DC73" s="3"/>
      <c r="DD73" s="3"/>
      <c r="DE73" s="3"/>
      <c r="DF73" s="3"/>
      <c r="DG73" s="3"/>
      <c r="DH73" s="3"/>
      <c r="DI73" s="3"/>
      <c r="DJ73" s="3"/>
      <c r="DK73" s="2" t="s">
        <v>161</v>
      </c>
      <c r="DL73" s="3"/>
      <c r="DM73" s="3"/>
      <c r="DN73" s="3"/>
      <c r="DO73" s="3"/>
      <c r="DP73" s="3"/>
      <c r="DQ73" s="3"/>
      <c r="DR73" s="3"/>
      <c r="DS73" s="3"/>
      <c r="DT73" s="3"/>
      <c r="DU73" s="3"/>
      <c r="DV73" s="2" t="s">
        <v>129</v>
      </c>
      <c r="DW73" s="3"/>
      <c r="DX73" s="3"/>
      <c r="DY73" s="2" t="s">
        <v>204</v>
      </c>
    </row>
    <row r="74">
      <c r="A74" s="2">
        <v>95397.0</v>
      </c>
      <c r="B74" s="2" t="s">
        <v>129</v>
      </c>
      <c r="C74" s="2">
        <v>203.0</v>
      </c>
      <c r="D74" s="2" t="s">
        <v>572</v>
      </c>
      <c r="E74" s="2">
        <v>6382.0</v>
      </c>
      <c r="F74" s="3"/>
      <c r="G74" s="2" t="s">
        <v>585</v>
      </c>
      <c r="H74" s="3"/>
      <c r="I74" s="3"/>
      <c r="J74" s="2" t="s">
        <v>132</v>
      </c>
      <c r="K74" s="2" t="s">
        <v>133</v>
      </c>
      <c r="L74" s="2" t="s">
        <v>574</v>
      </c>
      <c r="M74" s="2" t="s">
        <v>575</v>
      </c>
      <c r="N74" s="2" t="s">
        <v>345</v>
      </c>
      <c r="O74" s="2" t="s">
        <v>574</v>
      </c>
      <c r="P74" s="2" t="s">
        <v>575</v>
      </c>
      <c r="Q74" s="3"/>
      <c r="R74" s="2">
        <v>2020.0</v>
      </c>
      <c r="S74" s="2">
        <v>2018.0</v>
      </c>
      <c r="T74" s="2">
        <v>2021.0</v>
      </c>
      <c r="U74" s="2" t="s">
        <v>586</v>
      </c>
      <c r="V74" s="2" t="s">
        <v>577</v>
      </c>
      <c r="W74" s="2" t="s">
        <v>331</v>
      </c>
      <c r="X74" s="2" t="s">
        <v>170</v>
      </c>
      <c r="Y74" s="2" t="s">
        <v>142</v>
      </c>
      <c r="Z74" s="2" t="s">
        <v>142</v>
      </c>
      <c r="AA74" s="3"/>
      <c r="AB74" s="2" t="s">
        <v>348</v>
      </c>
      <c r="AC74" s="2" t="s">
        <v>578</v>
      </c>
      <c r="AD74" s="2" t="s">
        <v>579</v>
      </c>
      <c r="AE74" s="2" t="s">
        <v>145</v>
      </c>
      <c r="AF74" s="3"/>
      <c r="AG74" s="3"/>
      <c r="AH74" s="2" t="s">
        <v>145</v>
      </c>
      <c r="AI74" s="2" t="s">
        <v>145</v>
      </c>
      <c r="AJ74" s="2" t="s">
        <v>580</v>
      </c>
      <c r="AK74" s="2" t="s">
        <v>145</v>
      </c>
      <c r="AL74" s="2" t="s">
        <v>581</v>
      </c>
      <c r="AM74" s="2" t="s">
        <v>582</v>
      </c>
      <c r="AN74" s="2" t="s">
        <v>147</v>
      </c>
      <c r="AO74" s="3"/>
      <c r="AP74" s="3"/>
      <c r="AQ74" s="2" t="s">
        <v>145</v>
      </c>
      <c r="AR74" s="3"/>
      <c r="AS74" s="3"/>
      <c r="AT74" s="3"/>
      <c r="AU74" s="3"/>
      <c r="AV74" s="3"/>
      <c r="AW74" s="3"/>
      <c r="AX74" s="2">
        <v>32.8266566</v>
      </c>
      <c r="AY74" s="2">
        <v>35.032021</v>
      </c>
      <c r="AZ74" s="2">
        <v>210.0</v>
      </c>
      <c r="BA74" s="2" t="s">
        <v>150</v>
      </c>
      <c r="BB74" s="2" t="s">
        <v>129</v>
      </c>
      <c r="BC74" s="2" t="s">
        <v>231</v>
      </c>
      <c r="BD74" s="2" t="s">
        <v>231</v>
      </c>
      <c r="BE74" s="2" t="s">
        <v>201</v>
      </c>
      <c r="BF74" s="3"/>
      <c r="BG74" s="3"/>
      <c r="BH74" s="2" t="s">
        <v>132</v>
      </c>
      <c r="BI74" s="3"/>
      <c r="BJ74" s="3"/>
      <c r="BK74" s="2" t="s">
        <v>583</v>
      </c>
      <c r="BL74" s="2" t="s">
        <v>222</v>
      </c>
      <c r="BM74" s="2" t="s">
        <v>574</v>
      </c>
      <c r="BN74" s="3"/>
      <c r="BO74" s="3"/>
      <c r="BP74" s="3"/>
      <c r="BQ74" s="2" t="s">
        <v>129</v>
      </c>
      <c r="BR74" s="2" t="s">
        <v>584</v>
      </c>
      <c r="BS74" s="2" t="s">
        <v>181</v>
      </c>
      <c r="BT74" s="3"/>
      <c r="BU74" s="3"/>
      <c r="BV74" s="3"/>
      <c r="BW74" s="3"/>
      <c r="BX74" s="3"/>
      <c r="BY74" s="3"/>
      <c r="BZ74" s="3"/>
      <c r="CA74" s="3"/>
      <c r="CB74" s="3"/>
      <c r="CC74" s="3"/>
      <c r="CD74" s="3"/>
      <c r="CE74" s="3"/>
      <c r="CF74" s="3"/>
      <c r="CG74" s="3"/>
      <c r="CH74" s="2">
        <v>3.4E8</v>
      </c>
      <c r="CI74" s="2" t="s">
        <v>184</v>
      </c>
      <c r="CJ74" s="3"/>
      <c r="CK74" s="2">
        <v>4.940263018E7</v>
      </c>
      <c r="CL74" s="2">
        <v>4.927536232E7</v>
      </c>
      <c r="CM74" s="3"/>
      <c r="CN74" s="2">
        <v>44013.0</v>
      </c>
      <c r="CO74" s="2" t="s">
        <v>132</v>
      </c>
      <c r="CP74" s="3"/>
      <c r="CQ74" s="2">
        <v>43282.0</v>
      </c>
      <c r="CR74" s="2" t="s">
        <v>132</v>
      </c>
      <c r="CS74" s="3"/>
      <c r="CT74" s="3"/>
      <c r="CU74" s="2">
        <v>44362.0</v>
      </c>
      <c r="CV74" s="2" t="s">
        <v>132</v>
      </c>
      <c r="CW74" s="3"/>
      <c r="CX74" s="3"/>
      <c r="CY74" s="3"/>
      <c r="CZ74" s="2" t="s">
        <v>160</v>
      </c>
      <c r="DA74" s="3"/>
      <c r="DB74" s="3"/>
      <c r="DC74" s="3"/>
      <c r="DD74" s="3"/>
      <c r="DE74" s="3"/>
      <c r="DF74" s="3"/>
      <c r="DG74" s="3"/>
      <c r="DH74" s="3"/>
      <c r="DI74" s="3"/>
      <c r="DJ74" s="3"/>
      <c r="DK74" s="2" t="s">
        <v>161</v>
      </c>
      <c r="DL74" s="3"/>
      <c r="DM74" s="3"/>
      <c r="DN74" s="3"/>
      <c r="DO74" s="3"/>
      <c r="DP74" s="3"/>
      <c r="DQ74" s="3"/>
      <c r="DR74" s="3"/>
      <c r="DS74" s="3"/>
      <c r="DT74" s="3"/>
      <c r="DU74" s="3"/>
      <c r="DV74" s="2" t="s">
        <v>129</v>
      </c>
      <c r="DW74" s="3"/>
      <c r="DX74" s="3"/>
      <c r="DY74" s="2" t="s">
        <v>204</v>
      </c>
    </row>
    <row r="75">
      <c r="A75" s="2">
        <v>102645.0</v>
      </c>
      <c r="B75" s="2" t="s">
        <v>129</v>
      </c>
      <c r="C75" s="3"/>
      <c r="D75" s="3"/>
      <c r="E75" s="2">
        <v>7670.0</v>
      </c>
      <c r="F75" s="3"/>
      <c r="G75" s="2" t="s">
        <v>587</v>
      </c>
      <c r="H75" s="3"/>
      <c r="I75" s="3"/>
      <c r="J75" s="2" t="s">
        <v>132</v>
      </c>
      <c r="K75" s="2" t="s">
        <v>133</v>
      </c>
      <c r="L75" s="2" t="s">
        <v>362</v>
      </c>
      <c r="M75" s="2" t="s">
        <v>363</v>
      </c>
      <c r="N75" s="2" t="s">
        <v>167</v>
      </c>
      <c r="O75" s="2" t="s">
        <v>362</v>
      </c>
      <c r="P75" s="2" t="s">
        <v>363</v>
      </c>
      <c r="Q75" s="3"/>
      <c r="R75" s="2">
        <v>2020.0</v>
      </c>
      <c r="S75" s="3"/>
      <c r="T75" s="3"/>
      <c r="U75" s="2" t="s">
        <v>587</v>
      </c>
      <c r="V75" s="2" t="s">
        <v>588</v>
      </c>
      <c r="W75" s="2" t="s">
        <v>213</v>
      </c>
      <c r="X75" s="2" t="s">
        <v>170</v>
      </c>
      <c r="Y75" s="2" t="s">
        <v>142</v>
      </c>
      <c r="Z75" s="2" t="s">
        <v>142</v>
      </c>
      <c r="AA75" s="2">
        <v>0.25</v>
      </c>
      <c r="AB75" s="2" t="s">
        <v>171</v>
      </c>
      <c r="AC75" s="2" t="s">
        <v>365</v>
      </c>
      <c r="AD75" s="2" t="s">
        <v>366</v>
      </c>
      <c r="AE75" s="3"/>
      <c r="AF75" s="3"/>
      <c r="AG75" s="3"/>
      <c r="AH75" s="2" t="s">
        <v>145</v>
      </c>
      <c r="AI75" s="2" t="s">
        <v>145</v>
      </c>
      <c r="AJ75" s="2" t="s">
        <v>367</v>
      </c>
      <c r="AK75" s="2" t="s">
        <v>145</v>
      </c>
      <c r="AL75" s="2" t="s">
        <v>367</v>
      </c>
      <c r="AM75" s="3"/>
      <c r="AN75" s="3"/>
      <c r="AO75" s="3"/>
      <c r="AP75" s="3"/>
      <c r="AQ75" s="3"/>
      <c r="AR75" s="3"/>
      <c r="AS75" s="3"/>
      <c r="AT75" s="3"/>
      <c r="AU75" s="3"/>
      <c r="AV75" s="3"/>
      <c r="AW75" s="3"/>
      <c r="AX75" s="2">
        <v>-25.505188</v>
      </c>
      <c r="AY75" s="2">
        <v>-48.500498</v>
      </c>
      <c r="AZ75" s="2">
        <v>210.0</v>
      </c>
      <c r="BA75" s="2" t="s">
        <v>150</v>
      </c>
      <c r="BB75" s="3"/>
      <c r="BC75" s="2" t="s">
        <v>235</v>
      </c>
      <c r="BD75" s="2" t="s">
        <v>235</v>
      </c>
      <c r="BE75" s="2" t="s">
        <v>201</v>
      </c>
      <c r="BF75" s="3"/>
      <c r="BG75" s="3"/>
      <c r="BH75" s="2" t="s">
        <v>132</v>
      </c>
      <c r="BI75" s="3"/>
      <c r="BJ75" s="3"/>
      <c r="BK75" s="2" t="s">
        <v>369</v>
      </c>
      <c r="BL75" s="2" t="s">
        <v>222</v>
      </c>
      <c r="BM75" s="2" t="s">
        <v>362</v>
      </c>
      <c r="BN75" s="3"/>
      <c r="BO75" s="3"/>
      <c r="BP75" s="3"/>
      <c r="BQ75" s="2" t="s">
        <v>129</v>
      </c>
      <c r="BR75" s="3"/>
      <c r="BS75" s="3"/>
      <c r="BT75" s="3"/>
      <c r="BU75" s="3"/>
      <c r="BV75" s="3"/>
      <c r="BW75" s="3"/>
      <c r="BX75" s="3"/>
      <c r="BY75" s="3"/>
      <c r="BZ75" s="3"/>
      <c r="CA75" s="3"/>
      <c r="CB75" s="3"/>
      <c r="CC75" s="3"/>
      <c r="CD75" s="3"/>
      <c r="CE75" s="3"/>
      <c r="CF75" s="3"/>
      <c r="CG75" s="3"/>
      <c r="CH75" s="2">
        <v>4.5E7</v>
      </c>
      <c r="CI75" s="2" t="s">
        <v>370</v>
      </c>
      <c r="CJ75" s="3"/>
      <c r="CK75" s="2">
        <v>8743454.556</v>
      </c>
      <c r="CL75" s="2">
        <v>8720930.233</v>
      </c>
      <c r="CM75" s="3"/>
      <c r="CN75" s="2">
        <v>43920.0</v>
      </c>
      <c r="CO75" s="2" t="s">
        <v>132</v>
      </c>
      <c r="CP75" s="3"/>
      <c r="CQ75" s="3"/>
      <c r="CR75" s="2" t="s">
        <v>132</v>
      </c>
      <c r="CS75" s="3"/>
      <c r="CT75" s="3"/>
      <c r="CU75" s="3"/>
      <c r="CV75" s="2" t="s">
        <v>132</v>
      </c>
      <c r="CW75" s="3"/>
      <c r="CX75" s="2">
        <v>1.0</v>
      </c>
      <c r="CY75" s="3"/>
      <c r="CZ75" s="2" t="s">
        <v>185</v>
      </c>
      <c r="DA75" s="3"/>
      <c r="DB75" s="2" t="s">
        <v>371</v>
      </c>
      <c r="DC75" s="3"/>
      <c r="DD75" s="3"/>
      <c r="DE75" s="3"/>
      <c r="DF75" s="3"/>
      <c r="DG75" s="3"/>
      <c r="DH75" s="2">
        <v>1.4652</v>
      </c>
      <c r="DI75" s="2">
        <v>1.4652</v>
      </c>
      <c r="DJ75" s="2">
        <v>0.0</v>
      </c>
      <c r="DK75" s="2" t="s">
        <v>161</v>
      </c>
      <c r="DL75" s="3"/>
      <c r="DM75" s="3"/>
      <c r="DN75" s="3"/>
      <c r="DO75" s="3"/>
      <c r="DP75" s="3"/>
      <c r="DQ75" s="3"/>
      <c r="DR75" s="3"/>
      <c r="DS75" s="3"/>
      <c r="DT75" s="3"/>
      <c r="DU75" s="3"/>
      <c r="DV75" s="3"/>
      <c r="DW75" s="3"/>
      <c r="DX75" s="3"/>
      <c r="DY75" s="2" t="s">
        <v>162</v>
      </c>
    </row>
    <row r="76">
      <c r="A76" s="2">
        <v>95579.0</v>
      </c>
      <c r="B76" s="2" t="s">
        <v>129</v>
      </c>
      <c r="C76" s="3"/>
      <c r="D76" s="2" t="s">
        <v>589</v>
      </c>
      <c r="E76" s="3"/>
      <c r="F76" s="3"/>
      <c r="G76" s="3"/>
      <c r="H76" s="2">
        <v>38996.0</v>
      </c>
      <c r="I76" s="3"/>
      <c r="J76" s="2" t="s">
        <v>132</v>
      </c>
      <c r="K76" s="2" t="s">
        <v>133</v>
      </c>
      <c r="L76" s="2" t="s">
        <v>590</v>
      </c>
      <c r="M76" s="2" t="s">
        <v>591</v>
      </c>
      <c r="N76" s="2" t="s">
        <v>270</v>
      </c>
      <c r="O76" s="2" t="s">
        <v>590</v>
      </c>
      <c r="P76" s="2" t="s">
        <v>591</v>
      </c>
      <c r="Q76" s="3"/>
      <c r="R76" s="2">
        <v>2020.0</v>
      </c>
      <c r="S76" s="2">
        <v>2021.0</v>
      </c>
      <c r="T76" s="3"/>
      <c r="U76" s="2" t="s">
        <v>592</v>
      </c>
      <c r="V76" s="2" t="s">
        <v>593</v>
      </c>
      <c r="W76" s="2" t="s">
        <v>213</v>
      </c>
      <c r="X76" s="2" t="s">
        <v>141</v>
      </c>
      <c r="Y76" s="2" t="s">
        <v>594</v>
      </c>
      <c r="Z76" s="2" t="s">
        <v>595</v>
      </c>
      <c r="AA76" s="2">
        <v>0.15</v>
      </c>
      <c r="AB76" s="2" t="s">
        <v>143</v>
      </c>
      <c r="AC76" s="2" t="s">
        <v>596</v>
      </c>
      <c r="AD76" s="3"/>
      <c r="AE76" s="3"/>
      <c r="AF76" s="2" t="s">
        <v>145</v>
      </c>
      <c r="AG76" s="3"/>
      <c r="AH76" s="2" t="s">
        <v>145</v>
      </c>
      <c r="AI76" s="3"/>
      <c r="AJ76" s="3"/>
      <c r="AK76" s="2" t="s">
        <v>145</v>
      </c>
      <c r="AL76" s="2" t="s">
        <v>597</v>
      </c>
      <c r="AM76" s="3"/>
      <c r="AN76" s="2" t="s">
        <v>468</v>
      </c>
      <c r="AO76" s="2" t="s">
        <v>148</v>
      </c>
      <c r="AP76" s="2" t="s">
        <v>598</v>
      </c>
      <c r="AQ76" s="3"/>
      <c r="AR76" s="3"/>
      <c r="AS76" s="3"/>
      <c r="AT76" s="3"/>
      <c r="AU76" s="2" t="s">
        <v>145</v>
      </c>
      <c r="AV76" s="2" t="s">
        <v>599</v>
      </c>
      <c r="AW76" s="3"/>
      <c r="AX76" s="2">
        <v>25.1090353</v>
      </c>
      <c r="AY76" s="2">
        <v>62.3389914</v>
      </c>
      <c r="AZ76" s="2">
        <v>600.0</v>
      </c>
      <c r="BA76" s="2" t="s">
        <v>600</v>
      </c>
      <c r="BB76" s="3"/>
      <c r="BC76" s="2" t="s">
        <v>228</v>
      </c>
      <c r="BD76" s="2" t="s">
        <v>228</v>
      </c>
      <c r="BE76" s="2" t="s">
        <v>218</v>
      </c>
      <c r="BF76" s="3"/>
      <c r="BG76" s="3"/>
      <c r="BH76" s="2" t="s">
        <v>132</v>
      </c>
      <c r="BI76" s="3"/>
      <c r="BJ76" s="3"/>
      <c r="BK76" s="2" t="s">
        <v>601</v>
      </c>
      <c r="BL76" s="2" t="s">
        <v>180</v>
      </c>
      <c r="BM76" s="2" t="s">
        <v>590</v>
      </c>
      <c r="BN76" s="3"/>
      <c r="BO76" s="3"/>
      <c r="BP76" s="3"/>
      <c r="BQ76" s="3"/>
      <c r="BR76" s="3"/>
      <c r="BS76" s="3"/>
      <c r="BT76" s="3"/>
      <c r="BU76" s="3"/>
      <c r="BV76" s="3"/>
      <c r="BW76" s="3"/>
      <c r="BX76" s="3"/>
      <c r="BY76" s="3"/>
      <c r="BZ76" s="3"/>
      <c r="CA76" s="3"/>
      <c r="CB76" s="3"/>
      <c r="CC76" s="3"/>
      <c r="CD76" s="3"/>
      <c r="CE76" s="3"/>
      <c r="CF76" s="3"/>
      <c r="CG76" s="3"/>
      <c r="CH76" s="3"/>
      <c r="CI76" s="3"/>
      <c r="CJ76" s="3"/>
      <c r="CK76" s="3"/>
      <c r="CL76" s="3"/>
      <c r="CM76" s="3"/>
      <c r="CN76" s="2">
        <v>44154.0</v>
      </c>
      <c r="CO76" s="2" t="s">
        <v>132</v>
      </c>
      <c r="CP76" s="3"/>
      <c r="CQ76" s="2">
        <v>44197.0</v>
      </c>
      <c r="CR76" s="2" t="s">
        <v>132</v>
      </c>
      <c r="CS76" s="3"/>
      <c r="CT76" s="3"/>
      <c r="CU76" s="3"/>
      <c r="CV76" s="2" t="s">
        <v>132</v>
      </c>
      <c r="CW76" s="3"/>
      <c r="CX76" s="3"/>
      <c r="CY76" s="3"/>
      <c r="CZ76" s="2" t="s">
        <v>602</v>
      </c>
      <c r="DA76" s="3"/>
      <c r="DB76" s="3"/>
      <c r="DC76" s="3"/>
      <c r="DD76" s="3"/>
      <c r="DE76" s="3"/>
      <c r="DF76" s="3"/>
      <c r="DG76" s="3"/>
      <c r="DH76" s="3"/>
      <c r="DI76" s="3"/>
      <c r="DJ76" s="3"/>
      <c r="DK76" s="3"/>
      <c r="DL76" s="3"/>
      <c r="DM76" s="3"/>
      <c r="DN76" s="3"/>
      <c r="DO76" s="3"/>
      <c r="DP76" s="3"/>
      <c r="DQ76" s="3"/>
      <c r="DR76" s="3"/>
      <c r="DS76" s="3"/>
      <c r="DT76" s="3"/>
      <c r="DU76" s="3"/>
      <c r="DV76" s="3"/>
      <c r="DW76" s="3"/>
      <c r="DX76" s="3"/>
      <c r="DY76" s="2" t="s">
        <v>162</v>
      </c>
    </row>
    <row r="77">
      <c r="A77" s="2">
        <v>95580.0</v>
      </c>
      <c r="B77" s="2" t="s">
        <v>129</v>
      </c>
      <c r="C77" s="3"/>
      <c r="D77" s="2" t="s">
        <v>589</v>
      </c>
      <c r="E77" s="3"/>
      <c r="F77" s="3"/>
      <c r="G77" s="3"/>
      <c r="H77" s="2">
        <v>38995.0</v>
      </c>
      <c r="I77" s="3"/>
      <c r="J77" s="2" t="s">
        <v>132</v>
      </c>
      <c r="K77" s="2" t="s">
        <v>133</v>
      </c>
      <c r="L77" s="2" t="s">
        <v>590</v>
      </c>
      <c r="M77" s="2" t="s">
        <v>591</v>
      </c>
      <c r="N77" s="2" t="s">
        <v>270</v>
      </c>
      <c r="O77" s="2" t="s">
        <v>590</v>
      </c>
      <c r="P77" s="2" t="s">
        <v>591</v>
      </c>
      <c r="Q77" s="3"/>
      <c r="R77" s="2">
        <v>2020.0</v>
      </c>
      <c r="S77" s="2">
        <v>2021.0</v>
      </c>
      <c r="T77" s="3"/>
      <c r="U77" s="2" t="s">
        <v>603</v>
      </c>
      <c r="V77" s="2" t="s">
        <v>604</v>
      </c>
      <c r="W77" s="2" t="s">
        <v>213</v>
      </c>
      <c r="X77" s="2" t="s">
        <v>141</v>
      </c>
      <c r="Y77" s="2" t="s">
        <v>594</v>
      </c>
      <c r="Z77" s="2" t="s">
        <v>595</v>
      </c>
      <c r="AA77" s="2">
        <v>0.15</v>
      </c>
      <c r="AB77" s="2" t="s">
        <v>143</v>
      </c>
      <c r="AC77" s="2" t="s">
        <v>596</v>
      </c>
      <c r="AD77" s="3"/>
      <c r="AE77" s="3"/>
      <c r="AF77" s="2" t="s">
        <v>145</v>
      </c>
      <c r="AG77" s="3"/>
      <c r="AH77" s="2" t="s">
        <v>145</v>
      </c>
      <c r="AI77" s="3"/>
      <c r="AJ77" s="3"/>
      <c r="AK77" s="2" t="s">
        <v>145</v>
      </c>
      <c r="AL77" s="2" t="s">
        <v>597</v>
      </c>
      <c r="AM77" s="3"/>
      <c r="AN77" s="2" t="s">
        <v>468</v>
      </c>
      <c r="AO77" s="2" t="s">
        <v>148</v>
      </c>
      <c r="AP77" s="2" t="s">
        <v>598</v>
      </c>
      <c r="AQ77" s="3"/>
      <c r="AR77" s="3"/>
      <c r="AS77" s="3"/>
      <c r="AT77" s="3"/>
      <c r="AU77" s="2" t="s">
        <v>145</v>
      </c>
      <c r="AV77" s="2" t="s">
        <v>599</v>
      </c>
      <c r="AW77" s="3"/>
      <c r="AX77" s="2">
        <v>25.1090353</v>
      </c>
      <c r="AY77" s="2">
        <v>62.3389914</v>
      </c>
      <c r="AZ77" s="2">
        <v>600.0</v>
      </c>
      <c r="BA77" s="2" t="s">
        <v>600</v>
      </c>
      <c r="BB77" s="3"/>
      <c r="BC77" s="2" t="s">
        <v>228</v>
      </c>
      <c r="BD77" s="2" t="s">
        <v>228</v>
      </c>
      <c r="BE77" s="2" t="s">
        <v>218</v>
      </c>
      <c r="BF77" s="3"/>
      <c r="BG77" s="3"/>
      <c r="BH77" s="2" t="s">
        <v>132</v>
      </c>
      <c r="BI77" s="3"/>
      <c r="BJ77" s="3"/>
      <c r="BK77" s="2" t="s">
        <v>601</v>
      </c>
      <c r="BL77" s="2" t="s">
        <v>180</v>
      </c>
      <c r="BM77" s="2" t="s">
        <v>590</v>
      </c>
      <c r="BN77" s="3"/>
      <c r="BO77" s="3"/>
      <c r="BP77" s="3"/>
      <c r="BQ77" s="3"/>
      <c r="BR77" s="3"/>
      <c r="BS77" s="3"/>
      <c r="BT77" s="3"/>
      <c r="BU77" s="3"/>
      <c r="BV77" s="3"/>
      <c r="BW77" s="3"/>
      <c r="BX77" s="3"/>
      <c r="BY77" s="3"/>
      <c r="BZ77" s="3"/>
      <c r="CA77" s="3"/>
      <c r="CB77" s="3"/>
      <c r="CC77" s="3"/>
      <c r="CD77" s="3"/>
      <c r="CE77" s="3"/>
      <c r="CF77" s="3"/>
      <c r="CG77" s="3"/>
      <c r="CH77" s="3"/>
      <c r="CI77" s="3"/>
      <c r="CJ77" s="3"/>
      <c r="CK77" s="3"/>
      <c r="CL77" s="3"/>
      <c r="CM77" s="3"/>
      <c r="CN77" s="2">
        <v>44154.0</v>
      </c>
      <c r="CO77" s="2" t="s">
        <v>132</v>
      </c>
      <c r="CP77" s="3"/>
      <c r="CQ77" s="2">
        <v>44197.0</v>
      </c>
      <c r="CR77" s="2" t="s">
        <v>132</v>
      </c>
      <c r="CS77" s="3"/>
      <c r="CT77" s="3"/>
      <c r="CU77" s="3"/>
      <c r="CV77" s="2" t="s">
        <v>132</v>
      </c>
      <c r="CW77" s="3"/>
      <c r="CX77" s="3"/>
      <c r="CY77" s="3"/>
      <c r="CZ77" s="2" t="s">
        <v>602</v>
      </c>
      <c r="DA77" s="3"/>
      <c r="DB77" s="3"/>
      <c r="DC77" s="3"/>
      <c r="DD77" s="3"/>
      <c r="DE77" s="3"/>
      <c r="DF77" s="3"/>
      <c r="DG77" s="3"/>
      <c r="DH77" s="3"/>
      <c r="DI77" s="3"/>
      <c r="DJ77" s="3"/>
      <c r="DK77" s="3"/>
      <c r="DL77" s="3"/>
      <c r="DM77" s="3"/>
      <c r="DN77" s="3"/>
      <c r="DO77" s="3"/>
      <c r="DP77" s="3"/>
      <c r="DQ77" s="3"/>
      <c r="DR77" s="3"/>
      <c r="DS77" s="3"/>
      <c r="DT77" s="3"/>
      <c r="DU77" s="3"/>
      <c r="DV77" s="3"/>
      <c r="DW77" s="3"/>
      <c r="DX77" s="3"/>
      <c r="DY77" s="2" t="s">
        <v>162</v>
      </c>
    </row>
    <row r="78">
      <c r="A78" s="2">
        <v>90931.0</v>
      </c>
      <c r="B78" s="2" t="s">
        <v>129</v>
      </c>
      <c r="C78" s="3"/>
      <c r="D78" s="3"/>
      <c r="E78" s="3"/>
      <c r="F78" s="3"/>
      <c r="G78" s="3"/>
      <c r="H78" s="3"/>
      <c r="I78" s="3"/>
      <c r="J78" s="2" t="s">
        <v>132</v>
      </c>
      <c r="K78" s="2" t="s">
        <v>133</v>
      </c>
      <c r="L78" s="2" t="s">
        <v>605</v>
      </c>
      <c r="M78" s="2" t="s">
        <v>606</v>
      </c>
      <c r="N78" s="2" t="s">
        <v>167</v>
      </c>
      <c r="O78" s="2" t="s">
        <v>605</v>
      </c>
      <c r="P78" s="2" t="s">
        <v>606</v>
      </c>
      <c r="Q78" s="3"/>
      <c r="R78" s="2">
        <v>2020.0</v>
      </c>
      <c r="S78" s="2">
        <v>2020.0</v>
      </c>
      <c r="T78" s="2">
        <v>2020.0</v>
      </c>
      <c r="U78" s="2" t="s">
        <v>607</v>
      </c>
      <c r="V78" s="2" t="s">
        <v>608</v>
      </c>
      <c r="W78" s="2" t="s">
        <v>331</v>
      </c>
      <c r="X78" s="2" t="s">
        <v>141</v>
      </c>
      <c r="Y78" s="2" t="s">
        <v>332</v>
      </c>
      <c r="Z78" s="2" t="s">
        <v>332</v>
      </c>
      <c r="AA78" s="3"/>
      <c r="AB78" s="2" t="s">
        <v>333</v>
      </c>
      <c r="AC78" s="2" t="s">
        <v>609</v>
      </c>
      <c r="AD78" s="3"/>
      <c r="AE78" s="3"/>
      <c r="AF78" s="2" t="s">
        <v>145</v>
      </c>
      <c r="AG78" s="3"/>
      <c r="AH78" s="3"/>
      <c r="AI78" s="3"/>
      <c r="AJ78" s="3"/>
      <c r="AK78" s="3"/>
      <c r="AL78" s="3"/>
      <c r="AM78" s="3"/>
      <c r="AN78" s="2" t="s">
        <v>147</v>
      </c>
      <c r="AO78" s="2" t="s">
        <v>335</v>
      </c>
      <c r="AP78" s="2" t="s">
        <v>610</v>
      </c>
      <c r="AQ78" s="3"/>
      <c r="AR78" s="2" t="s">
        <v>145</v>
      </c>
      <c r="AS78" s="2" t="s">
        <v>611</v>
      </c>
      <c r="AT78" s="2" t="s">
        <v>469</v>
      </c>
      <c r="AU78" s="2" t="s">
        <v>145</v>
      </c>
      <c r="AV78" s="2" t="s">
        <v>612</v>
      </c>
      <c r="AW78" s="2" t="s">
        <v>469</v>
      </c>
      <c r="AX78" s="2">
        <v>6.803198398</v>
      </c>
      <c r="AY78" s="2">
        <v>-58.16838559</v>
      </c>
      <c r="AZ78" s="2">
        <v>330.0</v>
      </c>
      <c r="BA78" s="2" t="s">
        <v>613</v>
      </c>
      <c r="BB78" s="3"/>
      <c r="BC78" s="2" t="s">
        <v>337</v>
      </c>
      <c r="BD78" s="2" t="s">
        <v>338</v>
      </c>
      <c r="BE78" s="2" t="s">
        <v>153</v>
      </c>
      <c r="BF78" s="3"/>
      <c r="BG78" s="3"/>
      <c r="BH78" s="2" t="s">
        <v>132</v>
      </c>
      <c r="BI78" s="3"/>
      <c r="BJ78" s="3"/>
      <c r="BK78" s="2" t="s">
        <v>614</v>
      </c>
      <c r="BL78" s="2" t="s">
        <v>180</v>
      </c>
      <c r="BM78" s="2" t="s">
        <v>605</v>
      </c>
      <c r="BN78" s="3"/>
      <c r="BO78" s="3"/>
      <c r="BP78" s="3"/>
      <c r="BQ78" s="3"/>
      <c r="BR78" s="3"/>
      <c r="BS78" s="3"/>
      <c r="BT78" s="3"/>
      <c r="BU78" s="3"/>
      <c r="BV78" s="3"/>
      <c r="BW78" s="3"/>
      <c r="BX78" s="3"/>
      <c r="BY78" s="3"/>
      <c r="BZ78" s="3"/>
      <c r="CA78" s="3"/>
      <c r="CB78" s="3"/>
      <c r="CC78" s="3"/>
      <c r="CD78" s="3"/>
      <c r="CE78" s="3"/>
      <c r="CF78" s="3"/>
      <c r="CG78" s="3"/>
      <c r="CH78" s="2">
        <v>5000000.0</v>
      </c>
      <c r="CI78" s="2" t="s">
        <v>225</v>
      </c>
      <c r="CJ78" s="3"/>
      <c r="CK78" s="2">
        <v>5012913.945</v>
      </c>
      <c r="CL78" s="2">
        <v>5000000.0</v>
      </c>
      <c r="CM78" s="3"/>
      <c r="CN78" s="2">
        <v>44057.0</v>
      </c>
      <c r="CO78" s="2" t="s">
        <v>129</v>
      </c>
      <c r="CP78" s="3"/>
      <c r="CQ78" s="2">
        <v>44057.0</v>
      </c>
      <c r="CR78" s="2" t="s">
        <v>132</v>
      </c>
      <c r="CS78" s="3"/>
      <c r="CT78" s="3"/>
      <c r="CU78" s="2">
        <v>44057.0</v>
      </c>
      <c r="CV78" s="2" t="s">
        <v>132</v>
      </c>
      <c r="CW78" s="3"/>
      <c r="CX78" s="3"/>
      <c r="CY78" s="3"/>
      <c r="CZ78" s="3"/>
      <c r="DA78" s="3"/>
      <c r="DB78" s="3"/>
      <c r="DC78" s="3"/>
      <c r="DD78" s="3"/>
      <c r="DE78" s="3"/>
      <c r="DF78" s="3"/>
      <c r="DG78" s="3"/>
      <c r="DH78" s="3"/>
      <c r="DI78" s="3"/>
      <c r="DJ78" s="3"/>
      <c r="DK78" s="3"/>
      <c r="DL78" s="3"/>
      <c r="DM78" s="3"/>
      <c r="DN78" s="3"/>
      <c r="DO78" s="3"/>
      <c r="DP78" s="3"/>
      <c r="DQ78" s="3"/>
      <c r="DR78" s="3"/>
      <c r="DS78" s="3"/>
      <c r="DT78" s="3"/>
      <c r="DU78" s="3"/>
      <c r="DV78" s="3"/>
      <c r="DW78" s="3"/>
      <c r="DX78" s="3"/>
      <c r="DY78" s="2" t="s">
        <v>162</v>
      </c>
    </row>
    <row r="79">
      <c r="A79" s="2">
        <v>95474.0</v>
      </c>
      <c r="B79" s="2" t="s">
        <v>129</v>
      </c>
      <c r="C79" s="3"/>
      <c r="D79" s="2" t="s">
        <v>615</v>
      </c>
      <c r="E79" s="2">
        <v>202.0</v>
      </c>
      <c r="F79" s="2" t="s">
        <v>187</v>
      </c>
      <c r="G79" s="2" t="s">
        <v>616</v>
      </c>
      <c r="H79" s="3"/>
      <c r="I79" s="3"/>
      <c r="J79" s="2" t="s">
        <v>132</v>
      </c>
      <c r="K79" s="2" t="s">
        <v>133</v>
      </c>
      <c r="L79" s="2" t="s">
        <v>283</v>
      </c>
      <c r="M79" s="2" t="s">
        <v>284</v>
      </c>
      <c r="N79" s="2" t="s">
        <v>248</v>
      </c>
      <c r="O79" s="2" t="s">
        <v>283</v>
      </c>
      <c r="P79" s="2" t="s">
        <v>284</v>
      </c>
      <c r="Q79" s="3"/>
      <c r="R79" s="2">
        <v>2019.0</v>
      </c>
      <c r="S79" s="3"/>
      <c r="T79" s="3"/>
      <c r="U79" s="2" t="s">
        <v>617</v>
      </c>
      <c r="V79" s="2" t="s">
        <v>618</v>
      </c>
      <c r="W79" s="2" t="s">
        <v>140</v>
      </c>
      <c r="X79" s="2" t="s">
        <v>170</v>
      </c>
      <c r="Y79" s="2" t="s">
        <v>142</v>
      </c>
      <c r="Z79" s="2" t="s">
        <v>142</v>
      </c>
      <c r="AA79" s="3"/>
      <c r="AB79" s="2" t="s">
        <v>348</v>
      </c>
      <c r="AC79" s="2" t="s">
        <v>287</v>
      </c>
      <c r="AD79" s="3"/>
      <c r="AE79" s="3"/>
      <c r="AF79" s="3"/>
      <c r="AG79" s="3"/>
      <c r="AH79" s="2" t="s">
        <v>145</v>
      </c>
      <c r="AI79" s="2" t="s">
        <v>145</v>
      </c>
      <c r="AJ79" s="2" t="s">
        <v>288</v>
      </c>
      <c r="AK79" s="2" t="s">
        <v>145</v>
      </c>
      <c r="AL79" s="2" t="s">
        <v>288</v>
      </c>
      <c r="AM79" s="3"/>
      <c r="AN79" s="3"/>
      <c r="AO79" s="3"/>
      <c r="AP79" s="3"/>
      <c r="AQ79" s="3"/>
      <c r="AR79" s="3"/>
      <c r="AS79" s="3"/>
      <c r="AT79" s="3"/>
      <c r="AU79" s="3"/>
      <c r="AV79" s="3"/>
      <c r="AW79" s="3"/>
      <c r="AX79" s="2">
        <v>-37.819176</v>
      </c>
      <c r="AY79" s="2">
        <v>144.942442</v>
      </c>
      <c r="AZ79" s="2">
        <v>210.0</v>
      </c>
      <c r="BA79" s="2" t="s">
        <v>150</v>
      </c>
      <c r="BB79" s="3"/>
      <c r="BC79" s="2" t="s">
        <v>231</v>
      </c>
      <c r="BD79" s="2" t="s">
        <v>231</v>
      </c>
      <c r="BE79" s="2" t="s">
        <v>201</v>
      </c>
      <c r="BF79" s="3"/>
      <c r="BG79" s="3"/>
      <c r="BH79" s="2" t="s">
        <v>129</v>
      </c>
      <c r="BI79" s="2" t="s">
        <v>619</v>
      </c>
      <c r="BJ79" s="2" t="s">
        <v>620</v>
      </c>
      <c r="BK79" s="2" t="s">
        <v>291</v>
      </c>
      <c r="BL79" s="2" t="s">
        <v>203</v>
      </c>
      <c r="BM79" s="2" t="s">
        <v>283</v>
      </c>
      <c r="BN79" s="3"/>
      <c r="BO79" s="3"/>
      <c r="BP79" s="3"/>
      <c r="BQ79" s="2" t="s">
        <v>129</v>
      </c>
      <c r="BR79" s="3"/>
      <c r="BS79" s="3"/>
      <c r="BT79" s="3"/>
      <c r="BU79" s="3"/>
      <c r="BV79" s="3"/>
      <c r="BW79" s="3"/>
      <c r="BX79" s="3"/>
      <c r="BY79" s="3"/>
      <c r="BZ79" s="3"/>
      <c r="CA79" s="3"/>
      <c r="CB79" s="3"/>
      <c r="CC79" s="3"/>
      <c r="CD79" s="3"/>
      <c r="CE79" s="3"/>
      <c r="CF79" s="3"/>
      <c r="CG79" s="3"/>
      <c r="CH79" s="2">
        <v>3.324E7</v>
      </c>
      <c r="CI79" s="2" t="s">
        <v>292</v>
      </c>
      <c r="CJ79" s="3"/>
      <c r="CK79" s="2">
        <v>2.344588388E7</v>
      </c>
      <c r="CL79" s="2">
        <v>2.323591882E7</v>
      </c>
      <c r="CM79" s="3"/>
      <c r="CN79" s="2">
        <v>43594.0</v>
      </c>
      <c r="CO79" s="2" t="s">
        <v>132</v>
      </c>
      <c r="CP79" s="3"/>
      <c r="CQ79" s="3"/>
      <c r="CR79" s="2" t="s">
        <v>132</v>
      </c>
      <c r="CS79" s="3"/>
      <c r="CT79" s="3"/>
      <c r="CU79" s="3"/>
      <c r="CV79" s="2" t="s">
        <v>132</v>
      </c>
      <c r="CW79" s="3"/>
      <c r="CX79" s="2">
        <v>2.5</v>
      </c>
      <c r="CY79" s="3"/>
      <c r="CZ79" s="2" t="s">
        <v>160</v>
      </c>
      <c r="DA79" s="3"/>
      <c r="DB79" s="3"/>
      <c r="DC79" s="3"/>
      <c r="DD79" s="3"/>
      <c r="DE79" s="3"/>
      <c r="DF79" s="3"/>
      <c r="DG79" s="3"/>
      <c r="DH79" s="3"/>
      <c r="DI79" s="3"/>
      <c r="DJ79" s="3"/>
      <c r="DK79" s="2" t="s">
        <v>226</v>
      </c>
      <c r="DL79" s="2">
        <v>6.672E8</v>
      </c>
      <c r="DM79" s="2" t="s">
        <v>292</v>
      </c>
      <c r="DN79" s="2">
        <v>4.706105211E8</v>
      </c>
      <c r="DO79" s="2">
        <v>4.663960601E8</v>
      </c>
      <c r="DP79" s="2">
        <v>4.98</v>
      </c>
      <c r="DQ79" s="3"/>
      <c r="DR79" s="3"/>
      <c r="DS79" s="3"/>
      <c r="DT79" s="2" t="s">
        <v>129</v>
      </c>
      <c r="DU79" s="3"/>
      <c r="DV79" s="3"/>
      <c r="DW79" s="3"/>
      <c r="DX79" s="3"/>
      <c r="DY79" s="2" t="s">
        <v>204</v>
      </c>
    </row>
    <row r="80">
      <c r="A80" s="2">
        <v>95475.0</v>
      </c>
      <c r="B80" s="2" t="s">
        <v>129</v>
      </c>
      <c r="C80" s="3"/>
      <c r="D80" s="2" t="s">
        <v>615</v>
      </c>
      <c r="E80" s="2">
        <v>202.0</v>
      </c>
      <c r="F80" s="2" t="s">
        <v>187</v>
      </c>
      <c r="G80" s="2" t="s">
        <v>616</v>
      </c>
      <c r="H80" s="3"/>
      <c r="I80" s="3"/>
      <c r="J80" s="2" t="s">
        <v>132</v>
      </c>
      <c r="K80" s="2" t="s">
        <v>133</v>
      </c>
      <c r="L80" s="2" t="s">
        <v>283</v>
      </c>
      <c r="M80" s="2" t="s">
        <v>284</v>
      </c>
      <c r="N80" s="2" t="s">
        <v>248</v>
      </c>
      <c r="O80" s="2" t="s">
        <v>283</v>
      </c>
      <c r="P80" s="2" t="s">
        <v>284</v>
      </c>
      <c r="Q80" s="3"/>
      <c r="R80" s="2">
        <v>2019.0</v>
      </c>
      <c r="S80" s="3"/>
      <c r="T80" s="3"/>
      <c r="U80" s="2" t="s">
        <v>621</v>
      </c>
      <c r="V80" s="2" t="s">
        <v>618</v>
      </c>
      <c r="W80" s="2" t="s">
        <v>140</v>
      </c>
      <c r="X80" s="2" t="s">
        <v>170</v>
      </c>
      <c r="Y80" s="2" t="s">
        <v>142</v>
      </c>
      <c r="Z80" s="2" t="s">
        <v>142</v>
      </c>
      <c r="AA80" s="3"/>
      <c r="AB80" s="2" t="s">
        <v>348</v>
      </c>
      <c r="AC80" s="2" t="s">
        <v>287</v>
      </c>
      <c r="AD80" s="3"/>
      <c r="AE80" s="3"/>
      <c r="AF80" s="3"/>
      <c r="AG80" s="3"/>
      <c r="AH80" s="2" t="s">
        <v>145</v>
      </c>
      <c r="AI80" s="2" t="s">
        <v>145</v>
      </c>
      <c r="AJ80" s="2" t="s">
        <v>288</v>
      </c>
      <c r="AK80" s="2" t="s">
        <v>145</v>
      </c>
      <c r="AL80" s="2" t="s">
        <v>288</v>
      </c>
      <c r="AM80" s="3"/>
      <c r="AN80" s="3"/>
      <c r="AO80" s="3"/>
      <c r="AP80" s="3"/>
      <c r="AQ80" s="3"/>
      <c r="AR80" s="3"/>
      <c r="AS80" s="3"/>
      <c r="AT80" s="3"/>
      <c r="AU80" s="3"/>
      <c r="AV80" s="3"/>
      <c r="AW80" s="3"/>
      <c r="AX80" s="2">
        <v>-37.819176</v>
      </c>
      <c r="AY80" s="2">
        <v>144.942442</v>
      </c>
      <c r="AZ80" s="2">
        <v>210.0</v>
      </c>
      <c r="BA80" s="2" t="s">
        <v>150</v>
      </c>
      <c r="BB80" s="3"/>
      <c r="BC80" s="2" t="s">
        <v>200</v>
      </c>
      <c r="BD80" s="2" t="s">
        <v>200</v>
      </c>
      <c r="BE80" s="2" t="s">
        <v>201</v>
      </c>
      <c r="BF80" s="3"/>
      <c r="BG80" s="3"/>
      <c r="BH80" s="2" t="s">
        <v>129</v>
      </c>
      <c r="BI80" s="2" t="s">
        <v>622</v>
      </c>
      <c r="BJ80" s="2" t="s">
        <v>623</v>
      </c>
      <c r="BK80" s="2" t="s">
        <v>291</v>
      </c>
      <c r="BL80" s="2" t="s">
        <v>203</v>
      </c>
      <c r="BM80" s="2" t="s">
        <v>283</v>
      </c>
      <c r="BN80" s="3"/>
      <c r="BO80" s="3"/>
      <c r="BP80" s="3"/>
      <c r="BQ80" s="2" t="s">
        <v>129</v>
      </c>
      <c r="BR80" s="3"/>
      <c r="BS80" s="3"/>
      <c r="BT80" s="3"/>
      <c r="BU80" s="3"/>
      <c r="BV80" s="3"/>
      <c r="BW80" s="3"/>
      <c r="BX80" s="3"/>
      <c r="BY80" s="3"/>
      <c r="BZ80" s="3"/>
      <c r="CA80" s="3"/>
      <c r="CB80" s="3"/>
      <c r="CC80" s="3"/>
      <c r="CD80" s="3"/>
      <c r="CE80" s="3"/>
      <c r="CF80" s="3"/>
      <c r="CG80" s="3"/>
      <c r="CH80" s="2">
        <v>3.324E7</v>
      </c>
      <c r="CI80" s="2" t="s">
        <v>292</v>
      </c>
      <c r="CJ80" s="3"/>
      <c r="CK80" s="2">
        <v>2.344588388E7</v>
      </c>
      <c r="CL80" s="2">
        <v>2.323591882E7</v>
      </c>
      <c r="CM80" s="3"/>
      <c r="CN80" s="2">
        <v>43594.0</v>
      </c>
      <c r="CO80" s="2" t="s">
        <v>132</v>
      </c>
      <c r="CP80" s="3"/>
      <c r="CQ80" s="3"/>
      <c r="CR80" s="2" t="s">
        <v>132</v>
      </c>
      <c r="CS80" s="3"/>
      <c r="CT80" s="3"/>
      <c r="CU80" s="3"/>
      <c r="CV80" s="2" t="s">
        <v>132</v>
      </c>
      <c r="CW80" s="3"/>
      <c r="CX80" s="2">
        <v>2.5</v>
      </c>
      <c r="CY80" s="3"/>
      <c r="CZ80" s="2" t="s">
        <v>160</v>
      </c>
      <c r="DA80" s="3"/>
      <c r="DB80" s="3"/>
      <c r="DC80" s="3"/>
      <c r="DD80" s="3"/>
      <c r="DE80" s="3"/>
      <c r="DF80" s="3"/>
      <c r="DG80" s="3"/>
      <c r="DH80" s="3"/>
      <c r="DI80" s="3"/>
      <c r="DJ80" s="3"/>
      <c r="DK80" s="2" t="s">
        <v>226</v>
      </c>
      <c r="DL80" s="2">
        <v>6.672E8</v>
      </c>
      <c r="DM80" s="2" t="s">
        <v>292</v>
      </c>
      <c r="DN80" s="2">
        <v>4.706105211E8</v>
      </c>
      <c r="DO80" s="2">
        <v>4.663960601E8</v>
      </c>
      <c r="DP80" s="2">
        <v>4.98</v>
      </c>
      <c r="DQ80" s="3"/>
      <c r="DR80" s="3"/>
      <c r="DS80" s="3"/>
      <c r="DT80" s="2" t="s">
        <v>129</v>
      </c>
      <c r="DU80" s="3"/>
      <c r="DV80" s="3"/>
      <c r="DW80" s="3"/>
      <c r="DX80" s="3"/>
      <c r="DY80" s="2" t="s">
        <v>204</v>
      </c>
    </row>
    <row r="81">
      <c r="A81" s="2">
        <v>95476.0</v>
      </c>
      <c r="B81" s="2" t="s">
        <v>129</v>
      </c>
      <c r="C81" s="3"/>
      <c r="D81" s="2" t="s">
        <v>615</v>
      </c>
      <c r="E81" s="2">
        <v>202.0</v>
      </c>
      <c r="F81" s="2" t="s">
        <v>187</v>
      </c>
      <c r="G81" s="2" t="s">
        <v>616</v>
      </c>
      <c r="H81" s="3"/>
      <c r="I81" s="3"/>
      <c r="J81" s="2" t="s">
        <v>132</v>
      </c>
      <c r="K81" s="2" t="s">
        <v>133</v>
      </c>
      <c r="L81" s="2" t="s">
        <v>283</v>
      </c>
      <c r="M81" s="2" t="s">
        <v>284</v>
      </c>
      <c r="N81" s="2" t="s">
        <v>248</v>
      </c>
      <c r="O81" s="2" t="s">
        <v>283</v>
      </c>
      <c r="P81" s="2" t="s">
        <v>284</v>
      </c>
      <c r="Q81" s="3"/>
      <c r="R81" s="2">
        <v>2019.0</v>
      </c>
      <c r="S81" s="3"/>
      <c r="T81" s="3"/>
      <c r="U81" s="2" t="s">
        <v>624</v>
      </c>
      <c r="V81" s="2" t="s">
        <v>618</v>
      </c>
      <c r="W81" s="2" t="s">
        <v>140</v>
      </c>
      <c r="X81" s="2" t="s">
        <v>170</v>
      </c>
      <c r="Y81" s="2" t="s">
        <v>142</v>
      </c>
      <c r="Z81" s="2" t="s">
        <v>142</v>
      </c>
      <c r="AA81" s="3"/>
      <c r="AB81" s="2" t="s">
        <v>348</v>
      </c>
      <c r="AC81" s="2" t="s">
        <v>287</v>
      </c>
      <c r="AD81" s="3"/>
      <c r="AE81" s="3"/>
      <c r="AF81" s="3"/>
      <c r="AG81" s="3"/>
      <c r="AH81" s="2" t="s">
        <v>145</v>
      </c>
      <c r="AI81" s="2" t="s">
        <v>145</v>
      </c>
      <c r="AJ81" s="2" t="s">
        <v>288</v>
      </c>
      <c r="AK81" s="2" t="s">
        <v>145</v>
      </c>
      <c r="AL81" s="2" t="s">
        <v>288</v>
      </c>
      <c r="AM81" s="3"/>
      <c r="AN81" s="3"/>
      <c r="AO81" s="3"/>
      <c r="AP81" s="3"/>
      <c r="AQ81" s="3"/>
      <c r="AR81" s="3"/>
      <c r="AS81" s="3"/>
      <c r="AT81" s="3"/>
      <c r="AU81" s="3"/>
      <c r="AV81" s="3"/>
      <c r="AW81" s="3"/>
      <c r="AX81" s="2">
        <v>-37.819176</v>
      </c>
      <c r="AY81" s="2">
        <v>144.942442</v>
      </c>
      <c r="AZ81" s="2">
        <v>210.0</v>
      </c>
      <c r="BA81" s="2" t="s">
        <v>150</v>
      </c>
      <c r="BB81" s="3"/>
      <c r="BC81" s="2" t="s">
        <v>239</v>
      </c>
      <c r="BD81" s="2" t="s">
        <v>239</v>
      </c>
      <c r="BE81" s="2" t="s">
        <v>201</v>
      </c>
      <c r="BF81" s="3"/>
      <c r="BG81" s="3"/>
      <c r="BH81" s="2" t="s">
        <v>129</v>
      </c>
      <c r="BI81" s="2" t="s">
        <v>625</v>
      </c>
      <c r="BJ81" s="2" t="s">
        <v>623</v>
      </c>
      <c r="BK81" s="2" t="s">
        <v>291</v>
      </c>
      <c r="BL81" s="2" t="s">
        <v>203</v>
      </c>
      <c r="BM81" s="2" t="s">
        <v>283</v>
      </c>
      <c r="BN81" s="3"/>
      <c r="BO81" s="3"/>
      <c r="BP81" s="3"/>
      <c r="BQ81" s="2" t="s">
        <v>129</v>
      </c>
      <c r="BR81" s="3"/>
      <c r="BS81" s="3"/>
      <c r="BT81" s="3"/>
      <c r="BU81" s="3"/>
      <c r="BV81" s="3"/>
      <c r="BW81" s="3"/>
      <c r="BX81" s="3"/>
      <c r="BY81" s="3"/>
      <c r="BZ81" s="3"/>
      <c r="CA81" s="3"/>
      <c r="CB81" s="3"/>
      <c r="CC81" s="3"/>
      <c r="CD81" s="3"/>
      <c r="CE81" s="3"/>
      <c r="CF81" s="3"/>
      <c r="CG81" s="3"/>
      <c r="CH81" s="2">
        <v>3.324E7</v>
      </c>
      <c r="CI81" s="2" t="s">
        <v>292</v>
      </c>
      <c r="CJ81" s="3"/>
      <c r="CK81" s="2">
        <v>2.344588388E7</v>
      </c>
      <c r="CL81" s="2">
        <v>2.323591882E7</v>
      </c>
      <c r="CM81" s="3"/>
      <c r="CN81" s="2">
        <v>43594.0</v>
      </c>
      <c r="CO81" s="2" t="s">
        <v>132</v>
      </c>
      <c r="CP81" s="3"/>
      <c r="CQ81" s="3"/>
      <c r="CR81" s="2" t="s">
        <v>132</v>
      </c>
      <c r="CS81" s="3"/>
      <c r="CT81" s="3"/>
      <c r="CU81" s="3"/>
      <c r="CV81" s="2" t="s">
        <v>132</v>
      </c>
      <c r="CW81" s="3"/>
      <c r="CX81" s="2">
        <v>2.5</v>
      </c>
      <c r="CY81" s="3"/>
      <c r="CZ81" s="2" t="s">
        <v>160</v>
      </c>
      <c r="DA81" s="3"/>
      <c r="DB81" s="3"/>
      <c r="DC81" s="3"/>
      <c r="DD81" s="3"/>
      <c r="DE81" s="3"/>
      <c r="DF81" s="3"/>
      <c r="DG81" s="3"/>
      <c r="DH81" s="3"/>
      <c r="DI81" s="3"/>
      <c r="DJ81" s="3"/>
      <c r="DK81" s="2" t="s">
        <v>226</v>
      </c>
      <c r="DL81" s="2">
        <v>6.672E8</v>
      </c>
      <c r="DM81" s="2" t="s">
        <v>292</v>
      </c>
      <c r="DN81" s="2">
        <v>4.706105211E8</v>
      </c>
      <c r="DO81" s="2">
        <v>4.663960601E8</v>
      </c>
      <c r="DP81" s="2">
        <v>4.98</v>
      </c>
      <c r="DQ81" s="3"/>
      <c r="DR81" s="3"/>
      <c r="DS81" s="3"/>
      <c r="DT81" s="2" t="s">
        <v>129</v>
      </c>
      <c r="DU81" s="3"/>
      <c r="DV81" s="3"/>
      <c r="DW81" s="3"/>
      <c r="DX81" s="3"/>
      <c r="DY81" s="2" t="s">
        <v>204</v>
      </c>
    </row>
    <row r="82">
      <c r="A82" s="2">
        <v>95477.0</v>
      </c>
      <c r="B82" s="2" t="s">
        <v>129</v>
      </c>
      <c r="C82" s="3"/>
      <c r="D82" s="2" t="s">
        <v>626</v>
      </c>
      <c r="E82" s="2">
        <v>202.0</v>
      </c>
      <c r="F82" s="2" t="s">
        <v>163</v>
      </c>
      <c r="G82" s="2" t="s">
        <v>616</v>
      </c>
      <c r="H82" s="3"/>
      <c r="I82" s="3"/>
      <c r="J82" s="2" t="s">
        <v>132</v>
      </c>
      <c r="K82" s="2" t="s">
        <v>133</v>
      </c>
      <c r="L82" s="2" t="s">
        <v>283</v>
      </c>
      <c r="M82" s="2" t="s">
        <v>284</v>
      </c>
      <c r="N82" s="2" t="s">
        <v>248</v>
      </c>
      <c r="O82" s="2" t="s">
        <v>283</v>
      </c>
      <c r="P82" s="2" t="s">
        <v>284</v>
      </c>
      <c r="Q82" s="3"/>
      <c r="R82" s="2">
        <v>2019.0</v>
      </c>
      <c r="S82" s="3"/>
      <c r="T82" s="3"/>
      <c r="U82" s="2" t="s">
        <v>627</v>
      </c>
      <c r="V82" s="2" t="s">
        <v>618</v>
      </c>
      <c r="W82" s="2" t="s">
        <v>140</v>
      </c>
      <c r="X82" s="2" t="s">
        <v>170</v>
      </c>
      <c r="Y82" s="2" t="s">
        <v>142</v>
      </c>
      <c r="Z82" s="2" t="s">
        <v>142</v>
      </c>
      <c r="AA82" s="3"/>
      <c r="AB82" s="2" t="s">
        <v>348</v>
      </c>
      <c r="AC82" s="2" t="s">
        <v>287</v>
      </c>
      <c r="AD82" s="3"/>
      <c r="AE82" s="3"/>
      <c r="AF82" s="3"/>
      <c r="AG82" s="3"/>
      <c r="AH82" s="2" t="s">
        <v>145</v>
      </c>
      <c r="AI82" s="2" t="s">
        <v>145</v>
      </c>
      <c r="AJ82" s="2" t="s">
        <v>288</v>
      </c>
      <c r="AK82" s="2" t="s">
        <v>145</v>
      </c>
      <c r="AL82" s="2" t="s">
        <v>288</v>
      </c>
      <c r="AM82" s="3"/>
      <c r="AN82" s="3"/>
      <c r="AO82" s="3"/>
      <c r="AP82" s="3"/>
      <c r="AQ82" s="3"/>
      <c r="AR82" s="3"/>
      <c r="AS82" s="3"/>
      <c r="AT82" s="3"/>
      <c r="AU82" s="3"/>
      <c r="AV82" s="3"/>
      <c r="AW82" s="3"/>
      <c r="AX82" s="2">
        <v>-37.819176</v>
      </c>
      <c r="AY82" s="2">
        <v>144.942442</v>
      </c>
      <c r="AZ82" s="2">
        <v>210.0</v>
      </c>
      <c r="BA82" s="2" t="s">
        <v>150</v>
      </c>
      <c r="BB82" s="3"/>
      <c r="BC82" s="2" t="s">
        <v>231</v>
      </c>
      <c r="BD82" s="2" t="s">
        <v>231</v>
      </c>
      <c r="BE82" s="2" t="s">
        <v>201</v>
      </c>
      <c r="BF82" s="3"/>
      <c r="BG82" s="3"/>
      <c r="BH82" s="2" t="s">
        <v>129</v>
      </c>
      <c r="BI82" s="2" t="s">
        <v>619</v>
      </c>
      <c r="BJ82" s="2" t="s">
        <v>620</v>
      </c>
      <c r="BK82" s="2" t="s">
        <v>291</v>
      </c>
      <c r="BL82" s="2" t="s">
        <v>203</v>
      </c>
      <c r="BM82" s="2" t="s">
        <v>283</v>
      </c>
      <c r="BN82" s="3"/>
      <c r="BO82" s="3"/>
      <c r="BP82" s="3"/>
      <c r="BQ82" s="2" t="s">
        <v>129</v>
      </c>
      <c r="BR82" s="3"/>
      <c r="BS82" s="3"/>
      <c r="BT82" s="3"/>
      <c r="BU82" s="3"/>
      <c r="BV82" s="3"/>
      <c r="BW82" s="3"/>
      <c r="BX82" s="3"/>
      <c r="BY82" s="3"/>
      <c r="BZ82" s="3"/>
      <c r="CA82" s="3"/>
      <c r="CB82" s="3"/>
      <c r="CC82" s="3"/>
      <c r="CD82" s="3"/>
      <c r="CE82" s="3"/>
      <c r="CF82" s="3"/>
      <c r="CG82" s="3"/>
      <c r="CH82" s="2">
        <v>3.846E7</v>
      </c>
      <c r="CI82" s="2" t="s">
        <v>292</v>
      </c>
      <c r="CJ82" s="3"/>
      <c r="CK82" s="2">
        <v>2.712781871E7</v>
      </c>
      <c r="CL82" s="2">
        <v>2.68848808E7</v>
      </c>
      <c r="CM82" s="3"/>
      <c r="CN82" s="2">
        <v>43594.0</v>
      </c>
      <c r="CO82" s="2" t="s">
        <v>132</v>
      </c>
      <c r="CP82" s="3"/>
      <c r="CQ82" s="3"/>
      <c r="CR82" s="2" t="s">
        <v>132</v>
      </c>
      <c r="CS82" s="3"/>
      <c r="CT82" s="3"/>
      <c r="CU82" s="3"/>
      <c r="CV82" s="2" t="s">
        <v>132</v>
      </c>
      <c r="CW82" s="3"/>
      <c r="CX82" s="2">
        <v>4.5</v>
      </c>
      <c r="CY82" s="3"/>
      <c r="CZ82" s="2" t="s">
        <v>160</v>
      </c>
      <c r="DA82" s="3"/>
      <c r="DB82" s="3"/>
      <c r="DC82" s="3"/>
      <c r="DD82" s="3"/>
      <c r="DE82" s="3"/>
      <c r="DF82" s="3"/>
      <c r="DG82" s="3"/>
      <c r="DH82" s="3"/>
      <c r="DI82" s="3"/>
      <c r="DJ82" s="3"/>
      <c r="DK82" s="2" t="s">
        <v>226</v>
      </c>
      <c r="DL82" s="2">
        <v>5.0E8</v>
      </c>
      <c r="DM82" s="2" t="s">
        <v>292</v>
      </c>
      <c r="DN82" s="2">
        <v>3.526757502E8</v>
      </c>
      <c r="DO82" s="2">
        <v>3.495174311E8</v>
      </c>
      <c r="DP82" s="2">
        <v>7.69</v>
      </c>
      <c r="DQ82" s="3"/>
      <c r="DR82" s="3"/>
      <c r="DS82" s="3"/>
      <c r="DT82" s="2" t="s">
        <v>129</v>
      </c>
      <c r="DU82" s="3"/>
      <c r="DV82" s="3"/>
      <c r="DW82" s="3"/>
      <c r="DX82" s="3"/>
      <c r="DY82" s="2" t="s">
        <v>204</v>
      </c>
    </row>
    <row r="83">
      <c r="A83" s="2">
        <v>95478.0</v>
      </c>
      <c r="B83" s="2" t="s">
        <v>129</v>
      </c>
      <c r="C83" s="3"/>
      <c r="D83" s="2" t="s">
        <v>626</v>
      </c>
      <c r="E83" s="2">
        <v>202.0</v>
      </c>
      <c r="F83" s="2" t="s">
        <v>163</v>
      </c>
      <c r="G83" s="2" t="s">
        <v>616</v>
      </c>
      <c r="H83" s="3"/>
      <c r="I83" s="3"/>
      <c r="J83" s="2" t="s">
        <v>132</v>
      </c>
      <c r="K83" s="2" t="s">
        <v>133</v>
      </c>
      <c r="L83" s="2" t="s">
        <v>283</v>
      </c>
      <c r="M83" s="2" t="s">
        <v>284</v>
      </c>
      <c r="N83" s="2" t="s">
        <v>248</v>
      </c>
      <c r="O83" s="2" t="s">
        <v>283</v>
      </c>
      <c r="P83" s="2" t="s">
        <v>284</v>
      </c>
      <c r="Q83" s="3"/>
      <c r="R83" s="2">
        <v>2019.0</v>
      </c>
      <c r="S83" s="3"/>
      <c r="T83" s="3"/>
      <c r="U83" s="2" t="s">
        <v>628</v>
      </c>
      <c r="V83" s="2" t="s">
        <v>618</v>
      </c>
      <c r="W83" s="2" t="s">
        <v>140</v>
      </c>
      <c r="X83" s="2" t="s">
        <v>170</v>
      </c>
      <c r="Y83" s="2" t="s">
        <v>142</v>
      </c>
      <c r="Z83" s="2" t="s">
        <v>142</v>
      </c>
      <c r="AA83" s="3"/>
      <c r="AB83" s="2" t="s">
        <v>348</v>
      </c>
      <c r="AC83" s="2" t="s">
        <v>287</v>
      </c>
      <c r="AD83" s="3"/>
      <c r="AE83" s="3"/>
      <c r="AF83" s="3"/>
      <c r="AG83" s="3"/>
      <c r="AH83" s="2" t="s">
        <v>145</v>
      </c>
      <c r="AI83" s="2" t="s">
        <v>145</v>
      </c>
      <c r="AJ83" s="2" t="s">
        <v>288</v>
      </c>
      <c r="AK83" s="2" t="s">
        <v>145</v>
      </c>
      <c r="AL83" s="2" t="s">
        <v>288</v>
      </c>
      <c r="AM83" s="3"/>
      <c r="AN83" s="3"/>
      <c r="AO83" s="3"/>
      <c r="AP83" s="3"/>
      <c r="AQ83" s="3"/>
      <c r="AR83" s="3"/>
      <c r="AS83" s="3"/>
      <c r="AT83" s="3"/>
      <c r="AU83" s="3"/>
      <c r="AV83" s="3"/>
      <c r="AW83" s="3"/>
      <c r="AX83" s="2">
        <v>-37.819176</v>
      </c>
      <c r="AY83" s="2">
        <v>144.942442</v>
      </c>
      <c r="AZ83" s="2">
        <v>210.0</v>
      </c>
      <c r="BA83" s="2" t="s">
        <v>150</v>
      </c>
      <c r="BB83" s="3"/>
      <c r="BC83" s="2" t="s">
        <v>200</v>
      </c>
      <c r="BD83" s="2" t="s">
        <v>200</v>
      </c>
      <c r="BE83" s="2" t="s">
        <v>201</v>
      </c>
      <c r="BF83" s="3"/>
      <c r="BG83" s="3"/>
      <c r="BH83" s="2" t="s">
        <v>129</v>
      </c>
      <c r="BI83" s="2" t="s">
        <v>622</v>
      </c>
      <c r="BJ83" s="2" t="s">
        <v>623</v>
      </c>
      <c r="BK83" s="2" t="s">
        <v>291</v>
      </c>
      <c r="BL83" s="2" t="s">
        <v>203</v>
      </c>
      <c r="BM83" s="2" t="s">
        <v>283</v>
      </c>
      <c r="BN83" s="3"/>
      <c r="BO83" s="3"/>
      <c r="BP83" s="3"/>
      <c r="BQ83" s="2" t="s">
        <v>129</v>
      </c>
      <c r="BR83" s="3"/>
      <c r="BS83" s="3"/>
      <c r="BT83" s="3"/>
      <c r="BU83" s="3"/>
      <c r="BV83" s="3"/>
      <c r="BW83" s="3"/>
      <c r="BX83" s="3"/>
      <c r="BY83" s="3"/>
      <c r="BZ83" s="3"/>
      <c r="CA83" s="3"/>
      <c r="CB83" s="3"/>
      <c r="CC83" s="3"/>
      <c r="CD83" s="3"/>
      <c r="CE83" s="3"/>
      <c r="CF83" s="3"/>
      <c r="CG83" s="3"/>
      <c r="CH83" s="2">
        <v>3.846E7</v>
      </c>
      <c r="CI83" s="2" t="s">
        <v>292</v>
      </c>
      <c r="CJ83" s="3"/>
      <c r="CK83" s="2">
        <v>2.712781871E7</v>
      </c>
      <c r="CL83" s="2">
        <v>2.68848808E7</v>
      </c>
      <c r="CM83" s="3"/>
      <c r="CN83" s="2">
        <v>43594.0</v>
      </c>
      <c r="CO83" s="2" t="s">
        <v>132</v>
      </c>
      <c r="CP83" s="3"/>
      <c r="CQ83" s="3"/>
      <c r="CR83" s="2" t="s">
        <v>132</v>
      </c>
      <c r="CS83" s="3"/>
      <c r="CT83" s="3"/>
      <c r="CU83" s="3"/>
      <c r="CV83" s="2" t="s">
        <v>132</v>
      </c>
      <c r="CW83" s="3"/>
      <c r="CX83" s="2">
        <v>4.5</v>
      </c>
      <c r="CY83" s="3"/>
      <c r="CZ83" s="2" t="s">
        <v>160</v>
      </c>
      <c r="DA83" s="3"/>
      <c r="DB83" s="3"/>
      <c r="DC83" s="3"/>
      <c r="DD83" s="3"/>
      <c r="DE83" s="3"/>
      <c r="DF83" s="3"/>
      <c r="DG83" s="3"/>
      <c r="DH83" s="3"/>
      <c r="DI83" s="3"/>
      <c r="DJ83" s="3"/>
      <c r="DK83" s="2" t="s">
        <v>226</v>
      </c>
      <c r="DL83" s="2">
        <v>5.0E8</v>
      </c>
      <c r="DM83" s="2" t="s">
        <v>292</v>
      </c>
      <c r="DN83" s="2">
        <v>3.526757502E8</v>
      </c>
      <c r="DO83" s="2">
        <v>3.495174311E8</v>
      </c>
      <c r="DP83" s="2">
        <v>7.69</v>
      </c>
      <c r="DQ83" s="3"/>
      <c r="DR83" s="3"/>
      <c r="DS83" s="3"/>
      <c r="DT83" s="2" t="s">
        <v>129</v>
      </c>
      <c r="DU83" s="3"/>
      <c r="DV83" s="3"/>
      <c r="DW83" s="3"/>
      <c r="DX83" s="3"/>
      <c r="DY83" s="2" t="s">
        <v>204</v>
      </c>
    </row>
    <row r="84">
      <c r="A84" s="2">
        <v>95479.0</v>
      </c>
      <c r="B84" s="2" t="s">
        <v>129</v>
      </c>
      <c r="C84" s="3"/>
      <c r="D84" s="2" t="s">
        <v>626</v>
      </c>
      <c r="E84" s="2">
        <v>202.0</v>
      </c>
      <c r="F84" s="2" t="s">
        <v>163</v>
      </c>
      <c r="G84" s="2" t="s">
        <v>616</v>
      </c>
      <c r="H84" s="3"/>
      <c r="I84" s="3"/>
      <c r="J84" s="2" t="s">
        <v>132</v>
      </c>
      <c r="K84" s="2" t="s">
        <v>133</v>
      </c>
      <c r="L84" s="2" t="s">
        <v>283</v>
      </c>
      <c r="M84" s="2" t="s">
        <v>284</v>
      </c>
      <c r="N84" s="2" t="s">
        <v>248</v>
      </c>
      <c r="O84" s="2" t="s">
        <v>283</v>
      </c>
      <c r="P84" s="2" t="s">
        <v>284</v>
      </c>
      <c r="Q84" s="3"/>
      <c r="R84" s="2">
        <v>2019.0</v>
      </c>
      <c r="S84" s="3"/>
      <c r="T84" s="3"/>
      <c r="U84" s="2" t="s">
        <v>629</v>
      </c>
      <c r="V84" s="2" t="s">
        <v>618</v>
      </c>
      <c r="W84" s="2" t="s">
        <v>140</v>
      </c>
      <c r="X84" s="2" t="s">
        <v>170</v>
      </c>
      <c r="Y84" s="2" t="s">
        <v>142</v>
      </c>
      <c r="Z84" s="2" t="s">
        <v>142</v>
      </c>
      <c r="AA84" s="3"/>
      <c r="AB84" s="2" t="s">
        <v>348</v>
      </c>
      <c r="AC84" s="2" t="s">
        <v>287</v>
      </c>
      <c r="AD84" s="3"/>
      <c r="AE84" s="3"/>
      <c r="AF84" s="3"/>
      <c r="AG84" s="3"/>
      <c r="AH84" s="2" t="s">
        <v>145</v>
      </c>
      <c r="AI84" s="2" t="s">
        <v>145</v>
      </c>
      <c r="AJ84" s="2" t="s">
        <v>288</v>
      </c>
      <c r="AK84" s="2" t="s">
        <v>145</v>
      </c>
      <c r="AL84" s="2" t="s">
        <v>288</v>
      </c>
      <c r="AM84" s="3"/>
      <c r="AN84" s="3"/>
      <c r="AO84" s="3"/>
      <c r="AP84" s="3"/>
      <c r="AQ84" s="3"/>
      <c r="AR84" s="3"/>
      <c r="AS84" s="3"/>
      <c r="AT84" s="3"/>
      <c r="AU84" s="3"/>
      <c r="AV84" s="3"/>
      <c r="AW84" s="3"/>
      <c r="AX84" s="2">
        <v>-37.819176</v>
      </c>
      <c r="AY84" s="2">
        <v>144.942442</v>
      </c>
      <c r="AZ84" s="2">
        <v>210.0</v>
      </c>
      <c r="BA84" s="2" t="s">
        <v>150</v>
      </c>
      <c r="BB84" s="3"/>
      <c r="BC84" s="2" t="s">
        <v>239</v>
      </c>
      <c r="BD84" s="2" t="s">
        <v>239</v>
      </c>
      <c r="BE84" s="2" t="s">
        <v>201</v>
      </c>
      <c r="BF84" s="3"/>
      <c r="BG84" s="3"/>
      <c r="BH84" s="2" t="s">
        <v>129</v>
      </c>
      <c r="BI84" s="2" t="s">
        <v>625</v>
      </c>
      <c r="BJ84" s="2" t="s">
        <v>623</v>
      </c>
      <c r="BK84" s="2" t="s">
        <v>291</v>
      </c>
      <c r="BL84" s="2" t="s">
        <v>203</v>
      </c>
      <c r="BM84" s="2" t="s">
        <v>283</v>
      </c>
      <c r="BN84" s="3"/>
      <c r="BO84" s="3"/>
      <c r="BP84" s="3"/>
      <c r="BQ84" s="2" t="s">
        <v>129</v>
      </c>
      <c r="BR84" s="3"/>
      <c r="BS84" s="3"/>
      <c r="BT84" s="3"/>
      <c r="BU84" s="3"/>
      <c r="BV84" s="3"/>
      <c r="BW84" s="3"/>
      <c r="BX84" s="3"/>
      <c r="BY84" s="3"/>
      <c r="BZ84" s="3"/>
      <c r="CA84" s="3"/>
      <c r="CB84" s="3"/>
      <c r="CC84" s="3"/>
      <c r="CD84" s="3"/>
      <c r="CE84" s="3"/>
      <c r="CF84" s="3"/>
      <c r="CG84" s="3"/>
      <c r="CH84" s="2">
        <v>3.846E7</v>
      </c>
      <c r="CI84" s="2" t="s">
        <v>292</v>
      </c>
      <c r="CJ84" s="3"/>
      <c r="CK84" s="2">
        <v>2.712781871E7</v>
      </c>
      <c r="CL84" s="2">
        <v>2.68848808E7</v>
      </c>
      <c r="CM84" s="3"/>
      <c r="CN84" s="2">
        <v>43594.0</v>
      </c>
      <c r="CO84" s="2" t="s">
        <v>132</v>
      </c>
      <c r="CP84" s="3"/>
      <c r="CQ84" s="3"/>
      <c r="CR84" s="2" t="s">
        <v>132</v>
      </c>
      <c r="CS84" s="3"/>
      <c r="CT84" s="3"/>
      <c r="CU84" s="3"/>
      <c r="CV84" s="2" t="s">
        <v>132</v>
      </c>
      <c r="CW84" s="3"/>
      <c r="CX84" s="2">
        <v>4.5</v>
      </c>
      <c r="CY84" s="3"/>
      <c r="CZ84" s="2" t="s">
        <v>160</v>
      </c>
      <c r="DA84" s="3"/>
      <c r="DB84" s="3"/>
      <c r="DC84" s="3"/>
      <c r="DD84" s="3"/>
      <c r="DE84" s="3"/>
      <c r="DF84" s="3"/>
      <c r="DG84" s="3"/>
      <c r="DH84" s="3"/>
      <c r="DI84" s="3"/>
      <c r="DJ84" s="3"/>
      <c r="DK84" s="2" t="s">
        <v>226</v>
      </c>
      <c r="DL84" s="2">
        <v>5.0E8</v>
      </c>
      <c r="DM84" s="2" t="s">
        <v>292</v>
      </c>
      <c r="DN84" s="2">
        <v>3.526757502E8</v>
      </c>
      <c r="DO84" s="2">
        <v>3.495174311E8</v>
      </c>
      <c r="DP84" s="2">
        <v>7.69</v>
      </c>
      <c r="DQ84" s="3"/>
      <c r="DR84" s="3"/>
      <c r="DS84" s="3"/>
      <c r="DT84" s="2" t="s">
        <v>129</v>
      </c>
      <c r="DU84" s="3"/>
      <c r="DV84" s="3"/>
      <c r="DW84" s="3"/>
      <c r="DX84" s="3"/>
      <c r="DY84" s="2" t="s">
        <v>204</v>
      </c>
    </row>
    <row r="85">
      <c r="A85" s="2">
        <v>95480.0</v>
      </c>
      <c r="B85" s="2" t="s">
        <v>129</v>
      </c>
      <c r="C85" s="3"/>
      <c r="D85" s="2" t="s">
        <v>630</v>
      </c>
      <c r="E85" s="2">
        <v>202.0</v>
      </c>
      <c r="F85" s="2" t="s">
        <v>357</v>
      </c>
      <c r="G85" s="2" t="s">
        <v>616</v>
      </c>
      <c r="H85" s="3"/>
      <c r="I85" s="3"/>
      <c r="J85" s="2" t="s">
        <v>132</v>
      </c>
      <c r="K85" s="2" t="s">
        <v>133</v>
      </c>
      <c r="L85" s="2" t="s">
        <v>283</v>
      </c>
      <c r="M85" s="2" t="s">
        <v>284</v>
      </c>
      <c r="N85" s="2" t="s">
        <v>248</v>
      </c>
      <c r="O85" s="2" t="s">
        <v>283</v>
      </c>
      <c r="P85" s="2" t="s">
        <v>284</v>
      </c>
      <c r="Q85" s="3"/>
      <c r="R85" s="2">
        <v>2019.0</v>
      </c>
      <c r="S85" s="3"/>
      <c r="T85" s="3"/>
      <c r="U85" s="2" t="s">
        <v>631</v>
      </c>
      <c r="V85" s="2" t="s">
        <v>618</v>
      </c>
      <c r="W85" s="2" t="s">
        <v>140</v>
      </c>
      <c r="X85" s="2" t="s">
        <v>170</v>
      </c>
      <c r="Y85" s="2" t="s">
        <v>142</v>
      </c>
      <c r="Z85" s="2" t="s">
        <v>142</v>
      </c>
      <c r="AA85" s="3"/>
      <c r="AB85" s="2" t="s">
        <v>348</v>
      </c>
      <c r="AC85" s="2" t="s">
        <v>287</v>
      </c>
      <c r="AD85" s="3"/>
      <c r="AE85" s="3"/>
      <c r="AF85" s="3"/>
      <c r="AG85" s="3"/>
      <c r="AH85" s="2" t="s">
        <v>145</v>
      </c>
      <c r="AI85" s="2" t="s">
        <v>145</v>
      </c>
      <c r="AJ85" s="2" t="s">
        <v>288</v>
      </c>
      <c r="AK85" s="2" t="s">
        <v>145</v>
      </c>
      <c r="AL85" s="2" t="s">
        <v>288</v>
      </c>
      <c r="AM85" s="3"/>
      <c r="AN85" s="3"/>
      <c r="AO85" s="3"/>
      <c r="AP85" s="3"/>
      <c r="AQ85" s="3"/>
      <c r="AR85" s="3"/>
      <c r="AS85" s="3"/>
      <c r="AT85" s="3"/>
      <c r="AU85" s="3"/>
      <c r="AV85" s="3"/>
      <c r="AW85" s="3"/>
      <c r="AX85" s="2">
        <v>-37.819176</v>
      </c>
      <c r="AY85" s="2">
        <v>144.942442</v>
      </c>
      <c r="AZ85" s="2">
        <v>210.0</v>
      </c>
      <c r="BA85" s="2" t="s">
        <v>150</v>
      </c>
      <c r="BB85" s="3"/>
      <c r="BC85" s="2" t="s">
        <v>231</v>
      </c>
      <c r="BD85" s="2" t="s">
        <v>231</v>
      </c>
      <c r="BE85" s="2" t="s">
        <v>201</v>
      </c>
      <c r="BF85" s="3"/>
      <c r="BG85" s="3"/>
      <c r="BH85" s="2" t="s">
        <v>129</v>
      </c>
      <c r="BI85" s="2" t="s">
        <v>619</v>
      </c>
      <c r="BJ85" s="2" t="s">
        <v>620</v>
      </c>
      <c r="BK85" s="2" t="s">
        <v>291</v>
      </c>
      <c r="BL85" s="2" t="s">
        <v>203</v>
      </c>
      <c r="BM85" s="2" t="s">
        <v>283</v>
      </c>
      <c r="BN85" s="3"/>
      <c r="BO85" s="3"/>
      <c r="BP85" s="3"/>
      <c r="BQ85" s="2" t="s">
        <v>129</v>
      </c>
      <c r="BR85" s="3"/>
      <c r="BS85" s="3"/>
      <c r="BT85" s="3"/>
      <c r="BU85" s="3"/>
      <c r="BV85" s="3"/>
      <c r="BW85" s="3"/>
      <c r="BX85" s="3"/>
      <c r="BY85" s="3"/>
      <c r="BZ85" s="3"/>
      <c r="CA85" s="3"/>
      <c r="CB85" s="3"/>
      <c r="CC85" s="3"/>
      <c r="CD85" s="3"/>
      <c r="CE85" s="3"/>
      <c r="CF85" s="3"/>
      <c r="CG85" s="3"/>
      <c r="CH85" s="2">
        <v>3.5E7</v>
      </c>
      <c r="CI85" s="2" t="s">
        <v>292</v>
      </c>
      <c r="CJ85" s="3"/>
      <c r="CK85" s="2">
        <v>2.468730252E7</v>
      </c>
      <c r="CL85" s="2">
        <v>2.446622018E7</v>
      </c>
      <c r="CM85" s="3"/>
      <c r="CN85" s="2">
        <v>43594.0</v>
      </c>
      <c r="CO85" s="2" t="s">
        <v>132</v>
      </c>
      <c r="CP85" s="3"/>
      <c r="CQ85" s="3"/>
      <c r="CR85" s="2" t="s">
        <v>132</v>
      </c>
      <c r="CS85" s="3"/>
      <c r="CT85" s="3"/>
      <c r="CU85" s="3"/>
      <c r="CV85" s="2" t="s">
        <v>132</v>
      </c>
      <c r="CW85" s="3"/>
      <c r="CX85" s="2">
        <v>3.5</v>
      </c>
      <c r="CY85" s="3"/>
      <c r="CZ85" s="2" t="s">
        <v>160</v>
      </c>
      <c r="DA85" s="3"/>
      <c r="DB85" s="3"/>
      <c r="DC85" s="3"/>
      <c r="DD85" s="3"/>
      <c r="DE85" s="3"/>
      <c r="DF85" s="3"/>
      <c r="DG85" s="3"/>
      <c r="DH85" s="3"/>
      <c r="DI85" s="3"/>
      <c r="DJ85" s="3"/>
      <c r="DK85" s="2" t="s">
        <v>226</v>
      </c>
      <c r="DL85" s="2">
        <v>5.0E8</v>
      </c>
      <c r="DM85" s="2" t="s">
        <v>292</v>
      </c>
      <c r="DN85" s="2">
        <v>3.526757502E8</v>
      </c>
      <c r="DO85" s="2">
        <v>3.495174311E8</v>
      </c>
      <c r="DP85" s="2">
        <v>7.0</v>
      </c>
      <c r="DQ85" s="3"/>
      <c r="DR85" s="3"/>
      <c r="DS85" s="3"/>
      <c r="DT85" s="2" t="s">
        <v>129</v>
      </c>
      <c r="DU85" s="3"/>
      <c r="DV85" s="3"/>
      <c r="DW85" s="3"/>
      <c r="DX85" s="3"/>
      <c r="DY85" s="2" t="s">
        <v>204</v>
      </c>
    </row>
    <row r="86">
      <c r="A86" s="2">
        <v>95481.0</v>
      </c>
      <c r="B86" s="2" t="s">
        <v>129</v>
      </c>
      <c r="C86" s="3"/>
      <c r="D86" s="2" t="s">
        <v>630</v>
      </c>
      <c r="E86" s="2">
        <v>202.0</v>
      </c>
      <c r="F86" s="2" t="s">
        <v>357</v>
      </c>
      <c r="G86" s="2" t="s">
        <v>616</v>
      </c>
      <c r="H86" s="3"/>
      <c r="I86" s="3"/>
      <c r="J86" s="2" t="s">
        <v>132</v>
      </c>
      <c r="K86" s="2" t="s">
        <v>133</v>
      </c>
      <c r="L86" s="2" t="s">
        <v>283</v>
      </c>
      <c r="M86" s="2" t="s">
        <v>284</v>
      </c>
      <c r="N86" s="2" t="s">
        <v>248</v>
      </c>
      <c r="O86" s="2" t="s">
        <v>283</v>
      </c>
      <c r="P86" s="2" t="s">
        <v>284</v>
      </c>
      <c r="Q86" s="3"/>
      <c r="R86" s="2">
        <v>2019.0</v>
      </c>
      <c r="S86" s="3"/>
      <c r="T86" s="3"/>
      <c r="U86" s="2" t="s">
        <v>632</v>
      </c>
      <c r="V86" s="2" t="s">
        <v>618</v>
      </c>
      <c r="W86" s="2" t="s">
        <v>140</v>
      </c>
      <c r="X86" s="2" t="s">
        <v>170</v>
      </c>
      <c r="Y86" s="2" t="s">
        <v>142</v>
      </c>
      <c r="Z86" s="2" t="s">
        <v>142</v>
      </c>
      <c r="AA86" s="3"/>
      <c r="AB86" s="2" t="s">
        <v>348</v>
      </c>
      <c r="AC86" s="2" t="s">
        <v>287</v>
      </c>
      <c r="AD86" s="3"/>
      <c r="AE86" s="3"/>
      <c r="AF86" s="3"/>
      <c r="AG86" s="3"/>
      <c r="AH86" s="2" t="s">
        <v>145</v>
      </c>
      <c r="AI86" s="2" t="s">
        <v>145</v>
      </c>
      <c r="AJ86" s="2" t="s">
        <v>288</v>
      </c>
      <c r="AK86" s="2" t="s">
        <v>145</v>
      </c>
      <c r="AL86" s="2" t="s">
        <v>288</v>
      </c>
      <c r="AM86" s="3"/>
      <c r="AN86" s="3"/>
      <c r="AO86" s="3"/>
      <c r="AP86" s="3"/>
      <c r="AQ86" s="3"/>
      <c r="AR86" s="3"/>
      <c r="AS86" s="3"/>
      <c r="AT86" s="3"/>
      <c r="AU86" s="3"/>
      <c r="AV86" s="3"/>
      <c r="AW86" s="3"/>
      <c r="AX86" s="2">
        <v>-37.819176</v>
      </c>
      <c r="AY86" s="2">
        <v>144.942442</v>
      </c>
      <c r="AZ86" s="2">
        <v>210.0</v>
      </c>
      <c r="BA86" s="2" t="s">
        <v>150</v>
      </c>
      <c r="BB86" s="3"/>
      <c r="BC86" s="2" t="s">
        <v>200</v>
      </c>
      <c r="BD86" s="2" t="s">
        <v>200</v>
      </c>
      <c r="BE86" s="2" t="s">
        <v>201</v>
      </c>
      <c r="BF86" s="3"/>
      <c r="BG86" s="3"/>
      <c r="BH86" s="2" t="s">
        <v>129</v>
      </c>
      <c r="BI86" s="2" t="s">
        <v>622</v>
      </c>
      <c r="BJ86" s="2" t="s">
        <v>623</v>
      </c>
      <c r="BK86" s="2" t="s">
        <v>291</v>
      </c>
      <c r="BL86" s="2" t="s">
        <v>203</v>
      </c>
      <c r="BM86" s="2" t="s">
        <v>283</v>
      </c>
      <c r="BN86" s="3"/>
      <c r="BO86" s="3"/>
      <c r="BP86" s="3"/>
      <c r="BQ86" s="2" t="s">
        <v>129</v>
      </c>
      <c r="BR86" s="3"/>
      <c r="BS86" s="3"/>
      <c r="BT86" s="3"/>
      <c r="BU86" s="3"/>
      <c r="BV86" s="3"/>
      <c r="BW86" s="3"/>
      <c r="BX86" s="3"/>
      <c r="BY86" s="3"/>
      <c r="BZ86" s="3"/>
      <c r="CA86" s="3"/>
      <c r="CB86" s="3"/>
      <c r="CC86" s="3"/>
      <c r="CD86" s="3"/>
      <c r="CE86" s="3"/>
      <c r="CF86" s="3"/>
      <c r="CG86" s="3"/>
      <c r="CH86" s="2">
        <v>3.5E7</v>
      </c>
      <c r="CI86" s="2" t="s">
        <v>292</v>
      </c>
      <c r="CJ86" s="3"/>
      <c r="CK86" s="2">
        <v>2.468730252E7</v>
      </c>
      <c r="CL86" s="2">
        <v>2.446622018E7</v>
      </c>
      <c r="CM86" s="3"/>
      <c r="CN86" s="2">
        <v>43594.0</v>
      </c>
      <c r="CO86" s="2" t="s">
        <v>132</v>
      </c>
      <c r="CP86" s="3"/>
      <c r="CQ86" s="3"/>
      <c r="CR86" s="2" t="s">
        <v>132</v>
      </c>
      <c r="CS86" s="3"/>
      <c r="CT86" s="3"/>
      <c r="CU86" s="3"/>
      <c r="CV86" s="2" t="s">
        <v>132</v>
      </c>
      <c r="CW86" s="3"/>
      <c r="CX86" s="2">
        <v>3.5</v>
      </c>
      <c r="CY86" s="3"/>
      <c r="CZ86" s="2" t="s">
        <v>160</v>
      </c>
      <c r="DA86" s="3"/>
      <c r="DB86" s="3"/>
      <c r="DC86" s="3"/>
      <c r="DD86" s="3"/>
      <c r="DE86" s="3"/>
      <c r="DF86" s="3"/>
      <c r="DG86" s="3"/>
      <c r="DH86" s="3"/>
      <c r="DI86" s="3"/>
      <c r="DJ86" s="3"/>
      <c r="DK86" s="2" t="s">
        <v>226</v>
      </c>
      <c r="DL86" s="2">
        <v>5.0E8</v>
      </c>
      <c r="DM86" s="2" t="s">
        <v>292</v>
      </c>
      <c r="DN86" s="2">
        <v>3.526757502E8</v>
      </c>
      <c r="DO86" s="2">
        <v>3.495174311E8</v>
      </c>
      <c r="DP86" s="2">
        <v>7.0</v>
      </c>
      <c r="DQ86" s="3"/>
      <c r="DR86" s="3"/>
      <c r="DS86" s="3"/>
      <c r="DT86" s="2" t="s">
        <v>129</v>
      </c>
      <c r="DU86" s="3"/>
      <c r="DV86" s="3"/>
      <c r="DW86" s="3"/>
      <c r="DX86" s="3"/>
      <c r="DY86" s="2" t="s">
        <v>204</v>
      </c>
    </row>
    <row r="87">
      <c r="A87" s="2">
        <v>95482.0</v>
      </c>
      <c r="B87" s="2" t="s">
        <v>129</v>
      </c>
      <c r="C87" s="3"/>
      <c r="D87" s="2" t="s">
        <v>630</v>
      </c>
      <c r="E87" s="2">
        <v>202.0</v>
      </c>
      <c r="F87" s="2" t="s">
        <v>357</v>
      </c>
      <c r="G87" s="2" t="s">
        <v>616</v>
      </c>
      <c r="H87" s="3"/>
      <c r="I87" s="3"/>
      <c r="J87" s="2" t="s">
        <v>132</v>
      </c>
      <c r="K87" s="2" t="s">
        <v>133</v>
      </c>
      <c r="L87" s="2" t="s">
        <v>283</v>
      </c>
      <c r="M87" s="2" t="s">
        <v>284</v>
      </c>
      <c r="N87" s="2" t="s">
        <v>248</v>
      </c>
      <c r="O87" s="2" t="s">
        <v>283</v>
      </c>
      <c r="P87" s="2" t="s">
        <v>284</v>
      </c>
      <c r="Q87" s="3"/>
      <c r="R87" s="2">
        <v>2019.0</v>
      </c>
      <c r="S87" s="3"/>
      <c r="T87" s="3"/>
      <c r="U87" s="2" t="s">
        <v>633</v>
      </c>
      <c r="V87" s="2" t="s">
        <v>618</v>
      </c>
      <c r="W87" s="2" t="s">
        <v>140</v>
      </c>
      <c r="X87" s="2" t="s">
        <v>170</v>
      </c>
      <c r="Y87" s="2" t="s">
        <v>142</v>
      </c>
      <c r="Z87" s="2" t="s">
        <v>142</v>
      </c>
      <c r="AA87" s="3"/>
      <c r="AB87" s="2" t="s">
        <v>348</v>
      </c>
      <c r="AC87" s="2" t="s">
        <v>287</v>
      </c>
      <c r="AD87" s="3"/>
      <c r="AE87" s="3"/>
      <c r="AF87" s="3"/>
      <c r="AG87" s="3"/>
      <c r="AH87" s="2" t="s">
        <v>145</v>
      </c>
      <c r="AI87" s="2" t="s">
        <v>145</v>
      </c>
      <c r="AJ87" s="2" t="s">
        <v>288</v>
      </c>
      <c r="AK87" s="2" t="s">
        <v>145</v>
      </c>
      <c r="AL87" s="2" t="s">
        <v>288</v>
      </c>
      <c r="AM87" s="3"/>
      <c r="AN87" s="3"/>
      <c r="AO87" s="3"/>
      <c r="AP87" s="3"/>
      <c r="AQ87" s="3"/>
      <c r="AR87" s="3"/>
      <c r="AS87" s="3"/>
      <c r="AT87" s="3"/>
      <c r="AU87" s="3"/>
      <c r="AV87" s="3"/>
      <c r="AW87" s="3"/>
      <c r="AX87" s="2">
        <v>-37.819176</v>
      </c>
      <c r="AY87" s="2">
        <v>144.942442</v>
      </c>
      <c r="AZ87" s="2">
        <v>210.0</v>
      </c>
      <c r="BA87" s="2" t="s">
        <v>150</v>
      </c>
      <c r="BB87" s="3"/>
      <c r="BC87" s="2" t="s">
        <v>239</v>
      </c>
      <c r="BD87" s="2" t="s">
        <v>239</v>
      </c>
      <c r="BE87" s="2" t="s">
        <v>201</v>
      </c>
      <c r="BF87" s="3"/>
      <c r="BG87" s="3"/>
      <c r="BH87" s="2" t="s">
        <v>129</v>
      </c>
      <c r="BI87" s="2" t="s">
        <v>625</v>
      </c>
      <c r="BJ87" s="2" t="s">
        <v>623</v>
      </c>
      <c r="BK87" s="2" t="s">
        <v>291</v>
      </c>
      <c r="BL87" s="2" t="s">
        <v>203</v>
      </c>
      <c r="BM87" s="2" t="s">
        <v>283</v>
      </c>
      <c r="BN87" s="3"/>
      <c r="BO87" s="3"/>
      <c r="BP87" s="3"/>
      <c r="BQ87" s="2" t="s">
        <v>129</v>
      </c>
      <c r="BR87" s="3"/>
      <c r="BS87" s="3"/>
      <c r="BT87" s="3"/>
      <c r="BU87" s="3"/>
      <c r="BV87" s="3"/>
      <c r="BW87" s="3"/>
      <c r="BX87" s="3"/>
      <c r="BY87" s="3"/>
      <c r="BZ87" s="3"/>
      <c r="CA87" s="3"/>
      <c r="CB87" s="3"/>
      <c r="CC87" s="3"/>
      <c r="CD87" s="3"/>
      <c r="CE87" s="3"/>
      <c r="CF87" s="3"/>
      <c r="CG87" s="3"/>
      <c r="CH87" s="2">
        <v>3.5E7</v>
      </c>
      <c r="CI87" s="2" t="s">
        <v>292</v>
      </c>
      <c r="CJ87" s="3"/>
      <c r="CK87" s="2">
        <v>2.468730252E7</v>
      </c>
      <c r="CL87" s="2">
        <v>2.446622018E7</v>
      </c>
      <c r="CM87" s="3"/>
      <c r="CN87" s="2">
        <v>43594.0</v>
      </c>
      <c r="CO87" s="2" t="s">
        <v>132</v>
      </c>
      <c r="CP87" s="3"/>
      <c r="CQ87" s="3"/>
      <c r="CR87" s="2" t="s">
        <v>132</v>
      </c>
      <c r="CS87" s="3"/>
      <c r="CT87" s="3"/>
      <c r="CU87" s="3"/>
      <c r="CV87" s="2" t="s">
        <v>132</v>
      </c>
      <c r="CW87" s="3"/>
      <c r="CX87" s="2">
        <v>3.5</v>
      </c>
      <c r="CY87" s="3"/>
      <c r="CZ87" s="2" t="s">
        <v>160</v>
      </c>
      <c r="DA87" s="3"/>
      <c r="DB87" s="3"/>
      <c r="DC87" s="3"/>
      <c r="DD87" s="3"/>
      <c r="DE87" s="3"/>
      <c r="DF87" s="3"/>
      <c r="DG87" s="3"/>
      <c r="DH87" s="3"/>
      <c r="DI87" s="3"/>
      <c r="DJ87" s="3"/>
      <c r="DK87" s="2" t="s">
        <v>226</v>
      </c>
      <c r="DL87" s="2">
        <v>5.0E8</v>
      </c>
      <c r="DM87" s="2" t="s">
        <v>292</v>
      </c>
      <c r="DN87" s="2">
        <v>3.526757502E8</v>
      </c>
      <c r="DO87" s="2">
        <v>3.495174311E8</v>
      </c>
      <c r="DP87" s="2">
        <v>7.0</v>
      </c>
      <c r="DQ87" s="3"/>
      <c r="DR87" s="3"/>
      <c r="DS87" s="3"/>
      <c r="DT87" s="2" t="s">
        <v>129</v>
      </c>
      <c r="DU87" s="3"/>
      <c r="DV87" s="3"/>
      <c r="DW87" s="3"/>
      <c r="DX87" s="3"/>
      <c r="DY87" s="2" t="s">
        <v>204</v>
      </c>
    </row>
    <row r="88">
      <c r="A88" s="2">
        <v>30578.0</v>
      </c>
      <c r="B88" s="2" t="s">
        <v>129</v>
      </c>
      <c r="C88" s="2">
        <v>1020.0</v>
      </c>
      <c r="D88" s="2" t="s">
        <v>634</v>
      </c>
      <c r="E88" s="2">
        <v>1836.0</v>
      </c>
      <c r="F88" s="3"/>
      <c r="G88" s="2" t="s">
        <v>635</v>
      </c>
      <c r="H88" s="3"/>
      <c r="I88" s="3"/>
      <c r="J88" s="2" t="s">
        <v>132</v>
      </c>
      <c r="K88" s="2" t="s">
        <v>133</v>
      </c>
      <c r="L88" s="2" t="s">
        <v>636</v>
      </c>
      <c r="M88" s="2" t="s">
        <v>637</v>
      </c>
      <c r="N88" s="2" t="s">
        <v>136</v>
      </c>
      <c r="O88" s="2" t="s">
        <v>636</v>
      </c>
      <c r="P88" s="2" t="s">
        <v>637</v>
      </c>
      <c r="Q88" s="3"/>
      <c r="R88" s="2">
        <v>2019.0</v>
      </c>
      <c r="S88" s="2">
        <v>2019.0</v>
      </c>
      <c r="T88" s="3"/>
      <c r="U88" s="2" t="s">
        <v>638</v>
      </c>
      <c r="V88" s="2" t="s">
        <v>639</v>
      </c>
      <c r="W88" s="2" t="s">
        <v>213</v>
      </c>
      <c r="X88" s="2" t="s">
        <v>141</v>
      </c>
      <c r="Y88" s="2" t="s">
        <v>142</v>
      </c>
      <c r="Z88" s="2" t="s">
        <v>142</v>
      </c>
      <c r="AA88" s="2">
        <v>0.15</v>
      </c>
      <c r="AB88" s="2" t="s">
        <v>171</v>
      </c>
      <c r="AC88" s="2" t="s">
        <v>640</v>
      </c>
      <c r="AD88" s="3"/>
      <c r="AE88" s="2" t="s">
        <v>145</v>
      </c>
      <c r="AF88" s="3"/>
      <c r="AG88" s="3"/>
      <c r="AH88" s="3"/>
      <c r="AI88" s="3"/>
      <c r="AJ88" s="3"/>
      <c r="AK88" s="3"/>
      <c r="AL88" s="3"/>
      <c r="AM88" s="2" t="s">
        <v>460</v>
      </c>
      <c r="AN88" s="2" t="s">
        <v>468</v>
      </c>
      <c r="AO88" s="3"/>
      <c r="AP88" s="3"/>
      <c r="AQ88" s="3"/>
      <c r="AR88" s="3"/>
      <c r="AS88" s="3"/>
      <c r="AT88" s="3"/>
      <c r="AU88" s="3"/>
      <c r="AV88" s="3"/>
      <c r="AW88" s="3"/>
      <c r="AX88" s="3"/>
      <c r="AY88" s="3"/>
      <c r="AZ88" s="2">
        <v>310.0</v>
      </c>
      <c r="BA88" s="2" t="s">
        <v>570</v>
      </c>
      <c r="BB88" s="2" t="s">
        <v>129</v>
      </c>
      <c r="BC88" s="2" t="s">
        <v>217</v>
      </c>
      <c r="BD88" s="2" t="s">
        <v>217</v>
      </c>
      <c r="BE88" s="2" t="s">
        <v>218</v>
      </c>
      <c r="BF88" s="3"/>
      <c r="BG88" s="3"/>
      <c r="BH88" s="2" t="s">
        <v>132</v>
      </c>
      <c r="BI88" s="3"/>
      <c r="BJ88" s="3"/>
      <c r="BK88" s="2" t="s">
        <v>641</v>
      </c>
      <c r="BL88" s="2" t="s">
        <v>180</v>
      </c>
      <c r="BM88" s="2" t="s">
        <v>636</v>
      </c>
      <c r="BN88" s="3"/>
      <c r="BO88" s="3"/>
      <c r="BP88" s="3"/>
      <c r="BQ88" s="3"/>
      <c r="BR88" s="2" t="s">
        <v>642</v>
      </c>
      <c r="BS88" s="2" t="s">
        <v>643</v>
      </c>
      <c r="BT88" s="2" t="s">
        <v>132</v>
      </c>
      <c r="BU88" s="3"/>
      <c r="BV88" s="3"/>
      <c r="BW88" s="2" t="s">
        <v>129</v>
      </c>
      <c r="BX88" s="2" t="s">
        <v>182</v>
      </c>
      <c r="BY88" s="2" t="s">
        <v>181</v>
      </c>
      <c r="BZ88" s="2" t="s">
        <v>129</v>
      </c>
      <c r="CA88" s="2" t="s">
        <v>644</v>
      </c>
      <c r="CB88" s="2" t="s">
        <v>256</v>
      </c>
      <c r="CC88" s="3"/>
      <c r="CD88" s="3"/>
      <c r="CE88" s="2" t="s">
        <v>645</v>
      </c>
      <c r="CF88" s="2" t="s">
        <v>129</v>
      </c>
      <c r="CG88" s="2" t="s">
        <v>646</v>
      </c>
      <c r="CH88" s="2">
        <v>1.8557E8</v>
      </c>
      <c r="CI88" s="2" t="s">
        <v>225</v>
      </c>
      <c r="CJ88" s="3"/>
      <c r="CK88" s="2">
        <v>1.872468528E8</v>
      </c>
      <c r="CL88" s="2">
        <v>1.8557E8</v>
      </c>
      <c r="CM88" s="2" t="s">
        <v>129</v>
      </c>
      <c r="CN88" s="2">
        <v>43572.0</v>
      </c>
      <c r="CO88" s="2" t="s">
        <v>132</v>
      </c>
      <c r="CP88" s="2">
        <v>43658.0</v>
      </c>
      <c r="CQ88" s="2">
        <v>43699.0</v>
      </c>
      <c r="CR88" s="3"/>
      <c r="CS88" s="2">
        <v>-41.0</v>
      </c>
      <c r="CT88" s="2">
        <v>44585.0</v>
      </c>
      <c r="CU88" s="3"/>
      <c r="CV88" s="3"/>
      <c r="CW88" s="3"/>
      <c r="CX88" s="2">
        <v>10.0</v>
      </c>
      <c r="CY88" s="2">
        <v>3.0</v>
      </c>
      <c r="CZ88" s="2" t="s">
        <v>185</v>
      </c>
      <c r="DA88" s="3"/>
      <c r="DB88" s="2" t="s">
        <v>647</v>
      </c>
      <c r="DC88" s="3"/>
      <c r="DD88" s="2">
        <v>1.0</v>
      </c>
      <c r="DE88" s="2">
        <v>5.56</v>
      </c>
      <c r="DF88" s="3"/>
      <c r="DG88" s="3"/>
      <c r="DH88" s="2">
        <v>19.7353</v>
      </c>
      <c r="DI88" s="2">
        <v>7.0882</v>
      </c>
      <c r="DJ88" s="2">
        <v>0.0</v>
      </c>
      <c r="DK88" s="2" t="s">
        <v>161</v>
      </c>
      <c r="DL88" s="3"/>
      <c r="DM88" s="3"/>
      <c r="DN88" s="3"/>
      <c r="DO88" s="3"/>
      <c r="DP88" s="3"/>
      <c r="DQ88" s="3"/>
      <c r="DR88" s="3"/>
      <c r="DS88" s="3"/>
      <c r="DT88" s="3"/>
      <c r="DU88" s="3"/>
      <c r="DV88" s="2" t="s">
        <v>129</v>
      </c>
      <c r="DW88" s="3"/>
      <c r="DX88" s="3"/>
      <c r="DY88" s="2" t="s">
        <v>162</v>
      </c>
    </row>
    <row r="89">
      <c r="A89" s="2">
        <v>66692.0</v>
      </c>
      <c r="B89" s="2" t="s">
        <v>129</v>
      </c>
      <c r="C89" s="2">
        <v>753.0</v>
      </c>
      <c r="D89" s="2" t="s">
        <v>648</v>
      </c>
      <c r="E89" s="2">
        <v>4567.0</v>
      </c>
      <c r="F89" s="3"/>
      <c r="G89" s="2" t="s">
        <v>649</v>
      </c>
      <c r="H89" s="3"/>
      <c r="I89" s="3"/>
      <c r="J89" s="2" t="s">
        <v>132</v>
      </c>
      <c r="K89" s="2" t="s">
        <v>133</v>
      </c>
      <c r="L89" s="2" t="s">
        <v>650</v>
      </c>
      <c r="M89" s="2" t="s">
        <v>651</v>
      </c>
      <c r="N89" s="2" t="s">
        <v>345</v>
      </c>
      <c r="O89" s="2" t="s">
        <v>650</v>
      </c>
      <c r="P89" s="2" t="s">
        <v>651</v>
      </c>
      <c r="Q89" s="3"/>
      <c r="R89" s="2">
        <v>2019.0</v>
      </c>
      <c r="S89" s="2">
        <v>2017.0</v>
      </c>
      <c r="T89" s="3"/>
      <c r="U89" s="2" t="s">
        <v>652</v>
      </c>
      <c r="V89" s="2" t="s">
        <v>653</v>
      </c>
      <c r="W89" s="2" t="s">
        <v>213</v>
      </c>
      <c r="X89" s="2" t="s">
        <v>190</v>
      </c>
      <c r="Y89" s="2" t="s">
        <v>142</v>
      </c>
      <c r="Z89" s="2" t="s">
        <v>142</v>
      </c>
      <c r="AA89" s="3"/>
      <c r="AB89" s="2" t="s">
        <v>348</v>
      </c>
      <c r="AC89" s="2" t="s">
        <v>654</v>
      </c>
      <c r="AD89" s="3"/>
      <c r="AE89" s="2" t="s">
        <v>145</v>
      </c>
      <c r="AF89" s="3"/>
      <c r="AG89" s="3"/>
      <c r="AH89" s="2" t="s">
        <v>145</v>
      </c>
      <c r="AI89" s="3"/>
      <c r="AJ89" s="3"/>
      <c r="AK89" s="2" t="s">
        <v>145</v>
      </c>
      <c r="AL89" s="2" t="s">
        <v>655</v>
      </c>
      <c r="AM89" s="2" t="s">
        <v>656</v>
      </c>
      <c r="AN89" s="2" t="s">
        <v>534</v>
      </c>
      <c r="AO89" s="3"/>
      <c r="AP89" s="3"/>
      <c r="AQ89" s="3"/>
      <c r="AR89" s="3"/>
      <c r="AS89" s="3"/>
      <c r="AT89" s="3"/>
      <c r="AU89" s="3"/>
      <c r="AV89" s="3"/>
      <c r="AW89" s="3"/>
      <c r="AX89" s="2">
        <v>19.65</v>
      </c>
      <c r="AY89" s="2">
        <v>57.7</v>
      </c>
      <c r="AZ89" s="2">
        <v>210.0</v>
      </c>
      <c r="BA89" s="2" t="s">
        <v>150</v>
      </c>
      <c r="BB89" s="2" t="s">
        <v>129</v>
      </c>
      <c r="BC89" s="2" t="s">
        <v>231</v>
      </c>
      <c r="BD89" s="2" t="s">
        <v>231</v>
      </c>
      <c r="BE89" s="2" t="s">
        <v>201</v>
      </c>
      <c r="BF89" s="3"/>
      <c r="BG89" s="3"/>
      <c r="BH89" s="2" t="s">
        <v>129</v>
      </c>
      <c r="BI89" s="2" t="s">
        <v>657</v>
      </c>
      <c r="BJ89" s="2" t="s">
        <v>658</v>
      </c>
      <c r="BK89" s="2" t="s">
        <v>659</v>
      </c>
      <c r="BL89" s="2" t="s">
        <v>180</v>
      </c>
      <c r="BM89" s="2" t="s">
        <v>650</v>
      </c>
      <c r="BN89" s="3"/>
      <c r="BO89" s="3"/>
      <c r="BP89" s="3"/>
      <c r="BQ89" s="3"/>
      <c r="BR89" s="2" t="s">
        <v>660</v>
      </c>
      <c r="BS89" s="2" t="s">
        <v>180</v>
      </c>
      <c r="BT89" s="2" t="s">
        <v>132</v>
      </c>
      <c r="BU89" s="3"/>
      <c r="BV89" s="3"/>
      <c r="BW89" s="2" t="s">
        <v>129</v>
      </c>
      <c r="BX89" s="2" t="s">
        <v>661</v>
      </c>
      <c r="BY89" s="2" t="s">
        <v>155</v>
      </c>
      <c r="BZ89" s="3"/>
      <c r="CA89" s="3"/>
      <c r="CB89" s="3"/>
      <c r="CC89" s="3"/>
      <c r="CD89" s="3"/>
      <c r="CE89" s="3"/>
      <c r="CF89" s="3"/>
      <c r="CG89" s="3"/>
      <c r="CH89" s="2">
        <v>2.245733333E8</v>
      </c>
      <c r="CI89" s="2" t="s">
        <v>225</v>
      </c>
      <c r="CJ89" s="3"/>
      <c r="CK89" s="2">
        <v>2.266026291E8</v>
      </c>
      <c r="CL89" s="2">
        <v>2.245733333E8</v>
      </c>
      <c r="CM89" s="3"/>
      <c r="CN89" s="2">
        <v>43629.0</v>
      </c>
      <c r="CO89" s="2" t="s">
        <v>132</v>
      </c>
      <c r="CP89" s="3"/>
      <c r="CQ89" s="2">
        <v>42844.0</v>
      </c>
      <c r="CR89" s="3"/>
      <c r="CS89" s="3"/>
      <c r="CT89" s="2">
        <v>44012.0</v>
      </c>
      <c r="CU89" s="3"/>
      <c r="CV89" s="3"/>
      <c r="CW89" s="3"/>
      <c r="CX89" s="2">
        <v>15.0</v>
      </c>
      <c r="CY89" s="3"/>
      <c r="CZ89" s="2" t="s">
        <v>160</v>
      </c>
      <c r="DA89" s="3"/>
      <c r="DB89" s="3"/>
      <c r="DC89" s="3"/>
      <c r="DD89" s="3"/>
      <c r="DE89" s="3"/>
      <c r="DF89" s="3"/>
      <c r="DG89" s="3"/>
      <c r="DH89" s="3"/>
      <c r="DI89" s="3"/>
      <c r="DJ89" s="3"/>
      <c r="DK89" s="2" t="s">
        <v>226</v>
      </c>
      <c r="DL89" s="2">
        <v>1.34744E9</v>
      </c>
      <c r="DM89" s="2" t="s">
        <v>225</v>
      </c>
      <c r="DN89" s="2">
        <v>1.359615775E9</v>
      </c>
      <c r="DO89" s="2">
        <v>1.34744E9</v>
      </c>
      <c r="DP89" s="2">
        <v>16.67</v>
      </c>
      <c r="DQ89" s="3"/>
      <c r="DR89" s="3"/>
      <c r="DS89" s="3"/>
      <c r="DT89" s="2" t="s">
        <v>129</v>
      </c>
      <c r="DU89" s="3"/>
      <c r="DV89" s="2" t="s">
        <v>129</v>
      </c>
      <c r="DW89" s="3"/>
      <c r="DX89" s="3"/>
      <c r="DY89" s="2" t="s">
        <v>204</v>
      </c>
    </row>
    <row r="90">
      <c r="A90" s="2">
        <v>67309.0</v>
      </c>
      <c r="B90" s="2" t="s">
        <v>129</v>
      </c>
      <c r="C90" s="2">
        <v>2476.0</v>
      </c>
      <c r="D90" s="2" t="s">
        <v>662</v>
      </c>
      <c r="E90" s="2">
        <v>4730.0</v>
      </c>
      <c r="F90" s="3"/>
      <c r="G90" s="2" t="s">
        <v>663</v>
      </c>
      <c r="H90" s="3"/>
      <c r="I90" s="3"/>
      <c r="J90" s="2" t="s">
        <v>132</v>
      </c>
      <c r="K90" s="2" t="s">
        <v>133</v>
      </c>
      <c r="L90" s="2" t="s">
        <v>664</v>
      </c>
      <c r="M90" s="2" t="s">
        <v>665</v>
      </c>
      <c r="N90" s="2" t="s">
        <v>194</v>
      </c>
      <c r="O90" s="2" t="s">
        <v>664</v>
      </c>
      <c r="P90" s="2" t="s">
        <v>665</v>
      </c>
      <c r="Q90" s="3"/>
      <c r="R90" s="2">
        <v>2019.0</v>
      </c>
      <c r="S90" s="3"/>
      <c r="T90" s="3"/>
      <c r="U90" s="2" t="s">
        <v>666</v>
      </c>
      <c r="V90" s="2" t="s">
        <v>667</v>
      </c>
      <c r="W90" s="2" t="s">
        <v>213</v>
      </c>
      <c r="X90" s="2" t="s">
        <v>190</v>
      </c>
      <c r="Y90" s="2" t="s">
        <v>142</v>
      </c>
      <c r="Z90" s="2" t="s">
        <v>142</v>
      </c>
      <c r="AA90" s="2">
        <v>0.25</v>
      </c>
      <c r="AB90" s="2" t="s">
        <v>171</v>
      </c>
      <c r="AC90" s="2" t="s">
        <v>668</v>
      </c>
      <c r="AD90" s="3"/>
      <c r="AE90" s="2" t="s">
        <v>145</v>
      </c>
      <c r="AF90" s="3"/>
      <c r="AG90" s="3"/>
      <c r="AH90" s="3"/>
      <c r="AI90" s="3"/>
      <c r="AJ90" s="3"/>
      <c r="AK90" s="3"/>
      <c r="AL90" s="3"/>
      <c r="AM90" s="2" t="s">
        <v>669</v>
      </c>
      <c r="AN90" s="2" t="s">
        <v>147</v>
      </c>
      <c r="AO90" s="3"/>
      <c r="AP90" s="3"/>
      <c r="AQ90" s="3"/>
      <c r="AR90" s="3"/>
      <c r="AS90" s="3"/>
      <c r="AT90" s="3"/>
      <c r="AU90" s="3"/>
      <c r="AV90" s="3"/>
      <c r="AW90" s="3"/>
      <c r="AX90" s="2">
        <v>40.961767</v>
      </c>
      <c r="AY90" s="2">
        <v>27.5040459</v>
      </c>
      <c r="AZ90" s="2">
        <v>210.0</v>
      </c>
      <c r="BA90" s="2" t="s">
        <v>150</v>
      </c>
      <c r="BB90" s="3"/>
      <c r="BC90" s="2" t="s">
        <v>235</v>
      </c>
      <c r="BD90" s="2" t="s">
        <v>670</v>
      </c>
      <c r="BE90" s="2" t="s">
        <v>201</v>
      </c>
      <c r="BF90" s="2" t="s">
        <v>129</v>
      </c>
      <c r="BG90" s="2" t="s">
        <v>664</v>
      </c>
      <c r="BH90" s="2" t="s">
        <v>129</v>
      </c>
      <c r="BI90" s="2" t="s">
        <v>671</v>
      </c>
      <c r="BJ90" s="2" t="s">
        <v>155</v>
      </c>
      <c r="BK90" s="2" t="s">
        <v>672</v>
      </c>
      <c r="BL90" s="2" t="s">
        <v>277</v>
      </c>
      <c r="BM90" s="2" t="s">
        <v>664</v>
      </c>
      <c r="BN90" s="3"/>
      <c r="BO90" s="3"/>
      <c r="BP90" s="3"/>
      <c r="BQ90" s="2" t="s">
        <v>129</v>
      </c>
      <c r="BR90" s="3"/>
      <c r="BS90" s="3"/>
      <c r="BT90" s="2" t="s">
        <v>132</v>
      </c>
      <c r="BU90" s="3"/>
      <c r="BV90" s="3"/>
      <c r="BW90" s="2" t="s">
        <v>132</v>
      </c>
      <c r="BX90" s="3"/>
      <c r="BY90" s="3"/>
      <c r="BZ90" s="3"/>
      <c r="CA90" s="3"/>
      <c r="CB90" s="3"/>
      <c r="CC90" s="3"/>
      <c r="CD90" s="3"/>
      <c r="CE90" s="3"/>
      <c r="CF90" s="3"/>
      <c r="CG90" s="3"/>
      <c r="CH90" s="2">
        <v>1.75E7</v>
      </c>
      <c r="CI90" s="2" t="s">
        <v>225</v>
      </c>
      <c r="CJ90" s="3"/>
      <c r="CK90" s="2">
        <v>1.765813399E7</v>
      </c>
      <c r="CL90" s="2">
        <v>1.75E7</v>
      </c>
      <c r="CM90" s="3"/>
      <c r="CN90" s="2">
        <v>43809.0</v>
      </c>
      <c r="CO90" s="2" t="s">
        <v>132</v>
      </c>
      <c r="CP90" s="3"/>
      <c r="CQ90" s="3"/>
      <c r="CR90" s="3"/>
      <c r="CS90" s="3"/>
      <c r="CT90" s="3"/>
      <c r="CU90" s="3"/>
      <c r="CV90" s="3"/>
      <c r="CW90" s="3"/>
      <c r="CX90" s="2">
        <v>7.0</v>
      </c>
      <c r="CY90" s="2">
        <v>3.5</v>
      </c>
      <c r="CZ90" s="2" t="s">
        <v>160</v>
      </c>
      <c r="DA90" s="3"/>
      <c r="DB90" s="3"/>
      <c r="DC90" s="3"/>
      <c r="DD90" s="3"/>
      <c r="DE90" s="3"/>
      <c r="DF90" s="3"/>
      <c r="DG90" s="3"/>
      <c r="DH90" s="3"/>
      <c r="DI90" s="3"/>
      <c r="DJ90" s="3"/>
      <c r="DK90" s="2" t="s">
        <v>161</v>
      </c>
      <c r="DL90" s="3"/>
      <c r="DM90" s="3"/>
      <c r="DN90" s="3"/>
      <c r="DO90" s="3"/>
      <c r="DP90" s="3"/>
      <c r="DQ90" s="3"/>
      <c r="DR90" s="3"/>
      <c r="DS90" s="3"/>
      <c r="DT90" s="3"/>
      <c r="DU90" s="3"/>
      <c r="DV90" s="2" t="s">
        <v>129</v>
      </c>
      <c r="DW90" s="3"/>
      <c r="DX90" s="3"/>
      <c r="DY90" s="2" t="s">
        <v>162</v>
      </c>
    </row>
    <row r="91">
      <c r="A91" s="2">
        <v>67459.0</v>
      </c>
      <c r="B91" s="2" t="s">
        <v>129</v>
      </c>
      <c r="C91" s="2">
        <v>2488.0</v>
      </c>
      <c r="D91" s="2" t="s">
        <v>673</v>
      </c>
      <c r="E91" s="2">
        <v>4771.0</v>
      </c>
      <c r="F91" s="3"/>
      <c r="G91" s="2" t="s">
        <v>674</v>
      </c>
      <c r="H91" s="3"/>
      <c r="I91" s="2" t="s">
        <v>675</v>
      </c>
      <c r="J91" s="2" t="s">
        <v>132</v>
      </c>
      <c r="K91" s="2" t="s">
        <v>133</v>
      </c>
      <c r="L91" s="2" t="s">
        <v>676</v>
      </c>
      <c r="M91" s="2" t="s">
        <v>677</v>
      </c>
      <c r="N91" s="2" t="s">
        <v>136</v>
      </c>
      <c r="O91" s="2" t="s">
        <v>676</v>
      </c>
      <c r="P91" s="2" t="s">
        <v>677</v>
      </c>
      <c r="Q91" s="3"/>
      <c r="R91" s="2">
        <v>2019.0</v>
      </c>
      <c r="S91" s="3"/>
      <c r="T91" s="3"/>
      <c r="U91" s="2" t="s">
        <v>678</v>
      </c>
      <c r="V91" s="2" t="s">
        <v>679</v>
      </c>
      <c r="W91" s="2" t="s">
        <v>140</v>
      </c>
      <c r="X91" s="2" t="s">
        <v>141</v>
      </c>
      <c r="Y91" s="2" t="s">
        <v>142</v>
      </c>
      <c r="Z91" s="2" t="s">
        <v>142</v>
      </c>
      <c r="AA91" s="2">
        <v>0.45</v>
      </c>
      <c r="AB91" s="2" t="s">
        <v>333</v>
      </c>
      <c r="AC91" s="2" t="s">
        <v>680</v>
      </c>
      <c r="AD91" s="3"/>
      <c r="AE91" s="2" t="s">
        <v>145</v>
      </c>
      <c r="AF91" s="3"/>
      <c r="AG91" s="3"/>
      <c r="AH91" s="3"/>
      <c r="AI91" s="3"/>
      <c r="AJ91" s="3"/>
      <c r="AK91" s="3"/>
      <c r="AL91" s="3"/>
      <c r="AM91" s="2" t="s">
        <v>681</v>
      </c>
      <c r="AN91" s="2" t="s">
        <v>682</v>
      </c>
      <c r="AO91" s="3"/>
      <c r="AP91" s="3"/>
      <c r="AQ91" s="3"/>
      <c r="AR91" s="3"/>
      <c r="AS91" s="3"/>
      <c r="AT91" s="3"/>
      <c r="AU91" s="3"/>
      <c r="AV91" s="3"/>
      <c r="AW91" s="3"/>
      <c r="AX91" s="2">
        <v>17.84625047</v>
      </c>
      <c r="AY91" s="2">
        <v>-16.0390045</v>
      </c>
      <c r="AZ91" s="2">
        <v>310.0</v>
      </c>
      <c r="BA91" s="2" t="s">
        <v>570</v>
      </c>
      <c r="BB91" s="2" t="s">
        <v>129</v>
      </c>
      <c r="BC91" s="2" t="s">
        <v>228</v>
      </c>
      <c r="BD91" s="2" t="s">
        <v>228</v>
      </c>
      <c r="BE91" s="2" t="s">
        <v>218</v>
      </c>
      <c r="BF91" s="3"/>
      <c r="BG91" s="3"/>
      <c r="BH91" s="2" t="s">
        <v>132</v>
      </c>
      <c r="BI91" s="3"/>
      <c r="BJ91" s="3"/>
      <c r="BK91" s="2" t="s">
        <v>683</v>
      </c>
      <c r="BL91" s="2" t="s">
        <v>180</v>
      </c>
      <c r="BM91" s="2" t="s">
        <v>676</v>
      </c>
      <c r="BN91" s="3"/>
      <c r="BO91" s="3"/>
      <c r="BP91" s="3"/>
      <c r="BQ91" s="3"/>
      <c r="BR91" s="2" t="s">
        <v>684</v>
      </c>
      <c r="BS91" s="2" t="s">
        <v>181</v>
      </c>
      <c r="BT91" s="2" t="s">
        <v>132</v>
      </c>
      <c r="BU91" s="3"/>
      <c r="BV91" s="3"/>
      <c r="BW91" s="2" t="s">
        <v>132</v>
      </c>
      <c r="BX91" s="3"/>
      <c r="BY91" s="3"/>
      <c r="BZ91" s="3"/>
      <c r="CA91" s="3"/>
      <c r="CB91" s="3"/>
      <c r="CC91" s="3"/>
      <c r="CD91" s="3"/>
      <c r="CE91" s="3"/>
      <c r="CF91" s="3"/>
      <c r="CG91" s="3"/>
      <c r="CH91" s="2">
        <v>5.86E8</v>
      </c>
      <c r="CI91" s="2" t="s">
        <v>184</v>
      </c>
      <c r="CJ91" s="3"/>
      <c r="CK91" s="2">
        <v>8.61078513E7</v>
      </c>
      <c r="CL91" s="2">
        <v>8.533672918E7</v>
      </c>
      <c r="CM91" s="2" t="s">
        <v>129</v>
      </c>
      <c r="CN91" s="2">
        <v>43661.0</v>
      </c>
      <c r="CO91" s="2" t="s">
        <v>132</v>
      </c>
      <c r="CP91" s="3"/>
      <c r="CQ91" s="3"/>
      <c r="CR91" s="3"/>
      <c r="CS91" s="3"/>
      <c r="CT91" s="3"/>
      <c r="CU91" s="3"/>
      <c r="CV91" s="3"/>
      <c r="CW91" s="3"/>
      <c r="CX91" s="2">
        <v>20.0</v>
      </c>
      <c r="CY91" s="2">
        <v>5.0</v>
      </c>
      <c r="CZ91" s="2" t="s">
        <v>602</v>
      </c>
      <c r="DA91" s="2">
        <v>2.0</v>
      </c>
      <c r="DB91" s="3"/>
      <c r="DC91" s="2">
        <v>0.25</v>
      </c>
      <c r="DD91" s="2">
        <v>0.25</v>
      </c>
      <c r="DE91" s="3"/>
      <c r="DF91" s="3"/>
      <c r="DG91" s="3"/>
      <c r="DH91" s="2">
        <v>53.1012</v>
      </c>
      <c r="DI91" s="2">
        <v>48.97</v>
      </c>
      <c r="DJ91" s="2">
        <v>26.3942</v>
      </c>
      <c r="DK91" s="2" t="s">
        <v>161</v>
      </c>
      <c r="DL91" s="3"/>
      <c r="DM91" s="3"/>
      <c r="DN91" s="3"/>
      <c r="DO91" s="3"/>
      <c r="DP91" s="3"/>
      <c r="DQ91" s="3"/>
      <c r="DR91" s="3"/>
      <c r="DS91" s="3"/>
      <c r="DT91" s="3"/>
      <c r="DU91" s="3"/>
      <c r="DV91" s="2" t="s">
        <v>129</v>
      </c>
      <c r="DW91" s="3"/>
      <c r="DX91" s="3"/>
      <c r="DY91" s="2" t="s">
        <v>162</v>
      </c>
    </row>
    <row r="92">
      <c r="A92" s="2">
        <v>85628.0</v>
      </c>
      <c r="B92" s="2" t="s">
        <v>129</v>
      </c>
      <c r="C92" s="3"/>
      <c r="D92" s="3"/>
      <c r="E92" s="2">
        <v>5464.0</v>
      </c>
      <c r="F92" s="3"/>
      <c r="G92" s="2" t="s">
        <v>685</v>
      </c>
      <c r="H92" s="3"/>
      <c r="I92" s="3"/>
      <c r="J92" s="2" t="s">
        <v>132</v>
      </c>
      <c r="K92" s="2" t="s">
        <v>133</v>
      </c>
      <c r="L92" s="2" t="s">
        <v>686</v>
      </c>
      <c r="M92" s="2" t="s">
        <v>687</v>
      </c>
      <c r="N92" s="2" t="s">
        <v>136</v>
      </c>
      <c r="O92" s="2" t="s">
        <v>686</v>
      </c>
      <c r="P92" s="2" t="s">
        <v>687</v>
      </c>
      <c r="Q92" s="3"/>
      <c r="R92" s="2">
        <v>2019.0</v>
      </c>
      <c r="S92" s="2">
        <v>2020.0</v>
      </c>
      <c r="T92" s="2">
        <v>2022.0</v>
      </c>
      <c r="U92" s="2" t="s">
        <v>685</v>
      </c>
      <c r="V92" s="2" t="s">
        <v>688</v>
      </c>
      <c r="W92" s="2" t="s">
        <v>331</v>
      </c>
      <c r="X92" s="2" t="s">
        <v>190</v>
      </c>
      <c r="Y92" s="2" t="s">
        <v>142</v>
      </c>
      <c r="Z92" s="2" t="s">
        <v>142</v>
      </c>
      <c r="AA92" s="2">
        <v>0.15</v>
      </c>
      <c r="AB92" s="2" t="s">
        <v>171</v>
      </c>
      <c r="AC92" s="2" t="s">
        <v>689</v>
      </c>
      <c r="AD92" s="3"/>
      <c r="AE92" s="2" t="s">
        <v>145</v>
      </c>
      <c r="AF92" s="3"/>
      <c r="AG92" s="3"/>
      <c r="AH92" s="2" t="s">
        <v>145</v>
      </c>
      <c r="AI92" s="2" t="s">
        <v>145</v>
      </c>
      <c r="AJ92" s="2" t="s">
        <v>690</v>
      </c>
      <c r="AK92" s="2" t="s">
        <v>145</v>
      </c>
      <c r="AL92" s="2" t="s">
        <v>278</v>
      </c>
      <c r="AM92" s="2" t="s">
        <v>398</v>
      </c>
      <c r="AN92" s="3"/>
      <c r="AO92" s="3"/>
      <c r="AP92" s="3"/>
      <c r="AQ92" s="3"/>
      <c r="AR92" s="3"/>
      <c r="AS92" s="3"/>
      <c r="AT92" s="3"/>
      <c r="AU92" s="3"/>
      <c r="AV92" s="3"/>
      <c r="AW92" s="3"/>
      <c r="AX92" s="2">
        <v>6.42786207</v>
      </c>
      <c r="AY92" s="2">
        <v>4.00931354</v>
      </c>
      <c r="AZ92" s="2">
        <v>210.0</v>
      </c>
      <c r="BA92" s="2" t="s">
        <v>150</v>
      </c>
      <c r="BB92" s="2" t="s">
        <v>129</v>
      </c>
      <c r="BC92" s="2" t="s">
        <v>217</v>
      </c>
      <c r="BD92" s="2" t="s">
        <v>217</v>
      </c>
      <c r="BE92" s="2" t="s">
        <v>218</v>
      </c>
      <c r="BF92" s="3"/>
      <c r="BG92" s="3"/>
      <c r="BH92" s="2" t="s">
        <v>129</v>
      </c>
      <c r="BI92" s="2" t="s">
        <v>691</v>
      </c>
      <c r="BJ92" s="2" t="s">
        <v>692</v>
      </c>
      <c r="BK92" s="2" t="s">
        <v>693</v>
      </c>
      <c r="BL92" s="2" t="s">
        <v>203</v>
      </c>
      <c r="BM92" s="2" t="s">
        <v>686</v>
      </c>
      <c r="BN92" s="3"/>
      <c r="BO92" s="3"/>
      <c r="BP92" s="3"/>
      <c r="BQ92" s="2" t="s">
        <v>129</v>
      </c>
      <c r="BR92" s="2" t="s">
        <v>694</v>
      </c>
      <c r="BS92" s="2" t="s">
        <v>695</v>
      </c>
      <c r="BT92" s="2" t="s">
        <v>129</v>
      </c>
      <c r="BU92" s="2" t="s">
        <v>696</v>
      </c>
      <c r="BV92" s="2" t="s">
        <v>180</v>
      </c>
      <c r="BW92" s="2" t="s">
        <v>129</v>
      </c>
      <c r="BX92" s="2" t="s">
        <v>182</v>
      </c>
      <c r="BY92" s="2" t="s">
        <v>181</v>
      </c>
      <c r="BZ92" s="3"/>
      <c r="CA92" s="3"/>
      <c r="CB92" s="3"/>
      <c r="CC92" s="3"/>
      <c r="CD92" s="3"/>
      <c r="CE92" s="3"/>
      <c r="CF92" s="3"/>
      <c r="CG92" s="3"/>
      <c r="CH92" s="2">
        <v>6.29E8</v>
      </c>
      <c r="CI92" s="2" t="s">
        <v>225</v>
      </c>
      <c r="CJ92" s="3"/>
      <c r="CK92" s="2">
        <v>6.346837873E8</v>
      </c>
      <c r="CL92" s="2">
        <v>6.29E8</v>
      </c>
      <c r="CM92" s="3"/>
      <c r="CN92" s="2">
        <v>43761.0</v>
      </c>
      <c r="CO92" s="2" t="s">
        <v>132</v>
      </c>
      <c r="CP92" s="3"/>
      <c r="CQ92" s="2">
        <v>43997.0</v>
      </c>
      <c r="CR92" s="3"/>
      <c r="CS92" s="3"/>
      <c r="CT92" s="2">
        <v>44805.0</v>
      </c>
      <c r="CU92" s="2">
        <v>44858.0</v>
      </c>
      <c r="CV92" s="3"/>
      <c r="CW92" s="2">
        <v>-53.0</v>
      </c>
      <c r="CX92" s="3"/>
      <c r="CY92" s="3"/>
      <c r="CZ92" s="2" t="s">
        <v>160</v>
      </c>
      <c r="DA92" s="3"/>
      <c r="DB92" s="3"/>
      <c r="DC92" s="3"/>
      <c r="DD92" s="3"/>
      <c r="DE92" s="3"/>
      <c r="DF92" s="3"/>
      <c r="DG92" s="3"/>
      <c r="DH92" s="3"/>
      <c r="DI92" s="3"/>
      <c r="DJ92" s="3"/>
      <c r="DK92" s="2" t="s">
        <v>161</v>
      </c>
      <c r="DL92" s="3"/>
      <c r="DM92" s="3"/>
      <c r="DN92" s="3"/>
      <c r="DO92" s="3"/>
      <c r="DP92" s="3"/>
      <c r="DQ92" s="2" t="s">
        <v>129</v>
      </c>
      <c r="DR92" s="3"/>
      <c r="DS92" s="3"/>
      <c r="DT92" s="3"/>
      <c r="DU92" s="3"/>
      <c r="DV92" s="2" t="s">
        <v>129</v>
      </c>
      <c r="DW92" s="3"/>
      <c r="DX92" s="3"/>
      <c r="DY92" s="2" t="s">
        <v>162</v>
      </c>
    </row>
    <row r="93">
      <c r="A93" s="2">
        <v>91385.0</v>
      </c>
      <c r="B93" s="2" t="s">
        <v>129</v>
      </c>
      <c r="C93" s="2">
        <v>5124.0</v>
      </c>
      <c r="D93" s="2" t="s">
        <v>697</v>
      </c>
      <c r="E93" s="2">
        <v>5771.0</v>
      </c>
      <c r="F93" s="3"/>
      <c r="G93" s="2" t="s">
        <v>698</v>
      </c>
      <c r="H93" s="3"/>
      <c r="I93" s="3"/>
      <c r="J93" s="2" t="s">
        <v>132</v>
      </c>
      <c r="K93" s="2" t="s">
        <v>133</v>
      </c>
      <c r="L93" s="2" t="s">
        <v>246</v>
      </c>
      <c r="M93" s="2" t="s">
        <v>247</v>
      </c>
      <c r="N93" s="2" t="s">
        <v>248</v>
      </c>
      <c r="O93" s="2" t="s">
        <v>246</v>
      </c>
      <c r="P93" s="2" t="s">
        <v>247</v>
      </c>
      <c r="Q93" s="3"/>
      <c r="R93" s="2">
        <v>2019.0</v>
      </c>
      <c r="S93" s="2">
        <v>2020.0</v>
      </c>
      <c r="T93" s="2">
        <v>2022.0</v>
      </c>
      <c r="U93" s="2" t="s">
        <v>698</v>
      </c>
      <c r="V93" s="2" t="s">
        <v>699</v>
      </c>
      <c r="W93" s="2" t="s">
        <v>331</v>
      </c>
      <c r="X93" s="2" t="s">
        <v>170</v>
      </c>
      <c r="Y93" s="2" t="s">
        <v>142</v>
      </c>
      <c r="Z93" s="2" t="s">
        <v>142</v>
      </c>
      <c r="AA93" s="3"/>
      <c r="AB93" s="2" t="s">
        <v>348</v>
      </c>
      <c r="AC93" s="2" t="s">
        <v>251</v>
      </c>
      <c r="AD93" s="3"/>
      <c r="AE93" s="2" t="s">
        <v>145</v>
      </c>
      <c r="AF93" s="3"/>
      <c r="AG93" s="3"/>
      <c r="AH93" s="3"/>
      <c r="AI93" s="3"/>
      <c r="AJ93" s="3"/>
      <c r="AK93" s="3"/>
      <c r="AL93" s="3"/>
      <c r="AM93" s="2" t="s">
        <v>275</v>
      </c>
      <c r="AN93" s="2" t="s">
        <v>700</v>
      </c>
      <c r="AO93" s="3"/>
      <c r="AP93" s="3"/>
      <c r="AQ93" s="3"/>
      <c r="AR93" s="3"/>
      <c r="AS93" s="3"/>
      <c r="AT93" s="3"/>
      <c r="AU93" s="3"/>
      <c r="AV93" s="3"/>
      <c r="AW93" s="3"/>
      <c r="AX93" s="2">
        <v>-39.47682716</v>
      </c>
      <c r="AY93" s="2">
        <v>176.9150622</v>
      </c>
      <c r="AZ93" s="2">
        <v>210.0</v>
      </c>
      <c r="BA93" s="2" t="s">
        <v>150</v>
      </c>
      <c r="BB93" s="2" t="s">
        <v>129</v>
      </c>
      <c r="BC93" s="2" t="s">
        <v>235</v>
      </c>
      <c r="BD93" s="2" t="s">
        <v>252</v>
      </c>
      <c r="BE93" s="2" t="s">
        <v>201</v>
      </c>
      <c r="BF93" s="2" t="s">
        <v>129</v>
      </c>
      <c r="BG93" s="2" t="s">
        <v>246</v>
      </c>
      <c r="BH93" s="2" t="s">
        <v>129</v>
      </c>
      <c r="BI93" s="2" t="s">
        <v>701</v>
      </c>
      <c r="BJ93" s="2" t="s">
        <v>702</v>
      </c>
      <c r="BK93" s="2" t="s">
        <v>703</v>
      </c>
      <c r="BL93" s="2" t="s">
        <v>256</v>
      </c>
      <c r="BM93" s="2" t="s">
        <v>246</v>
      </c>
      <c r="BN93" s="3"/>
      <c r="BO93" s="3"/>
      <c r="BP93" s="3"/>
      <c r="BQ93" s="3"/>
      <c r="BR93" s="2" t="s">
        <v>704</v>
      </c>
      <c r="BS93" s="2" t="s">
        <v>705</v>
      </c>
      <c r="BT93" s="3"/>
      <c r="BU93" s="3"/>
      <c r="BV93" s="3"/>
      <c r="BW93" s="3"/>
      <c r="BX93" s="3"/>
      <c r="BY93" s="3"/>
      <c r="BZ93" s="3"/>
      <c r="CA93" s="3"/>
      <c r="CB93" s="3"/>
      <c r="CC93" s="3"/>
      <c r="CD93" s="3"/>
      <c r="CE93" s="3"/>
      <c r="CF93" s="3"/>
      <c r="CG93" s="3"/>
      <c r="CH93" s="2">
        <v>8.0E7</v>
      </c>
      <c r="CI93" s="2" t="s">
        <v>257</v>
      </c>
      <c r="CJ93" s="3"/>
      <c r="CK93" s="2">
        <v>5.362279404E7</v>
      </c>
      <c r="CL93" s="2">
        <v>5.314258553E7</v>
      </c>
      <c r="CM93" s="3"/>
      <c r="CN93" s="2">
        <v>43466.0</v>
      </c>
      <c r="CO93" s="2" t="s">
        <v>129</v>
      </c>
      <c r="CP93" s="2">
        <v>43830.0</v>
      </c>
      <c r="CQ93" s="2">
        <v>43866.0</v>
      </c>
      <c r="CR93" s="2" t="s">
        <v>132</v>
      </c>
      <c r="CS93" s="2">
        <v>-36.0</v>
      </c>
      <c r="CT93" s="2">
        <v>44926.0</v>
      </c>
      <c r="CU93" s="2">
        <v>44764.0</v>
      </c>
      <c r="CV93" s="2" t="s">
        <v>132</v>
      </c>
      <c r="CW93" s="2">
        <v>162.0</v>
      </c>
      <c r="CX93" s="2">
        <v>5.0</v>
      </c>
      <c r="CY93" s="3"/>
      <c r="CZ93" s="2" t="s">
        <v>185</v>
      </c>
      <c r="DA93" s="3"/>
      <c r="DB93" s="2" t="s">
        <v>160</v>
      </c>
      <c r="DC93" s="3"/>
      <c r="DD93" s="3"/>
      <c r="DE93" s="3"/>
      <c r="DF93" s="3"/>
      <c r="DG93" s="3"/>
      <c r="DH93" s="3"/>
      <c r="DI93" s="3"/>
      <c r="DJ93" s="3"/>
      <c r="DK93" s="2" t="s">
        <v>161</v>
      </c>
      <c r="DL93" s="3"/>
      <c r="DM93" s="3"/>
      <c r="DN93" s="3"/>
      <c r="DO93" s="3"/>
      <c r="DP93" s="3"/>
      <c r="DQ93" s="3"/>
      <c r="DR93" s="3"/>
      <c r="DS93" s="3"/>
      <c r="DT93" s="3"/>
      <c r="DU93" s="3"/>
      <c r="DV93" s="2" t="s">
        <v>129</v>
      </c>
      <c r="DW93" s="3"/>
      <c r="DX93" s="2" t="s">
        <v>129</v>
      </c>
      <c r="DY93" s="2" t="s">
        <v>204</v>
      </c>
    </row>
    <row r="94">
      <c r="A94" s="2">
        <v>91396.0</v>
      </c>
      <c r="B94" s="2" t="s">
        <v>129</v>
      </c>
      <c r="C94" s="2">
        <v>5124.0</v>
      </c>
      <c r="D94" s="2" t="s">
        <v>697</v>
      </c>
      <c r="E94" s="2">
        <v>5772.0</v>
      </c>
      <c r="F94" s="3"/>
      <c r="G94" s="2" t="s">
        <v>706</v>
      </c>
      <c r="H94" s="3"/>
      <c r="I94" s="3"/>
      <c r="J94" s="2" t="s">
        <v>132</v>
      </c>
      <c r="K94" s="2" t="s">
        <v>133</v>
      </c>
      <c r="L94" s="2" t="s">
        <v>246</v>
      </c>
      <c r="M94" s="2" t="s">
        <v>247</v>
      </c>
      <c r="N94" s="2" t="s">
        <v>248</v>
      </c>
      <c r="O94" s="2" t="s">
        <v>246</v>
      </c>
      <c r="P94" s="2" t="s">
        <v>247</v>
      </c>
      <c r="Q94" s="3"/>
      <c r="R94" s="2">
        <v>2019.0</v>
      </c>
      <c r="S94" s="2">
        <v>2020.0</v>
      </c>
      <c r="T94" s="2">
        <v>2022.0</v>
      </c>
      <c r="U94" s="2" t="s">
        <v>706</v>
      </c>
      <c r="V94" s="2" t="s">
        <v>707</v>
      </c>
      <c r="W94" s="2" t="s">
        <v>331</v>
      </c>
      <c r="X94" s="2" t="s">
        <v>170</v>
      </c>
      <c r="Y94" s="2" t="s">
        <v>142</v>
      </c>
      <c r="Z94" s="2" t="s">
        <v>142</v>
      </c>
      <c r="AA94" s="3"/>
      <c r="AB94" s="2" t="s">
        <v>348</v>
      </c>
      <c r="AC94" s="2" t="s">
        <v>251</v>
      </c>
      <c r="AD94" s="3"/>
      <c r="AE94" s="2" t="s">
        <v>145</v>
      </c>
      <c r="AF94" s="3"/>
      <c r="AG94" s="3"/>
      <c r="AH94" s="3"/>
      <c r="AI94" s="3"/>
      <c r="AJ94" s="3"/>
      <c r="AK94" s="3"/>
      <c r="AL94" s="3"/>
      <c r="AM94" s="2" t="s">
        <v>275</v>
      </c>
      <c r="AN94" s="2" t="s">
        <v>700</v>
      </c>
      <c r="AO94" s="3"/>
      <c r="AP94" s="3"/>
      <c r="AQ94" s="3"/>
      <c r="AR94" s="3"/>
      <c r="AS94" s="3"/>
      <c r="AT94" s="3"/>
      <c r="AU94" s="3"/>
      <c r="AV94" s="3"/>
      <c r="AW94" s="3"/>
      <c r="AX94" s="2">
        <v>-39.47682716</v>
      </c>
      <c r="AY94" s="2">
        <v>176.9150622</v>
      </c>
      <c r="AZ94" s="2">
        <v>210.0</v>
      </c>
      <c r="BA94" s="2" t="s">
        <v>150</v>
      </c>
      <c r="BB94" s="2" t="s">
        <v>129</v>
      </c>
      <c r="BC94" s="2" t="s">
        <v>235</v>
      </c>
      <c r="BD94" s="2" t="s">
        <v>708</v>
      </c>
      <c r="BE94" s="2" t="s">
        <v>201</v>
      </c>
      <c r="BF94" s="2" t="s">
        <v>129</v>
      </c>
      <c r="BG94" s="2" t="s">
        <v>209</v>
      </c>
      <c r="BH94" s="2" t="s">
        <v>129</v>
      </c>
      <c r="BI94" s="2" t="s">
        <v>709</v>
      </c>
      <c r="BJ94" s="2" t="s">
        <v>702</v>
      </c>
      <c r="BK94" s="2" t="s">
        <v>703</v>
      </c>
      <c r="BL94" s="2" t="s">
        <v>256</v>
      </c>
      <c r="BM94" s="2" t="s">
        <v>246</v>
      </c>
      <c r="BN94" s="3"/>
      <c r="BO94" s="3"/>
      <c r="BP94" s="3"/>
      <c r="BQ94" s="3"/>
      <c r="BR94" s="2" t="s">
        <v>704</v>
      </c>
      <c r="BS94" s="2" t="s">
        <v>705</v>
      </c>
      <c r="BT94" s="3"/>
      <c r="BU94" s="3"/>
      <c r="BV94" s="3"/>
      <c r="BW94" s="3"/>
      <c r="BX94" s="3"/>
      <c r="BY94" s="3"/>
      <c r="BZ94" s="3"/>
      <c r="CA94" s="3"/>
      <c r="CB94" s="3"/>
      <c r="CC94" s="3"/>
      <c r="CD94" s="3"/>
      <c r="CE94" s="3"/>
      <c r="CF94" s="3"/>
      <c r="CG94" s="3"/>
      <c r="CH94" s="2">
        <v>4.0E7</v>
      </c>
      <c r="CI94" s="2" t="s">
        <v>257</v>
      </c>
      <c r="CJ94" s="3"/>
      <c r="CK94" s="2">
        <v>2.681139702E7</v>
      </c>
      <c r="CL94" s="2">
        <v>2.657129277E7</v>
      </c>
      <c r="CM94" s="3"/>
      <c r="CN94" s="2">
        <v>43466.0</v>
      </c>
      <c r="CO94" s="2" t="s">
        <v>129</v>
      </c>
      <c r="CP94" s="2">
        <v>43830.0</v>
      </c>
      <c r="CQ94" s="2">
        <v>43866.0</v>
      </c>
      <c r="CR94" s="2" t="s">
        <v>132</v>
      </c>
      <c r="CS94" s="2">
        <v>-36.0</v>
      </c>
      <c r="CT94" s="2">
        <v>44926.0</v>
      </c>
      <c r="CU94" s="2">
        <v>44764.0</v>
      </c>
      <c r="CV94" s="2" t="s">
        <v>132</v>
      </c>
      <c r="CW94" s="2">
        <v>162.0</v>
      </c>
      <c r="CX94" s="2">
        <v>5.0</v>
      </c>
      <c r="CY94" s="3"/>
      <c r="CZ94" s="2" t="s">
        <v>185</v>
      </c>
      <c r="DA94" s="3"/>
      <c r="DB94" s="2" t="s">
        <v>160</v>
      </c>
      <c r="DC94" s="3"/>
      <c r="DD94" s="3"/>
      <c r="DE94" s="3"/>
      <c r="DF94" s="3"/>
      <c r="DG94" s="3"/>
      <c r="DH94" s="3"/>
      <c r="DI94" s="3"/>
      <c r="DJ94" s="3"/>
      <c r="DK94" s="2" t="s">
        <v>161</v>
      </c>
      <c r="DL94" s="3"/>
      <c r="DM94" s="3"/>
      <c r="DN94" s="3"/>
      <c r="DO94" s="3"/>
      <c r="DP94" s="3"/>
      <c r="DQ94" s="3"/>
      <c r="DR94" s="3"/>
      <c r="DS94" s="3"/>
      <c r="DT94" s="3"/>
      <c r="DU94" s="3"/>
      <c r="DV94" s="2" t="s">
        <v>129</v>
      </c>
      <c r="DW94" s="3"/>
      <c r="DX94" s="2" t="s">
        <v>129</v>
      </c>
      <c r="DY94" s="2" t="s">
        <v>204</v>
      </c>
    </row>
    <row r="95">
      <c r="A95" s="2">
        <v>92202.0</v>
      </c>
      <c r="B95" s="2" t="s">
        <v>129</v>
      </c>
      <c r="C95" s="2">
        <v>2476.0</v>
      </c>
      <c r="D95" s="2" t="s">
        <v>662</v>
      </c>
      <c r="E95" s="2">
        <v>5965.0</v>
      </c>
      <c r="F95" s="3"/>
      <c r="G95" s="2" t="s">
        <v>710</v>
      </c>
      <c r="H95" s="3"/>
      <c r="I95" s="3"/>
      <c r="J95" s="2" t="s">
        <v>132</v>
      </c>
      <c r="K95" s="2" t="s">
        <v>133</v>
      </c>
      <c r="L95" s="2" t="s">
        <v>664</v>
      </c>
      <c r="M95" s="2" t="s">
        <v>665</v>
      </c>
      <c r="N95" s="2" t="s">
        <v>194</v>
      </c>
      <c r="O95" s="2" t="s">
        <v>664</v>
      </c>
      <c r="P95" s="2" t="s">
        <v>665</v>
      </c>
      <c r="Q95" s="3"/>
      <c r="R95" s="2">
        <v>2019.0</v>
      </c>
      <c r="S95" s="3"/>
      <c r="T95" s="3"/>
      <c r="U95" s="2" t="s">
        <v>711</v>
      </c>
      <c r="V95" s="2" t="s">
        <v>712</v>
      </c>
      <c r="W95" s="2" t="s">
        <v>213</v>
      </c>
      <c r="X95" s="2" t="s">
        <v>190</v>
      </c>
      <c r="Y95" s="2" t="s">
        <v>142</v>
      </c>
      <c r="Z95" s="2" t="s">
        <v>142</v>
      </c>
      <c r="AA95" s="2">
        <v>0.25</v>
      </c>
      <c r="AB95" s="2" t="s">
        <v>171</v>
      </c>
      <c r="AC95" s="2" t="s">
        <v>668</v>
      </c>
      <c r="AD95" s="3"/>
      <c r="AE95" s="2" t="s">
        <v>145</v>
      </c>
      <c r="AF95" s="3"/>
      <c r="AG95" s="3"/>
      <c r="AH95" s="3"/>
      <c r="AI95" s="3"/>
      <c r="AJ95" s="3"/>
      <c r="AK95" s="3"/>
      <c r="AL95" s="3"/>
      <c r="AM95" s="2" t="s">
        <v>669</v>
      </c>
      <c r="AN95" s="2" t="s">
        <v>147</v>
      </c>
      <c r="AO95" s="3"/>
      <c r="AP95" s="3"/>
      <c r="AQ95" s="3"/>
      <c r="AR95" s="3"/>
      <c r="AS95" s="3"/>
      <c r="AT95" s="3"/>
      <c r="AU95" s="3"/>
      <c r="AV95" s="3"/>
      <c r="AW95" s="3"/>
      <c r="AX95" s="2">
        <v>40.961767</v>
      </c>
      <c r="AY95" s="2">
        <v>27.5040459</v>
      </c>
      <c r="AZ95" s="2">
        <v>210.0</v>
      </c>
      <c r="BA95" s="2" t="s">
        <v>150</v>
      </c>
      <c r="BB95" s="2" t="s">
        <v>129</v>
      </c>
      <c r="BC95" s="2" t="s">
        <v>235</v>
      </c>
      <c r="BD95" s="2" t="s">
        <v>670</v>
      </c>
      <c r="BE95" s="2" t="s">
        <v>201</v>
      </c>
      <c r="BF95" s="2" t="s">
        <v>129</v>
      </c>
      <c r="BG95" s="2" t="s">
        <v>664</v>
      </c>
      <c r="BH95" s="2" t="s">
        <v>129</v>
      </c>
      <c r="BI95" s="2" t="s">
        <v>671</v>
      </c>
      <c r="BJ95" s="2" t="s">
        <v>155</v>
      </c>
      <c r="BK95" s="2" t="s">
        <v>672</v>
      </c>
      <c r="BL95" s="2" t="s">
        <v>277</v>
      </c>
      <c r="BM95" s="2" t="s">
        <v>664</v>
      </c>
      <c r="BN95" s="3"/>
      <c r="BO95" s="3"/>
      <c r="BP95" s="3"/>
      <c r="BQ95" s="2" t="s">
        <v>129</v>
      </c>
      <c r="BR95" s="3"/>
      <c r="BS95" s="3"/>
      <c r="BT95" s="3"/>
      <c r="BU95" s="3"/>
      <c r="BV95" s="3"/>
      <c r="BW95" s="3"/>
      <c r="BX95" s="3"/>
      <c r="BY95" s="3"/>
      <c r="BZ95" s="3"/>
      <c r="CA95" s="3"/>
      <c r="CB95" s="3"/>
      <c r="CC95" s="3"/>
      <c r="CD95" s="3"/>
      <c r="CE95" s="3"/>
      <c r="CF95" s="3"/>
      <c r="CG95" s="3"/>
      <c r="CH95" s="2">
        <v>9.5E7</v>
      </c>
      <c r="CI95" s="2" t="s">
        <v>225</v>
      </c>
      <c r="CJ95" s="3"/>
      <c r="CK95" s="2">
        <v>9.585844164E7</v>
      </c>
      <c r="CL95" s="2">
        <v>9.5E7</v>
      </c>
      <c r="CM95" s="3"/>
      <c r="CN95" s="2">
        <v>43466.0</v>
      </c>
      <c r="CO95" s="2" t="s">
        <v>129</v>
      </c>
      <c r="CP95" s="3"/>
      <c r="CQ95" s="3"/>
      <c r="CR95" s="2" t="s">
        <v>132</v>
      </c>
      <c r="CS95" s="3"/>
      <c r="CT95" s="3"/>
      <c r="CU95" s="3"/>
      <c r="CV95" s="2" t="s">
        <v>132</v>
      </c>
      <c r="CW95" s="3"/>
      <c r="CX95" s="3"/>
      <c r="CY95" s="3"/>
      <c r="CZ95" s="2" t="s">
        <v>160</v>
      </c>
      <c r="DA95" s="3"/>
      <c r="DB95" s="3"/>
      <c r="DC95" s="3"/>
      <c r="DD95" s="3"/>
      <c r="DE95" s="3"/>
      <c r="DF95" s="3"/>
      <c r="DG95" s="3"/>
      <c r="DH95" s="3"/>
      <c r="DI95" s="3"/>
      <c r="DJ95" s="3"/>
      <c r="DK95" s="2" t="s">
        <v>161</v>
      </c>
      <c r="DL95" s="3"/>
      <c r="DM95" s="3"/>
      <c r="DN95" s="3"/>
      <c r="DO95" s="3"/>
      <c r="DP95" s="3"/>
      <c r="DQ95" s="3"/>
      <c r="DR95" s="3"/>
      <c r="DS95" s="3"/>
      <c r="DT95" s="3"/>
      <c r="DU95" s="3"/>
      <c r="DV95" s="2" t="s">
        <v>129</v>
      </c>
      <c r="DW95" s="3"/>
      <c r="DX95" s="3"/>
      <c r="DY95" s="2" t="s">
        <v>162</v>
      </c>
    </row>
    <row r="96">
      <c r="A96" s="2">
        <v>95700.0</v>
      </c>
      <c r="B96" s="2" t="s">
        <v>129</v>
      </c>
      <c r="C96" s="2">
        <v>220.0</v>
      </c>
      <c r="D96" s="2" t="s">
        <v>713</v>
      </c>
      <c r="E96" s="2">
        <v>6415.0</v>
      </c>
      <c r="F96" s="3"/>
      <c r="G96" s="2" t="s">
        <v>714</v>
      </c>
      <c r="H96" s="3"/>
      <c r="I96" s="3"/>
      <c r="J96" s="2" t="s">
        <v>132</v>
      </c>
      <c r="K96" s="2" t="s">
        <v>133</v>
      </c>
      <c r="L96" s="2" t="s">
        <v>283</v>
      </c>
      <c r="M96" s="2" t="s">
        <v>284</v>
      </c>
      <c r="N96" s="2" t="s">
        <v>248</v>
      </c>
      <c r="O96" s="2" t="s">
        <v>283</v>
      </c>
      <c r="P96" s="2" t="s">
        <v>284</v>
      </c>
      <c r="Q96" s="3"/>
      <c r="R96" s="2">
        <v>2019.0</v>
      </c>
      <c r="S96" s="3"/>
      <c r="T96" s="3"/>
      <c r="U96" s="2" t="s">
        <v>715</v>
      </c>
      <c r="V96" s="2" t="s">
        <v>716</v>
      </c>
      <c r="W96" s="2" t="s">
        <v>140</v>
      </c>
      <c r="X96" s="2" t="s">
        <v>170</v>
      </c>
      <c r="Y96" s="2" t="s">
        <v>142</v>
      </c>
      <c r="Z96" s="2" t="s">
        <v>142</v>
      </c>
      <c r="AA96" s="3"/>
      <c r="AB96" s="2" t="s">
        <v>348</v>
      </c>
      <c r="AC96" s="2" t="s">
        <v>479</v>
      </c>
      <c r="AD96" s="2" t="s">
        <v>717</v>
      </c>
      <c r="AE96" s="3"/>
      <c r="AF96" s="3"/>
      <c r="AG96" s="3"/>
      <c r="AH96" s="2" t="s">
        <v>145</v>
      </c>
      <c r="AI96" s="2" t="s">
        <v>145</v>
      </c>
      <c r="AJ96" s="2" t="s">
        <v>718</v>
      </c>
      <c r="AK96" s="2" t="s">
        <v>145</v>
      </c>
      <c r="AL96" s="2" t="s">
        <v>718</v>
      </c>
      <c r="AM96" s="3"/>
      <c r="AN96" s="3"/>
      <c r="AO96" s="3"/>
      <c r="AP96" s="3"/>
      <c r="AQ96" s="3"/>
      <c r="AR96" s="3"/>
      <c r="AS96" s="3"/>
      <c r="AT96" s="3"/>
      <c r="AU96" s="2" t="s">
        <v>145</v>
      </c>
      <c r="AV96" s="2" t="s">
        <v>480</v>
      </c>
      <c r="AW96" s="3"/>
      <c r="AX96" s="2">
        <v>-32.918404</v>
      </c>
      <c r="AY96" s="2">
        <v>151.771911</v>
      </c>
      <c r="AZ96" s="2">
        <v>210.0</v>
      </c>
      <c r="BA96" s="2" t="s">
        <v>150</v>
      </c>
      <c r="BB96" s="3"/>
      <c r="BC96" s="2" t="s">
        <v>235</v>
      </c>
      <c r="BD96" s="2" t="s">
        <v>235</v>
      </c>
      <c r="BE96" s="2" t="s">
        <v>201</v>
      </c>
      <c r="BF96" s="3"/>
      <c r="BG96" s="3"/>
      <c r="BH96" s="2" t="s">
        <v>129</v>
      </c>
      <c r="BI96" s="2" t="s">
        <v>719</v>
      </c>
      <c r="BJ96" s="2" t="s">
        <v>720</v>
      </c>
      <c r="BK96" s="2" t="s">
        <v>721</v>
      </c>
      <c r="BL96" s="2" t="s">
        <v>203</v>
      </c>
      <c r="BM96" s="2" t="s">
        <v>283</v>
      </c>
      <c r="BN96" s="3"/>
      <c r="BO96" s="3"/>
      <c r="BP96" s="3"/>
      <c r="BQ96" s="2" t="s">
        <v>129</v>
      </c>
      <c r="BR96" s="3"/>
      <c r="BS96" s="3"/>
      <c r="BT96" s="3"/>
      <c r="BU96" s="3"/>
      <c r="BV96" s="3"/>
      <c r="BW96" s="3"/>
      <c r="BX96" s="3"/>
      <c r="BY96" s="3"/>
      <c r="BZ96" s="3"/>
      <c r="CA96" s="3"/>
      <c r="CB96" s="3"/>
      <c r="CC96" s="3"/>
      <c r="CD96" s="3"/>
      <c r="CE96" s="3"/>
      <c r="CF96" s="3"/>
      <c r="CG96" s="3"/>
      <c r="CH96" s="2">
        <v>4.857E7</v>
      </c>
      <c r="CI96" s="2" t="s">
        <v>225</v>
      </c>
      <c r="CJ96" s="3"/>
      <c r="CK96" s="2">
        <v>4.900888958E7</v>
      </c>
      <c r="CL96" s="2">
        <v>4.857E7</v>
      </c>
      <c r="CM96" s="3"/>
      <c r="CN96" s="2">
        <v>43637.0</v>
      </c>
      <c r="CO96" s="2" t="s">
        <v>132</v>
      </c>
      <c r="CP96" s="3"/>
      <c r="CQ96" s="3"/>
      <c r="CR96" s="2" t="s">
        <v>132</v>
      </c>
      <c r="CS96" s="3"/>
      <c r="CT96" s="3"/>
      <c r="CU96" s="3"/>
      <c r="CV96" s="2" t="s">
        <v>132</v>
      </c>
      <c r="CW96" s="3"/>
      <c r="CX96" s="2">
        <v>5.25</v>
      </c>
      <c r="CY96" s="3"/>
      <c r="CZ96" s="2" t="s">
        <v>160</v>
      </c>
      <c r="DA96" s="3"/>
      <c r="DB96" s="3"/>
      <c r="DC96" s="3"/>
      <c r="DD96" s="3"/>
      <c r="DE96" s="3"/>
      <c r="DF96" s="3"/>
      <c r="DG96" s="3"/>
      <c r="DH96" s="3"/>
      <c r="DI96" s="3"/>
      <c r="DJ96" s="3"/>
      <c r="DK96" s="2" t="s">
        <v>226</v>
      </c>
      <c r="DL96" s="2">
        <v>3.4E8</v>
      </c>
      <c r="DM96" s="2" t="s">
        <v>225</v>
      </c>
      <c r="DN96" s="2">
        <v>3.430723174E8</v>
      </c>
      <c r="DO96" s="2">
        <v>3.4E8</v>
      </c>
      <c r="DP96" s="2">
        <v>14.29</v>
      </c>
      <c r="DQ96" s="3"/>
      <c r="DR96" s="3"/>
      <c r="DS96" s="3"/>
      <c r="DT96" s="2" t="s">
        <v>129</v>
      </c>
      <c r="DU96" s="3"/>
      <c r="DV96" s="3"/>
      <c r="DW96" s="3"/>
      <c r="DX96" s="3"/>
      <c r="DY96" s="2" t="s">
        <v>204</v>
      </c>
    </row>
    <row r="97">
      <c r="A97" s="2">
        <v>106171.0</v>
      </c>
      <c r="B97" s="2" t="s">
        <v>129</v>
      </c>
      <c r="C97" s="2">
        <v>3918.0</v>
      </c>
      <c r="D97" s="2" t="s">
        <v>722</v>
      </c>
      <c r="E97" s="2">
        <v>8413.0</v>
      </c>
      <c r="F97" s="3"/>
      <c r="G97" s="2" t="s">
        <v>723</v>
      </c>
      <c r="H97" s="3"/>
      <c r="I97" s="3"/>
      <c r="J97" s="2" t="s">
        <v>132</v>
      </c>
      <c r="K97" s="2" t="s">
        <v>133</v>
      </c>
      <c r="L97" s="2" t="s">
        <v>316</v>
      </c>
      <c r="M97" s="2" t="s">
        <v>317</v>
      </c>
      <c r="N97" s="2" t="s">
        <v>167</v>
      </c>
      <c r="O97" s="2" t="s">
        <v>316</v>
      </c>
      <c r="P97" s="2" t="s">
        <v>317</v>
      </c>
      <c r="Q97" s="3"/>
      <c r="R97" s="2">
        <v>2019.0</v>
      </c>
      <c r="S97" s="2">
        <v>2019.0</v>
      </c>
      <c r="T97" s="2">
        <v>2019.0</v>
      </c>
      <c r="U97" s="2" t="s">
        <v>724</v>
      </c>
      <c r="V97" s="2" t="s">
        <v>725</v>
      </c>
      <c r="W97" s="2" t="s">
        <v>331</v>
      </c>
      <c r="X97" s="2" t="s">
        <v>170</v>
      </c>
      <c r="Y97" s="2" t="s">
        <v>142</v>
      </c>
      <c r="Z97" s="2" t="s">
        <v>142</v>
      </c>
      <c r="AA97" s="3"/>
      <c r="AB97" s="2" t="s">
        <v>348</v>
      </c>
      <c r="AC97" s="2" t="s">
        <v>726</v>
      </c>
      <c r="AD97" s="2" t="s">
        <v>727</v>
      </c>
      <c r="AE97" s="3"/>
      <c r="AF97" s="3"/>
      <c r="AG97" s="2" t="s">
        <v>145</v>
      </c>
      <c r="AH97" s="3"/>
      <c r="AI97" s="3"/>
      <c r="AJ97" s="3"/>
      <c r="AK97" s="3"/>
      <c r="AL97" s="3"/>
      <c r="AM97" s="3"/>
      <c r="AN97" s="2" t="s">
        <v>147</v>
      </c>
      <c r="AO97" s="3"/>
      <c r="AP97" s="3"/>
      <c r="AQ97" s="3"/>
      <c r="AR97" s="3"/>
      <c r="AS97" s="3"/>
      <c r="AT97" s="3"/>
      <c r="AU97" s="3"/>
      <c r="AV97" s="3"/>
      <c r="AW97" s="3"/>
      <c r="AX97" s="2">
        <v>33.754113</v>
      </c>
      <c r="AY97" s="2">
        <v>-118.219763</v>
      </c>
      <c r="AZ97" s="2">
        <v>210.0</v>
      </c>
      <c r="BA97" s="2" t="s">
        <v>150</v>
      </c>
      <c r="BB97" s="3"/>
      <c r="BC97" s="2" t="s">
        <v>235</v>
      </c>
      <c r="BD97" s="2" t="s">
        <v>235</v>
      </c>
      <c r="BE97" s="2" t="s">
        <v>201</v>
      </c>
      <c r="BF97" s="3"/>
      <c r="BG97" s="3"/>
      <c r="BH97" s="2" t="s">
        <v>129</v>
      </c>
      <c r="BI97" s="2" t="s">
        <v>728</v>
      </c>
      <c r="BJ97" s="2" t="s">
        <v>729</v>
      </c>
      <c r="BK97" s="2" t="s">
        <v>730</v>
      </c>
      <c r="BL97" s="2" t="s">
        <v>203</v>
      </c>
      <c r="BM97" s="2" t="s">
        <v>316</v>
      </c>
      <c r="BN97" s="3"/>
      <c r="BO97" s="3"/>
      <c r="BP97" s="3"/>
      <c r="BQ97" s="2" t="s">
        <v>129</v>
      </c>
      <c r="BR97" s="3"/>
      <c r="BS97" s="3"/>
      <c r="BT97" s="3"/>
      <c r="BU97" s="3"/>
      <c r="BV97" s="3"/>
      <c r="BW97" s="3"/>
      <c r="BX97" s="3"/>
      <c r="BY97" s="3"/>
      <c r="BZ97" s="3"/>
      <c r="CA97" s="3"/>
      <c r="CB97" s="3"/>
      <c r="CC97" s="3"/>
      <c r="CD97" s="3"/>
      <c r="CE97" s="3"/>
      <c r="CF97" s="3"/>
      <c r="CG97" s="3"/>
      <c r="CH97" s="2">
        <v>3.902E7</v>
      </c>
      <c r="CI97" s="2" t="s">
        <v>225</v>
      </c>
      <c r="CJ97" s="3"/>
      <c r="CK97" s="2">
        <v>3.937259361E7</v>
      </c>
      <c r="CL97" s="2">
        <v>3.902E7</v>
      </c>
      <c r="CM97" s="3"/>
      <c r="CN97" s="2">
        <v>43762.0</v>
      </c>
      <c r="CO97" s="2" t="s">
        <v>132</v>
      </c>
      <c r="CP97" s="3"/>
      <c r="CQ97" s="2">
        <v>43762.0</v>
      </c>
      <c r="CR97" s="2" t="s">
        <v>132</v>
      </c>
      <c r="CS97" s="3"/>
      <c r="CT97" s="3"/>
      <c r="CU97" s="2">
        <v>43762.0</v>
      </c>
      <c r="CV97" s="2" t="s">
        <v>132</v>
      </c>
      <c r="CW97" s="3"/>
      <c r="CX97" s="2">
        <v>7.0</v>
      </c>
      <c r="CY97" s="3"/>
      <c r="CZ97" s="2" t="s">
        <v>160</v>
      </c>
      <c r="DA97" s="3"/>
      <c r="DB97" s="3"/>
      <c r="DC97" s="3"/>
      <c r="DD97" s="3"/>
      <c r="DE97" s="3"/>
      <c r="DF97" s="3"/>
      <c r="DG97" s="3"/>
      <c r="DH97" s="3"/>
      <c r="DI97" s="3"/>
      <c r="DJ97" s="3"/>
      <c r="DK97" s="2" t="s">
        <v>226</v>
      </c>
      <c r="DL97" s="2">
        <v>2.0E8</v>
      </c>
      <c r="DM97" s="2" t="s">
        <v>225</v>
      </c>
      <c r="DN97" s="2">
        <v>2.018072456E8</v>
      </c>
      <c r="DO97" s="2">
        <v>2.0E8</v>
      </c>
      <c r="DP97" s="2">
        <v>19.51</v>
      </c>
      <c r="DQ97" s="3"/>
      <c r="DR97" s="3"/>
      <c r="DS97" s="3"/>
      <c r="DT97" s="3"/>
      <c r="DU97" s="3"/>
      <c r="DV97" s="3"/>
      <c r="DW97" s="2" t="s">
        <v>129</v>
      </c>
      <c r="DX97" s="3"/>
      <c r="DY97" s="2" t="s">
        <v>204</v>
      </c>
    </row>
    <row r="98">
      <c r="A98" s="2">
        <v>106172.0</v>
      </c>
      <c r="B98" s="2" t="s">
        <v>129</v>
      </c>
      <c r="C98" s="2">
        <v>3918.0</v>
      </c>
      <c r="D98" s="2" t="s">
        <v>722</v>
      </c>
      <c r="E98" s="2">
        <v>8414.0</v>
      </c>
      <c r="F98" s="3"/>
      <c r="G98" s="2" t="s">
        <v>731</v>
      </c>
      <c r="H98" s="3"/>
      <c r="I98" s="3"/>
      <c r="J98" s="2" t="s">
        <v>132</v>
      </c>
      <c r="K98" s="2" t="s">
        <v>133</v>
      </c>
      <c r="L98" s="2" t="s">
        <v>316</v>
      </c>
      <c r="M98" s="2" t="s">
        <v>317</v>
      </c>
      <c r="N98" s="2" t="s">
        <v>167</v>
      </c>
      <c r="O98" s="2" t="s">
        <v>316</v>
      </c>
      <c r="P98" s="2" t="s">
        <v>317</v>
      </c>
      <c r="Q98" s="3"/>
      <c r="R98" s="2">
        <v>2019.0</v>
      </c>
      <c r="S98" s="2">
        <v>2019.0</v>
      </c>
      <c r="T98" s="2">
        <v>2019.0</v>
      </c>
      <c r="U98" s="2" t="s">
        <v>732</v>
      </c>
      <c r="V98" s="2" t="s">
        <v>725</v>
      </c>
      <c r="W98" s="2" t="s">
        <v>331</v>
      </c>
      <c r="X98" s="2" t="s">
        <v>170</v>
      </c>
      <c r="Y98" s="2" t="s">
        <v>142</v>
      </c>
      <c r="Z98" s="2" t="s">
        <v>142</v>
      </c>
      <c r="AA98" s="3"/>
      <c r="AB98" s="2" t="s">
        <v>348</v>
      </c>
      <c r="AC98" s="2" t="s">
        <v>726</v>
      </c>
      <c r="AD98" s="2" t="s">
        <v>727</v>
      </c>
      <c r="AE98" s="3"/>
      <c r="AF98" s="3"/>
      <c r="AG98" s="2" t="s">
        <v>145</v>
      </c>
      <c r="AH98" s="3"/>
      <c r="AI98" s="3"/>
      <c r="AJ98" s="3"/>
      <c r="AK98" s="3"/>
      <c r="AL98" s="3"/>
      <c r="AM98" s="3"/>
      <c r="AN98" s="2" t="s">
        <v>147</v>
      </c>
      <c r="AO98" s="3"/>
      <c r="AP98" s="3"/>
      <c r="AQ98" s="3"/>
      <c r="AR98" s="3"/>
      <c r="AS98" s="3"/>
      <c r="AT98" s="3"/>
      <c r="AU98" s="3"/>
      <c r="AV98" s="3"/>
      <c r="AW98" s="3"/>
      <c r="AX98" s="2">
        <v>33.754113</v>
      </c>
      <c r="AY98" s="2">
        <v>-118.219763</v>
      </c>
      <c r="AZ98" s="2">
        <v>210.0</v>
      </c>
      <c r="BA98" s="2" t="s">
        <v>150</v>
      </c>
      <c r="BB98" s="3"/>
      <c r="BC98" s="2" t="s">
        <v>235</v>
      </c>
      <c r="BD98" s="2" t="s">
        <v>235</v>
      </c>
      <c r="BE98" s="2" t="s">
        <v>201</v>
      </c>
      <c r="BF98" s="3"/>
      <c r="BG98" s="3"/>
      <c r="BH98" s="2" t="s">
        <v>129</v>
      </c>
      <c r="BI98" s="2" t="s">
        <v>728</v>
      </c>
      <c r="BJ98" s="2" t="s">
        <v>729</v>
      </c>
      <c r="BK98" s="2" t="s">
        <v>730</v>
      </c>
      <c r="BL98" s="2" t="s">
        <v>203</v>
      </c>
      <c r="BM98" s="2" t="s">
        <v>316</v>
      </c>
      <c r="BN98" s="3"/>
      <c r="BO98" s="3"/>
      <c r="BP98" s="3"/>
      <c r="BQ98" s="2" t="s">
        <v>129</v>
      </c>
      <c r="BR98" s="3"/>
      <c r="BS98" s="3"/>
      <c r="BT98" s="3"/>
      <c r="BU98" s="3"/>
      <c r="BV98" s="3"/>
      <c r="BW98" s="3"/>
      <c r="BX98" s="3"/>
      <c r="BY98" s="3"/>
      <c r="BZ98" s="3"/>
      <c r="CA98" s="3"/>
      <c r="CB98" s="3"/>
      <c r="CC98" s="3"/>
      <c r="CD98" s="3"/>
      <c r="CE98" s="3"/>
      <c r="CF98" s="3"/>
      <c r="CG98" s="3"/>
      <c r="CH98" s="2">
        <v>4880000.0</v>
      </c>
      <c r="CI98" s="2" t="s">
        <v>225</v>
      </c>
      <c r="CJ98" s="3"/>
      <c r="CK98" s="2">
        <v>4924096.792</v>
      </c>
      <c r="CL98" s="2">
        <v>4880000.0</v>
      </c>
      <c r="CM98" s="3"/>
      <c r="CN98" s="2">
        <v>43762.0</v>
      </c>
      <c r="CO98" s="2" t="s">
        <v>132</v>
      </c>
      <c r="CP98" s="3"/>
      <c r="CQ98" s="2">
        <v>43762.0</v>
      </c>
      <c r="CR98" s="2" t="s">
        <v>132</v>
      </c>
      <c r="CS98" s="3"/>
      <c r="CT98" s="3"/>
      <c r="CU98" s="2">
        <v>43762.0</v>
      </c>
      <c r="CV98" s="2" t="s">
        <v>132</v>
      </c>
      <c r="CW98" s="3"/>
      <c r="CX98" s="2">
        <v>7.0</v>
      </c>
      <c r="CY98" s="3"/>
      <c r="CZ98" s="2" t="s">
        <v>160</v>
      </c>
      <c r="DA98" s="3"/>
      <c r="DB98" s="3"/>
      <c r="DC98" s="3"/>
      <c r="DD98" s="3"/>
      <c r="DE98" s="3"/>
      <c r="DF98" s="3"/>
      <c r="DG98" s="3"/>
      <c r="DH98" s="3"/>
      <c r="DI98" s="3"/>
      <c r="DJ98" s="3"/>
      <c r="DK98" s="2" t="s">
        <v>226</v>
      </c>
      <c r="DL98" s="2">
        <v>5.0E7</v>
      </c>
      <c r="DM98" s="2" t="s">
        <v>225</v>
      </c>
      <c r="DN98" s="2">
        <v>5.045181139E7</v>
      </c>
      <c r="DO98" s="2">
        <v>5.0E7</v>
      </c>
      <c r="DP98" s="2">
        <v>9.76</v>
      </c>
      <c r="DQ98" s="3"/>
      <c r="DR98" s="3"/>
      <c r="DS98" s="3"/>
      <c r="DT98" s="3"/>
      <c r="DU98" s="3"/>
      <c r="DV98" s="3"/>
      <c r="DW98" s="2" t="s">
        <v>129</v>
      </c>
      <c r="DX98" s="3"/>
      <c r="DY98" s="2" t="s">
        <v>204</v>
      </c>
    </row>
    <row r="99">
      <c r="A99" s="2">
        <v>106173.0</v>
      </c>
      <c r="B99" s="2" t="s">
        <v>129</v>
      </c>
      <c r="C99" s="2">
        <v>3918.0</v>
      </c>
      <c r="D99" s="2" t="s">
        <v>722</v>
      </c>
      <c r="E99" s="2">
        <v>8415.0</v>
      </c>
      <c r="F99" s="3"/>
      <c r="G99" s="2" t="s">
        <v>733</v>
      </c>
      <c r="H99" s="3"/>
      <c r="I99" s="3"/>
      <c r="J99" s="2" t="s">
        <v>132</v>
      </c>
      <c r="K99" s="2" t="s">
        <v>133</v>
      </c>
      <c r="L99" s="2" t="s">
        <v>316</v>
      </c>
      <c r="M99" s="2" t="s">
        <v>317</v>
      </c>
      <c r="N99" s="2" t="s">
        <v>167</v>
      </c>
      <c r="O99" s="2" t="s">
        <v>316</v>
      </c>
      <c r="P99" s="2" t="s">
        <v>317</v>
      </c>
      <c r="Q99" s="3"/>
      <c r="R99" s="2">
        <v>2019.0</v>
      </c>
      <c r="S99" s="2">
        <v>2019.0</v>
      </c>
      <c r="T99" s="2">
        <v>2019.0</v>
      </c>
      <c r="U99" s="2" t="s">
        <v>734</v>
      </c>
      <c r="V99" s="2" t="s">
        <v>725</v>
      </c>
      <c r="W99" s="2" t="s">
        <v>331</v>
      </c>
      <c r="X99" s="2" t="s">
        <v>170</v>
      </c>
      <c r="Y99" s="2" t="s">
        <v>142</v>
      </c>
      <c r="Z99" s="2" t="s">
        <v>142</v>
      </c>
      <c r="AA99" s="3"/>
      <c r="AB99" s="2" t="s">
        <v>348</v>
      </c>
      <c r="AC99" s="2" t="s">
        <v>726</v>
      </c>
      <c r="AD99" s="2" t="s">
        <v>727</v>
      </c>
      <c r="AE99" s="3"/>
      <c r="AF99" s="3"/>
      <c r="AG99" s="2" t="s">
        <v>145</v>
      </c>
      <c r="AH99" s="3"/>
      <c r="AI99" s="3"/>
      <c r="AJ99" s="3"/>
      <c r="AK99" s="3"/>
      <c r="AL99" s="3"/>
      <c r="AM99" s="3"/>
      <c r="AN99" s="2" t="s">
        <v>147</v>
      </c>
      <c r="AO99" s="3"/>
      <c r="AP99" s="3"/>
      <c r="AQ99" s="3"/>
      <c r="AR99" s="3"/>
      <c r="AS99" s="3"/>
      <c r="AT99" s="3"/>
      <c r="AU99" s="3"/>
      <c r="AV99" s="3"/>
      <c r="AW99" s="3"/>
      <c r="AX99" s="2">
        <v>33.754113</v>
      </c>
      <c r="AY99" s="2">
        <v>-118.219763</v>
      </c>
      <c r="AZ99" s="2">
        <v>210.0</v>
      </c>
      <c r="BA99" s="2" t="s">
        <v>150</v>
      </c>
      <c r="BB99" s="2" t="s">
        <v>129</v>
      </c>
      <c r="BC99" s="2" t="s">
        <v>235</v>
      </c>
      <c r="BD99" s="2" t="s">
        <v>235</v>
      </c>
      <c r="BE99" s="2" t="s">
        <v>201</v>
      </c>
      <c r="BF99" s="3"/>
      <c r="BG99" s="3"/>
      <c r="BH99" s="2" t="s">
        <v>129</v>
      </c>
      <c r="BI99" s="2" t="s">
        <v>728</v>
      </c>
      <c r="BJ99" s="2" t="s">
        <v>729</v>
      </c>
      <c r="BK99" s="2" t="s">
        <v>730</v>
      </c>
      <c r="BL99" s="2" t="s">
        <v>203</v>
      </c>
      <c r="BM99" s="2" t="s">
        <v>316</v>
      </c>
      <c r="BN99" s="3"/>
      <c r="BO99" s="3"/>
      <c r="BP99" s="3"/>
      <c r="BQ99" s="2" t="s">
        <v>129</v>
      </c>
      <c r="BR99" s="3"/>
      <c r="BS99" s="3"/>
      <c r="BT99" s="3"/>
      <c r="BU99" s="3"/>
      <c r="BV99" s="3"/>
      <c r="BW99" s="3"/>
      <c r="BX99" s="3"/>
      <c r="BY99" s="3"/>
      <c r="BZ99" s="3"/>
      <c r="CA99" s="3"/>
      <c r="CB99" s="3"/>
      <c r="CC99" s="3"/>
      <c r="CD99" s="3"/>
      <c r="CE99" s="3"/>
      <c r="CF99" s="3"/>
      <c r="CG99" s="3"/>
      <c r="CH99" s="2">
        <v>1.707E7</v>
      </c>
      <c r="CI99" s="2" t="s">
        <v>225</v>
      </c>
      <c r="CJ99" s="3"/>
      <c r="CK99" s="2">
        <v>1.722424841E7</v>
      </c>
      <c r="CL99" s="2">
        <v>1.707E7</v>
      </c>
      <c r="CM99" s="3"/>
      <c r="CN99" s="2">
        <v>43762.0</v>
      </c>
      <c r="CO99" s="2" t="s">
        <v>132</v>
      </c>
      <c r="CP99" s="3"/>
      <c r="CQ99" s="2">
        <v>43762.0</v>
      </c>
      <c r="CR99" s="2" t="s">
        <v>132</v>
      </c>
      <c r="CS99" s="3"/>
      <c r="CT99" s="3"/>
      <c r="CU99" s="2">
        <v>43762.0</v>
      </c>
      <c r="CV99" s="2" t="s">
        <v>132</v>
      </c>
      <c r="CW99" s="3"/>
      <c r="CX99" s="2">
        <v>7.0</v>
      </c>
      <c r="CY99" s="3"/>
      <c r="CZ99" s="2" t="s">
        <v>160</v>
      </c>
      <c r="DA99" s="3"/>
      <c r="DB99" s="3"/>
      <c r="DC99" s="3"/>
      <c r="DD99" s="3"/>
      <c r="DE99" s="3"/>
      <c r="DF99" s="3"/>
      <c r="DG99" s="3"/>
      <c r="DH99" s="3"/>
      <c r="DI99" s="3"/>
      <c r="DJ99" s="3"/>
      <c r="DK99" s="2" t="s">
        <v>226</v>
      </c>
      <c r="DL99" s="2">
        <v>1.75E8</v>
      </c>
      <c r="DM99" s="2" t="s">
        <v>225</v>
      </c>
      <c r="DN99" s="2">
        <v>1.765813399E8</v>
      </c>
      <c r="DO99" s="2">
        <v>1.75E8</v>
      </c>
      <c r="DP99" s="2">
        <v>9.75</v>
      </c>
      <c r="DQ99" s="3"/>
      <c r="DR99" s="3"/>
      <c r="DS99" s="3"/>
      <c r="DT99" s="3"/>
      <c r="DU99" s="3"/>
      <c r="DV99" s="2" t="s">
        <v>129</v>
      </c>
      <c r="DW99" s="2" t="s">
        <v>129</v>
      </c>
      <c r="DX99" s="2" t="s">
        <v>129</v>
      </c>
      <c r="DY99" s="2" t="s">
        <v>204</v>
      </c>
    </row>
    <row r="100">
      <c r="A100" s="2">
        <v>101593.0</v>
      </c>
      <c r="B100" s="2" t="s">
        <v>129</v>
      </c>
      <c r="C100" s="3"/>
      <c r="D100" s="3"/>
      <c r="E100" s="2">
        <v>9654.0</v>
      </c>
      <c r="F100" s="3"/>
      <c r="G100" s="2" t="s">
        <v>735</v>
      </c>
      <c r="H100" s="3"/>
      <c r="I100" s="3"/>
      <c r="J100" s="2" t="s">
        <v>132</v>
      </c>
      <c r="K100" s="2" t="s">
        <v>133</v>
      </c>
      <c r="L100" s="2" t="s">
        <v>283</v>
      </c>
      <c r="M100" s="2" t="s">
        <v>284</v>
      </c>
      <c r="N100" s="2" t="s">
        <v>248</v>
      </c>
      <c r="O100" s="2" t="s">
        <v>283</v>
      </c>
      <c r="P100" s="2" t="s">
        <v>284</v>
      </c>
      <c r="Q100" s="3"/>
      <c r="R100" s="2">
        <v>2019.0</v>
      </c>
      <c r="S100" s="2">
        <v>2019.0</v>
      </c>
      <c r="T100" s="2">
        <v>2019.0</v>
      </c>
      <c r="U100" s="2" t="s">
        <v>736</v>
      </c>
      <c r="V100" s="2" t="s">
        <v>737</v>
      </c>
      <c r="W100" s="2" t="s">
        <v>331</v>
      </c>
      <c r="X100" s="2" t="s">
        <v>170</v>
      </c>
      <c r="Y100" s="2" t="s">
        <v>142</v>
      </c>
      <c r="Z100" s="2" t="s">
        <v>142</v>
      </c>
      <c r="AA100" s="3"/>
      <c r="AB100" s="2" t="s">
        <v>348</v>
      </c>
      <c r="AC100" s="2" t="s">
        <v>320</v>
      </c>
      <c r="AD100" s="3"/>
      <c r="AE100" s="3"/>
      <c r="AF100" s="3"/>
      <c r="AG100" s="3"/>
      <c r="AH100" s="3"/>
      <c r="AI100" s="3"/>
      <c r="AJ100" s="3"/>
      <c r="AK100" s="3"/>
      <c r="AL100" s="3"/>
      <c r="AM100" s="3"/>
      <c r="AN100" s="3"/>
      <c r="AO100" s="3"/>
      <c r="AP100" s="3"/>
      <c r="AQ100" s="3"/>
      <c r="AR100" s="3"/>
      <c r="AS100" s="3"/>
      <c r="AT100" s="3"/>
      <c r="AU100" s="3"/>
      <c r="AV100" s="3"/>
      <c r="AW100" s="3"/>
      <c r="AX100" s="3"/>
      <c r="AY100" s="3"/>
      <c r="AZ100" s="2">
        <v>210.0</v>
      </c>
      <c r="BA100" s="2" t="s">
        <v>150</v>
      </c>
      <c r="BB100" s="3"/>
      <c r="BC100" s="2" t="s">
        <v>231</v>
      </c>
      <c r="BD100" s="2" t="s">
        <v>231</v>
      </c>
      <c r="BE100" s="2" t="s">
        <v>201</v>
      </c>
      <c r="BF100" s="3"/>
      <c r="BG100" s="3"/>
      <c r="BH100" s="2" t="s">
        <v>129</v>
      </c>
      <c r="BI100" s="2" t="s">
        <v>738</v>
      </c>
      <c r="BJ100" s="2" t="s">
        <v>324</v>
      </c>
      <c r="BK100" s="2" t="s">
        <v>739</v>
      </c>
      <c r="BL100" s="2" t="s">
        <v>256</v>
      </c>
      <c r="BM100" s="2" t="s">
        <v>283</v>
      </c>
      <c r="BN100" s="3"/>
      <c r="BO100" s="3"/>
      <c r="BP100" s="3"/>
      <c r="BQ100" s="3"/>
      <c r="BR100" s="3"/>
      <c r="BS100" s="3"/>
      <c r="BT100" s="3"/>
      <c r="BU100" s="3"/>
      <c r="BV100" s="3"/>
      <c r="BW100" s="3"/>
      <c r="BX100" s="3"/>
      <c r="BY100" s="3"/>
      <c r="BZ100" s="3"/>
      <c r="CA100" s="3"/>
      <c r="CB100" s="3"/>
      <c r="CC100" s="3"/>
      <c r="CD100" s="3"/>
      <c r="CE100" s="3"/>
      <c r="CF100" s="3"/>
      <c r="CG100" s="3"/>
      <c r="CH100" s="3"/>
      <c r="CI100" s="3"/>
      <c r="CJ100" s="3"/>
      <c r="CK100" s="3"/>
      <c r="CL100" s="3"/>
      <c r="CM100" s="3"/>
      <c r="CN100" s="2">
        <v>43709.0</v>
      </c>
      <c r="CO100" s="2" t="s">
        <v>129</v>
      </c>
      <c r="CP100" s="3"/>
      <c r="CQ100" s="2">
        <v>43830.0</v>
      </c>
      <c r="CR100" s="2" t="s">
        <v>129</v>
      </c>
      <c r="CS100" s="3"/>
      <c r="CT100" s="3"/>
      <c r="CU100" s="2">
        <v>43830.0</v>
      </c>
      <c r="CV100" s="2" t="s">
        <v>129</v>
      </c>
      <c r="CW100" s="3"/>
      <c r="CX100" s="3"/>
      <c r="CY100" s="3"/>
      <c r="CZ100" s="2" t="s">
        <v>160</v>
      </c>
      <c r="DA100" s="3"/>
      <c r="DB100" s="3"/>
      <c r="DC100" s="3"/>
      <c r="DD100" s="3"/>
      <c r="DE100" s="3"/>
      <c r="DF100" s="3"/>
      <c r="DG100" s="3"/>
      <c r="DH100" s="3"/>
      <c r="DI100" s="3"/>
      <c r="DJ100" s="3"/>
      <c r="DK100" s="2" t="s">
        <v>226</v>
      </c>
      <c r="DL100" s="3"/>
      <c r="DM100" s="3"/>
      <c r="DN100" s="3"/>
      <c r="DO100" s="3"/>
      <c r="DP100" s="3"/>
      <c r="DQ100" s="3"/>
      <c r="DR100" s="3"/>
      <c r="DS100" s="3"/>
      <c r="DT100" s="3"/>
      <c r="DU100" s="3"/>
      <c r="DV100" s="3"/>
      <c r="DW100" s="2" t="s">
        <v>129</v>
      </c>
      <c r="DX100" s="3"/>
      <c r="DY100" s="2" t="s">
        <v>204</v>
      </c>
    </row>
    <row r="101">
      <c r="A101" s="2">
        <v>62533.0</v>
      </c>
      <c r="B101" s="2" t="s">
        <v>129</v>
      </c>
      <c r="C101" s="3"/>
      <c r="D101" s="3"/>
      <c r="E101" s="3"/>
      <c r="F101" s="3"/>
      <c r="G101" s="3"/>
      <c r="H101" s="3"/>
      <c r="I101" s="3"/>
      <c r="J101" s="2" t="s">
        <v>132</v>
      </c>
      <c r="K101" s="2" t="s">
        <v>133</v>
      </c>
      <c r="L101" s="2" t="s">
        <v>740</v>
      </c>
      <c r="M101" s="2" t="s">
        <v>741</v>
      </c>
      <c r="N101" s="2" t="s">
        <v>136</v>
      </c>
      <c r="O101" s="2" t="s">
        <v>740</v>
      </c>
      <c r="P101" s="2" t="s">
        <v>741</v>
      </c>
      <c r="Q101" s="3"/>
      <c r="R101" s="2">
        <v>2019.0</v>
      </c>
      <c r="S101" s="3"/>
      <c r="T101" s="3"/>
      <c r="U101" s="2" t="s">
        <v>742</v>
      </c>
      <c r="V101" s="2" t="s">
        <v>743</v>
      </c>
      <c r="W101" s="2" t="s">
        <v>140</v>
      </c>
      <c r="X101" s="2" t="s">
        <v>141</v>
      </c>
      <c r="Y101" s="2" t="s">
        <v>332</v>
      </c>
      <c r="Z101" s="2" t="s">
        <v>332</v>
      </c>
      <c r="AA101" s="3"/>
      <c r="AB101" s="2" t="s">
        <v>333</v>
      </c>
      <c r="AC101" s="2" t="s">
        <v>744</v>
      </c>
      <c r="AD101" s="3"/>
      <c r="AE101" s="2" t="s">
        <v>145</v>
      </c>
      <c r="AF101" s="3"/>
      <c r="AG101" s="3"/>
      <c r="AH101" s="3"/>
      <c r="AI101" s="3"/>
      <c r="AJ101" s="3"/>
      <c r="AK101" s="3"/>
      <c r="AL101" s="3"/>
      <c r="AM101" s="2" t="s">
        <v>745</v>
      </c>
      <c r="AN101" s="2" t="s">
        <v>468</v>
      </c>
      <c r="AO101" s="3"/>
      <c r="AP101" s="3"/>
      <c r="AQ101" s="3"/>
      <c r="AR101" s="3"/>
      <c r="AS101" s="3"/>
      <c r="AT101" s="3"/>
      <c r="AU101" s="3"/>
      <c r="AV101" s="3"/>
      <c r="AW101" s="3"/>
      <c r="AX101" s="2">
        <v>8.27212276</v>
      </c>
      <c r="AY101" s="2">
        <v>-13.16756</v>
      </c>
      <c r="AZ101" s="2">
        <v>310.0</v>
      </c>
      <c r="BA101" s="2" t="s">
        <v>570</v>
      </c>
      <c r="BB101" s="2" t="s">
        <v>129</v>
      </c>
      <c r="BC101" s="2" t="s">
        <v>424</v>
      </c>
      <c r="BD101" s="2" t="s">
        <v>746</v>
      </c>
      <c r="BE101" s="2" t="s">
        <v>153</v>
      </c>
      <c r="BF101" s="3"/>
      <c r="BG101" s="3"/>
      <c r="BH101" s="2" t="s">
        <v>132</v>
      </c>
      <c r="BI101" s="3"/>
      <c r="BJ101" s="3"/>
      <c r="BK101" s="2" t="s">
        <v>747</v>
      </c>
      <c r="BL101" s="2" t="s">
        <v>748</v>
      </c>
      <c r="BM101" s="2" t="s">
        <v>749</v>
      </c>
      <c r="BN101" s="3"/>
      <c r="BO101" s="3"/>
      <c r="BP101" s="3"/>
      <c r="BQ101" s="3"/>
      <c r="BR101" s="2" t="s">
        <v>750</v>
      </c>
      <c r="BS101" s="2" t="s">
        <v>181</v>
      </c>
      <c r="BT101" s="3"/>
      <c r="BU101" s="3"/>
      <c r="BV101" s="3"/>
      <c r="BW101" s="3"/>
      <c r="BX101" s="3"/>
      <c r="BY101" s="3"/>
      <c r="BZ101" s="3"/>
      <c r="CA101" s="3"/>
      <c r="CB101" s="3"/>
      <c r="CC101" s="3"/>
      <c r="CD101" s="3"/>
      <c r="CE101" s="3"/>
      <c r="CF101" s="3"/>
      <c r="CG101" s="3"/>
      <c r="CH101" s="2">
        <v>4.5E8</v>
      </c>
      <c r="CI101" s="2" t="s">
        <v>184</v>
      </c>
      <c r="CJ101" s="3"/>
      <c r="CK101" s="2">
        <v>6.61237766E7</v>
      </c>
      <c r="CL101" s="2">
        <v>6.553161797E7</v>
      </c>
      <c r="CM101" s="3"/>
      <c r="CN101" s="2">
        <v>43497.0</v>
      </c>
      <c r="CO101" s="2" t="s">
        <v>132</v>
      </c>
      <c r="CP101" s="3"/>
      <c r="CQ101" s="3"/>
      <c r="CR101" s="3"/>
      <c r="CS101" s="3"/>
      <c r="CT101" s="3"/>
      <c r="CU101" s="3"/>
      <c r="CV101" s="3"/>
      <c r="CW101" s="3"/>
      <c r="CX101" s="3"/>
      <c r="CY101" s="3"/>
      <c r="CZ101" s="3"/>
      <c r="DA101" s="3"/>
      <c r="DB101" s="3"/>
      <c r="DC101" s="3"/>
      <c r="DD101" s="3"/>
      <c r="DE101" s="3"/>
      <c r="DF101" s="3"/>
      <c r="DG101" s="3"/>
      <c r="DH101" s="3"/>
      <c r="DI101" s="3"/>
      <c r="DJ101" s="3"/>
      <c r="DK101" s="3"/>
      <c r="DL101" s="3"/>
      <c r="DM101" s="3"/>
      <c r="DN101" s="3"/>
      <c r="DO101" s="3"/>
      <c r="DP101" s="3"/>
      <c r="DQ101" s="3"/>
      <c r="DR101" s="3"/>
      <c r="DS101" s="3"/>
      <c r="DT101" s="3"/>
      <c r="DU101" s="3"/>
      <c r="DV101" s="3"/>
      <c r="DW101" s="3"/>
      <c r="DX101" s="3"/>
      <c r="DY101" s="2" t="s">
        <v>162</v>
      </c>
    </row>
    <row r="102">
      <c r="A102" s="2">
        <v>65049.0</v>
      </c>
      <c r="B102" s="2" t="s">
        <v>129</v>
      </c>
      <c r="C102" s="3"/>
      <c r="D102" s="3"/>
      <c r="E102" s="3"/>
      <c r="F102" s="3"/>
      <c r="G102" s="3"/>
      <c r="H102" s="3"/>
      <c r="I102" s="3"/>
      <c r="J102" s="2" t="s">
        <v>132</v>
      </c>
      <c r="K102" s="2" t="s">
        <v>133</v>
      </c>
      <c r="L102" s="2" t="s">
        <v>751</v>
      </c>
      <c r="M102" s="2" t="s">
        <v>752</v>
      </c>
      <c r="N102" s="2" t="s">
        <v>345</v>
      </c>
      <c r="O102" s="2" t="s">
        <v>751</v>
      </c>
      <c r="P102" s="2" t="s">
        <v>752</v>
      </c>
      <c r="Q102" s="3"/>
      <c r="R102" s="2">
        <v>2019.0</v>
      </c>
      <c r="S102" s="2">
        <v>2019.0</v>
      </c>
      <c r="T102" s="2">
        <v>2019.0</v>
      </c>
      <c r="U102" s="2" t="s">
        <v>753</v>
      </c>
      <c r="V102" s="2" t="s">
        <v>754</v>
      </c>
      <c r="W102" s="2" t="s">
        <v>331</v>
      </c>
      <c r="X102" s="2" t="s">
        <v>141</v>
      </c>
      <c r="Y102" s="2" t="s">
        <v>332</v>
      </c>
      <c r="Z102" s="2" t="s">
        <v>332</v>
      </c>
      <c r="AA102" s="3"/>
      <c r="AB102" s="2" t="s">
        <v>333</v>
      </c>
      <c r="AC102" s="2" t="s">
        <v>755</v>
      </c>
      <c r="AD102" s="3"/>
      <c r="AE102" s="3"/>
      <c r="AF102" s="2" t="s">
        <v>145</v>
      </c>
      <c r="AG102" s="3"/>
      <c r="AH102" s="3"/>
      <c r="AI102" s="3"/>
      <c r="AJ102" s="3"/>
      <c r="AK102" s="3"/>
      <c r="AL102" s="3"/>
      <c r="AM102" s="3"/>
      <c r="AN102" s="2" t="s">
        <v>147</v>
      </c>
      <c r="AO102" s="2" t="s">
        <v>335</v>
      </c>
      <c r="AP102" s="3"/>
      <c r="AQ102" s="3"/>
      <c r="AR102" s="3"/>
      <c r="AS102" s="3"/>
      <c r="AT102" s="3"/>
      <c r="AU102" s="3"/>
      <c r="AV102" s="3"/>
      <c r="AW102" s="3"/>
      <c r="AX102" s="2">
        <v>35.532249</v>
      </c>
      <c r="AY102" s="2">
        <v>35.773871</v>
      </c>
      <c r="AZ102" s="2">
        <v>330.0</v>
      </c>
      <c r="BA102" s="2" t="s">
        <v>613</v>
      </c>
      <c r="BB102" s="3"/>
      <c r="BC102" s="2" t="s">
        <v>337</v>
      </c>
      <c r="BD102" s="2" t="s">
        <v>338</v>
      </c>
      <c r="BE102" s="2" t="s">
        <v>153</v>
      </c>
      <c r="BF102" s="3"/>
      <c r="BG102" s="3"/>
      <c r="BH102" s="2" t="s">
        <v>132</v>
      </c>
      <c r="BI102" s="3"/>
      <c r="BJ102" s="3"/>
      <c r="BK102" s="2" t="s">
        <v>756</v>
      </c>
      <c r="BL102" s="2" t="s">
        <v>180</v>
      </c>
      <c r="BM102" s="2" t="s">
        <v>751</v>
      </c>
      <c r="BN102" s="3"/>
      <c r="BO102" s="3"/>
      <c r="BP102" s="3"/>
      <c r="BQ102" s="3"/>
      <c r="BR102" s="3"/>
      <c r="BS102" s="3"/>
      <c r="BT102" s="3"/>
      <c r="BU102" s="3"/>
      <c r="BV102" s="3"/>
      <c r="BW102" s="3"/>
      <c r="BX102" s="3"/>
      <c r="BY102" s="3"/>
      <c r="BZ102" s="3"/>
      <c r="CA102" s="3"/>
      <c r="CB102" s="3"/>
      <c r="CC102" s="3"/>
      <c r="CD102" s="3"/>
      <c r="CE102" s="3"/>
      <c r="CF102" s="3"/>
      <c r="CG102" s="3"/>
      <c r="CH102" s="3"/>
      <c r="CI102" s="3"/>
      <c r="CJ102" s="3"/>
      <c r="CK102" s="3"/>
      <c r="CL102" s="3"/>
      <c r="CM102" s="3"/>
      <c r="CN102" s="2">
        <v>43762.0</v>
      </c>
      <c r="CO102" s="2" t="s">
        <v>129</v>
      </c>
      <c r="CP102" s="3"/>
      <c r="CQ102" s="2">
        <v>43762.0</v>
      </c>
      <c r="CR102" s="3"/>
      <c r="CS102" s="3"/>
      <c r="CT102" s="3"/>
      <c r="CU102" s="2">
        <v>43762.0</v>
      </c>
      <c r="CV102" s="3"/>
      <c r="CW102" s="3"/>
      <c r="CX102" s="3"/>
      <c r="CY102" s="3"/>
      <c r="CZ102" s="3"/>
      <c r="DA102" s="3"/>
      <c r="DB102" s="3"/>
      <c r="DC102" s="3"/>
      <c r="DD102" s="3"/>
      <c r="DE102" s="3"/>
      <c r="DF102" s="3"/>
      <c r="DG102" s="3"/>
      <c r="DH102" s="3"/>
      <c r="DI102" s="3"/>
      <c r="DJ102" s="3"/>
      <c r="DK102" s="3"/>
      <c r="DL102" s="3"/>
      <c r="DM102" s="3"/>
      <c r="DN102" s="3"/>
      <c r="DO102" s="3"/>
      <c r="DP102" s="3"/>
      <c r="DQ102" s="3"/>
      <c r="DR102" s="3"/>
      <c r="DS102" s="3"/>
      <c r="DT102" s="3"/>
      <c r="DU102" s="3"/>
      <c r="DV102" s="3"/>
      <c r="DW102" s="3"/>
      <c r="DX102" s="3"/>
      <c r="DY102" s="2" t="s">
        <v>162</v>
      </c>
    </row>
    <row r="103">
      <c r="A103" s="2">
        <v>87857.0</v>
      </c>
      <c r="B103" s="2" t="s">
        <v>132</v>
      </c>
      <c r="C103" s="3"/>
      <c r="D103" s="3"/>
      <c r="E103" s="3"/>
      <c r="F103" s="3"/>
      <c r="G103" s="3"/>
      <c r="H103" s="3"/>
      <c r="I103" s="3"/>
      <c r="J103" s="2" t="s">
        <v>132</v>
      </c>
      <c r="K103" s="2" t="s">
        <v>133</v>
      </c>
      <c r="L103" s="2" t="s">
        <v>676</v>
      </c>
      <c r="M103" s="2" t="s">
        <v>677</v>
      </c>
      <c r="N103" s="2" t="s">
        <v>136</v>
      </c>
      <c r="O103" s="2" t="s">
        <v>676</v>
      </c>
      <c r="P103" s="2" t="s">
        <v>677</v>
      </c>
      <c r="Q103" s="3"/>
      <c r="R103" s="2">
        <v>2019.0</v>
      </c>
      <c r="S103" s="2">
        <v>2019.0</v>
      </c>
      <c r="T103" s="2">
        <v>2019.0</v>
      </c>
      <c r="U103" s="2" t="s">
        <v>757</v>
      </c>
      <c r="V103" s="2" t="s">
        <v>758</v>
      </c>
      <c r="W103" s="2" t="s">
        <v>331</v>
      </c>
      <c r="X103" s="2" t="s">
        <v>141</v>
      </c>
      <c r="Y103" s="2" t="s">
        <v>332</v>
      </c>
      <c r="Z103" s="2" t="s">
        <v>332</v>
      </c>
      <c r="AA103" s="3"/>
      <c r="AB103" s="2" t="s">
        <v>333</v>
      </c>
      <c r="AC103" s="2" t="s">
        <v>759</v>
      </c>
      <c r="AD103" s="3"/>
      <c r="AE103" s="3"/>
      <c r="AF103" s="2" t="s">
        <v>145</v>
      </c>
      <c r="AG103" s="3"/>
      <c r="AH103" s="3"/>
      <c r="AI103" s="3"/>
      <c r="AJ103" s="3"/>
      <c r="AK103" s="3"/>
      <c r="AL103" s="3"/>
      <c r="AM103" s="3"/>
      <c r="AN103" s="2" t="s">
        <v>147</v>
      </c>
      <c r="AO103" s="2" t="s">
        <v>335</v>
      </c>
      <c r="AP103" s="3"/>
      <c r="AQ103" s="3"/>
      <c r="AR103" s="3"/>
      <c r="AS103" s="3"/>
      <c r="AT103" s="3"/>
      <c r="AU103" s="3"/>
      <c r="AV103" s="3"/>
      <c r="AW103" s="3"/>
      <c r="AX103" s="2">
        <v>17.9942819</v>
      </c>
      <c r="AY103" s="2">
        <v>-16.025545</v>
      </c>
      <c r="AZ103" s="2">
        <v>330.0</v>
      </c>
      <c r="BA103" s="2" t="s">
        <v>613</v>
      </c>
      <c r="BB103" s="3"/>
      <c r="BC103" s="2" t="s">
        <v>424</v>
      </c>
      <c r="BD103" s="2" t="s">
        <v>746</v>
      </c>
      <c r="BE103" s="2" t="s">
        <v>153</v>
      </c>
      <c r="BF103" s="3"/>
      <c r="BG103" s="3"/>
      <c r="BH103" s="2" t="s">
        <v>132</v>
      </c>
      <c r="BI103" s="3"/>
      <c r="BJ103" s="3"/>
      <c r="BK103" s="2" t="s">
        <v>683</v>
      </c>
      <c r="BL103" s="2" t="s">
        <v>180</v>
      </c>
      <c r="BM103" s="2" t="s">
        <v>676</v>
      </c>
      <c r="BN103" s="3"/>
      <c r="BO103" s="3"/>
      <c r="BP103" s="3"/>
      <c r="BQ103" s="3"/>
      <c r="BR103" s="3"/>
      <c r="BS103" s="3"/>
      <c r="BT103" s="3"/>
      <c r="BU103" s="3"/>
      <c r="BV103" s="3"/>
      <c r="BW103" s="3"/>
      <c r="BX103" s="3"/>
      <c r="BY103" s="3"/>
      <c r="BZ103" s="3"/>
      <c r="CA103" s="3"/>
      <c r="CB103" s="3"/>
      <c r="CC103" s="3"/>
      <c r="CD103" s="3"/>
      <c r="CE103" s="3"/>
      <c r="CF103" s="3"/>
      <c r="CG103" s="3"/>
      <c r="CH103" s="2">
        <v>4.5E8</v>
      </c>
      <c r="CI103" s="2" t="s">
        <v>760</v>
      </c>
      <c r="CJ103" s="3"/>
      <c r="CK103" s="2">
        <v>1.237546988E7</v>
      </c>
      <c r="CL103" s="2">
        <v>1.226464377E7</v>
      </c>
      <c r="CM103" s="3"/>
      <c r="CN103" s="2">
        <v>43466.0</v>
      </c>
      <c r="CO103" s="2" t="s">
        <v>129</v>
      </c>
      <c r="CP103" s="3"/>
      <c r="CQ103" s="2">
        <v>43734.0</v>
      </c>
      <c r="CR103" s="3"/>
      <c r="CS103" s="3"/>
      <c r="CT103" s="3"/>
      <c r="CU103" s="2">
        <v>43734.0</v>
      </c>
      <c r="CV103" s="3"/>
      <c r="CW103" s="3"/>
      <c r="CX103" s="3"/>
      <c r="CY103" s="3"/>
      <c r="CZ103" s="3"/>
      <c r="DA103" s="3"/>
      <c r="DB103" s="3"/>
      <c r="DC103" s="3"/>
      <c r="DD103" s="3"/>
      <c r="DE103" s="3"/>
      <c r="DF103" s="3"/>
      <c r="DG103" s="3"/>
      <c r="DH103" s="3"/>
      <c r="DI103" s="3"/>
      <c r="DJ103" s="3"/>
      <c r="DK103" s="3"/>
      <c r="DL103" s="3"/>
      <c r="DM103" s="3"/>
      <c r="DN103" s="3"/>
      <c r="DO103" s="3"/>
      <c r="DP103" s="3"/>
      <c r="DQ103" s="3"/>
      <c r="DR103" s="3"/>
      <c r="DS103" s="3"/>
      <c r="DT103" s="3"/>
      <c r="DU103" s="3"/>
      <c r="DV103" s="3"/>
      <c r="DW103" s="3"/>
      <c r="DX103" s="3"/>
      <c r="DY103" s="2" t="s">
        <v>162</v>
      </c>
    </row>
    <row r="104">
      <c r="A104" s="2">
        <v>89552.0</v>
      </c>
      <c r="B104" s="2" t="s">
        <v>129</v>
      </c>
      <c r="C104" s="3"/>
      <c r="D104" s="3"/>
      <c r="E104" s="3"/>
      <c r="F104" s="3"/>
      <c r="G104" s="3"/>
      <c r="H104" s="3"/>
      <c r="I104" s="3"/>
      <c r="J104" s="2" t="s">
        <v>132</v>
      </c>
      <c r="K104" s="2" t="s">
        <v>133</v>
      </c>
      <c r="L104" s="2" t="s">
        <v>761</v>
      </c>
      <c r="M104" s="2" t="s">
        <v>762</v>
      </c>
      <c r="N104" s="2" t="s">
        <v>167</v>
      </c>
      <c r="O104" s="2" t="s">
        <v>761</v>
      </c>
      <c r="P104" s="2" t="s">
        <v>762</v>
      </c>
      <c r="Q104" s="2" t="s">
        <v>129</v>
      </c>
      <c r="R104" s="2">
        <v>2019.0</v>
      </c>
      <c r="S104" s="2">
        <v>2019.0</v>
      </c>
      <c r="T104" s="2">
        <v>2019.0</v>
      </c>
      <c r="U104" s="2" t="s">
        <v>763</v>
      </c>
      <c r="V104" s="2" t="s">
        <v>764</v>
      </c>
      <c r="W104" s="2" t="s">
        <v>331</v>
      </c>
      <c r="X104" s="2" t="s">
        <v>141</v>
      </c>
      <c r="Y104" s="2" t="s">
        <v>332</v>
      </c>
      <c r="Z104" s="2" t="s">
        <v>332</v>
      </c>
      <c r="AA104" s="3"/>
      <c r="AB104" s="2" t="s">
        <v>333</v>
      </c>
      <c r="AC104" s="2" t="s">
        <v>320</v>
      </c>
      <c r="AD104" s="3"/>
      <c r="AE104" s="3"/>
      <c r="AF104" s="2" t="s">
        <v>145</v>
      </c>
      <c r="AG104" s="3"/>
      <c r="AH104" s="3"/>
      <c r="AI104" s="3"/>
      <c r="AJ104" s="3"/>
      <c r="AK104" s="3"/>
      <c r="AL104" s="3"/>
      <c r="AM104" s="3"/>
      <c r="AN104" s="3"/>
      <c r="AO104" s="2" t="s">
        <v>335</v>
      </c>
      <c r="AP104" s="3"/>
      <c r="AQ104" s="3"/>
      <c r="AR104" s="3"/>
      <c r="AS104" s="3"/>
      <c r="AT104" s="3"/>
      <c r="AU104" s="3"/>
      <c r="AV104" s="3"/>
      <c r="AW104" s="3"/>
      <c r="AX104" s="3"/>
      <c r="AY104" s="3"/>
      <c r="AZ104" s="2">
        <v>330.0</v>
      </c>
      <c r="BA104" s="2" t="s">
        <v>613</v>
      </c>
      <c r="BB104" s="3"/>
      <c r="BC104" s="2" t="s">
        <v>337</v>
      </c>
      <c r="BD104" s="2" t="s">
        <v>338</v>
      </c>
      <c r="BE104" s="2" t="s">
        <v>153</v>
      </c>
      <c r="BF104" s="3"/>
      <c r="BG104" s="3"/>
      <c r="BH104" s="2" t="s">
        <v>132</v>
      </c>
      <c r="BI104" s="3"/>
      <c r="BJ104" s="3"/>
      <c r="BK104" s="2" t="s">
        <v>765</v>
      </c>
      <c r="BL104" s="2" t="s">
        <v>180</v>
      </c>
      <c r="BM104" s="2" t="s">
        <v>761</v>
      </c>
      <c r="BN104" s="3"/>
      <c r="BO104" s="3"/>
      <c r="BP104" s="3"/>
      <c r="BQ104" s="3"/>
      <c r="BR104" s="3"/>
      <c r="BS104" s="3"/>
      <c r="BT104" s="3"/>
      <c r="BU104" s="3"/>
      <c r="BV104" s="3"/>
      <c r="BW104" s="3"/>
      <c r="BX104" s="3"/>
      <c r="BY104" s="3"/>
      <c r="BZ104" s="3"/>
      <c r="CA104" s="3"/>
      <c r="CB104" s="3"/>
      <c r="CC104" s="3"/>
      <c r="CD104" s="3"/>
      <c r="CE104" s="3"/>
      <c r="CF104" s="3"/>
      <c r="CG104" s="3"/>
      <c r="CH104" s="2">
        <v>5000000.0</v>
      </c>
      <c r="CI104" s="2" t="s">
        <v>225</v>
      </c>
      <c r="CJ104" s="3"/>
      <c r="CK104" s="2">
        <v>5045181.139</v>
      </c>
      <c r="CL104" s="2">
        <v>5000000.0</v>
      </c>
      <c r="CM104" s="3"/>
      <c r="CN104" s="2">
        <v>43805.0</v>
      </c>
      <c r="CO104" s="2" t="s">
        <v>132</v>
      </c>
      <c r="CP104" s="3"/>
      <c r="CQ104" s="2">
        <v>43805.0</v>
      </c>
      <c r="CR104" s="2" t="s">
        <v>132</v>
      </c>
      <c r="CS104" s="3"/>
      <c r="CT104" s="3"/>
      <c r="CU104" s="2">
        <v>43805.0</v>
      </c>
      <c r="CV104" s="2" t="s">
        <v>132</v>
      </c>
      <c r="CW104" s="3"/>
      <c r="CX104" s="3"/>
      <c r="CY104" s="3"/>
      <c r="CZ104" s="3"/>
      <c r="DA104" s="3"/>
      <c r="DB104" s="3"/>
      <c r="DC104" s="3"/>
      <c r="DD104" s="3"/>
      <c r="DE104" s="3"/>
      <c r="DF104" s="3"/>
      <c r="DG104" s="3"/>
      <c r="DH104" s="3"/>
      <c r="DI104" s="3"/>
      <c r="DJ104" s="3"/>
      <c r="DK104" s="3"/>
      <c r="DL104" s="3"/>
      <c r="DM104" s="3"/>
      <c r="DN104" s="3"/>
      <c r="DO104" s="3"/>
      <c r="DP104" s="3"/>
      <c r="DQ104" s="3"/>
      <c r="DR104" s="3"/>
      <c r="DS104" s="3"/>
      <c r="DT104" s="3"/>
      <c r="DU104" s="3"/>
      <c r="DV104" s="3"/>
      <c r="DW104" s="3"/>
      <c r="DX104" s="3"/>
      <c r="DY104" s="2" t="s">
        <v>204</v>
      </c>
    </row>
    <row r="105">
      <c r="A105" s="2">
        <v>95103.0</v>
      </c>
      <c r="B105" s="2" t="s">
        <v>129</v>
      </c>
      <c r="C105" s="2">
        <v>184.0</v>
      </c>
      <c r="D105" s="2" t="s">
        <v>766</v>
      </c>
      <c r="E105" s="2">
        <v>190.0</v>
      </c>
      <c r="F105" s="2" t="s">
        <v>187</v>
      </c>
      <c r="G105" s="2" t="s">
        <v>767</v>
      </c>
      <c r="H105" s="3"/>
      <c r="I105" s="3"/>
      <c r="J105" s="2" t="s">
        <v>132</v>
      </c>
      <c r="K105" s="2" t="s">
        <v>133</v>
      </c>
      <c r="L105" s="2" t="s">
        <v>283</v>
      </c>
      <c r="M105" s="2" t="s">
        <v>284</v>
      </c>
      <c r="N105" s="2" t="s">
        <v>248</v>
      </c>
      <c r="O105" s="2" t="s">
        <v>283</v>
      </c>
      <c r="P105" s="2" t="s">
        <v>284</v>
      </c>
      <c r="Q105" s="3"/>
      <c r="R105" s="2">
        <v>2018.0</v>
      </c>
      <c r="S105" s="3"/>
      <c r="T105" s="3"/>
      <c r="U105" s="2" t="s">
        <v>768</v>
      </c>
      <c r="V105" s="2" t="s">
        <v>769</v>
      </c>
      <c r="W105" s="2" t="s">
        <v>140</v>
      </c>
      <c r="X105" s="2" t="s">
        <v>170</v>
      </c>
      <c r="Y105" s="2" t="s">
        <v>142</v>
      </c>
      <c r="Z105" s="2" t="s">
        <v>142</v>
      </c>
      <c r="AA105" s="3"/>
      <c r="AB105" s="2" t="s">
        <v>348</v>
      </c>
      <c r="AC105" s="2" t="s">
        <v>770</v>
      </c>
      <c r="AD105" s="3"/>
      <c r="AE105" s="3"/>
      <c r="AF105" s="3"/>
      <c r="AG105" s="3"/>
      <c r="AH105" s="2" t="s">
        <v>145</v>
      </c>
      <c r="AI105" s="2" t="s">
        <v>145</v>
      </c>
      <c r="AJ105" s="2" t="s">
        <v>771</v>
      </c>
      <c r="AK105" s="2" t="s">
        <v>145</v>
      </c>
      <c r="AL105" s="2" t="s">
        <v>771</v>
      </c>
      <c r="AM105" s="3"/>
      <c r="AN105" s="3"/>
      <c r="AO105" s="3"/>
      <c r="AP105" s="3"/>
      <c r="AQ105" s="3"/>
      <c r="AR105" s="3"/>
      <c r="AS105" s="3"/>
      <c r="AT105" s="3"/>
      <c r="AU105" s="3"/>
      <c r="AV105" s="3"/>
      <c r="AW105" s="3"/>
      <c r="AX105" s="2">
        <v>-23.834414</v>
      </c>
      <c r="AY105" s="2">
        <v>151.200947</v>
      </c>
      <c r="AZ105" s="2">
        <v>210.0</v>
      </c>
      <c r="BA105" s="2" t="s">
        <v>150</v>
      </c>
      <c r="BB105" s="3"/>
      <c r="BC105" s="2" t="s">
        <v>231</v>
      </c>
      <c r="BD105" s="2" t="s">
        <v>231</v>
      </c>
      <c r="BE105" s="2" t="s">
        <v>201</v>
      </c>
      <c r="BF105" s="3"/>
      <c r="BG105" s="3"/>
      <c r="BH105" s="2" t="s">
        <v>129</v>
      </c>
      <c r="BI105" s="2" t="s">
        <v>772</v>
      </c>
      <c r="BJ105" s="2" t="s">
        <v>773</v>
      </c>
      <c r="BK105" s="2" t="s">
        <v>774</v>
      </c>
      <c r="BL105" s="2" t="s">
        <v>203</v>
      </c>
      <c r="BM105" s="2" t="s">
        <v>283</v>
      </c>
      <c r="BN105" s="3"/>
      <c r="BO105" s="3"/>
      <c r="BP105" s="3"/>
      <c r="BQ105" s="2" t="s">
        <v>129</v>
      </c>
      <c r="BR105" s="3"/>
      <c r="BS105" s="3"/>
      <c r="BT105" s="3"/>
      <c r="BU105" s="3"/>
      <c r="BV105" s="3"/>
      <c r="BW105" s="3"/>
      <c r="BX105" s="3"/>
      <c r="BY105" s="3"/>
      <c r="BZ105" s="3"/>
      <c r="CA105" s="3"/>
      <c r="CB105" s="3"/>
      <c r="CC105" s="3"/>
      <c r="CD105" s="3"/>
      <c r="CE105" s="3"/>
      <c r="CF105" s="3"/>
      <c r="CG105" s="3"/>
      <c r="CH105" s="2">
        <v>1.1094E8</v>
      </c>
      <c r="CI105" s="2" t="s">
        <v>225</v>
      </c>
      <c r="CJ105" s="3"/>
      <c r="CK105" s="2">
        <v>1.085555847E8</v>
      </c>
      <c r="CL105" s="2">
        <v>1.1094E8</v>
      </c>
      <c r="CM105" s="3"/>
      <c r="CN105" s="2">
        <v>43368.0</v>
      </c>
      <c r="CO105" s="2" t="s">
        <v>132</v>
      </c>
      <c r="CP105" s="3"/>
      <c r="CQ105" s="3"/>
      <c r="CR105" s="2" t="s">
        <v>132</v>
      </c>
      <c r="CS105" s="3"/>
      <c r="CT105" s="3"/>
      <c r="CU105" s="3"/>
      <c r="CV105" s="2" t="s">
        <v>132</v>
      </c>
      <c r="CW105" s="3"/>
      <c r="CX105" s="2">
        <v>8.0</v>
      </c>
      <c r="CY105" s="3"/>
      <c r="CZ105" s="2" t="s">
        <v>185</v>
      </c>
      <c r="DA105" s="3"/>
      <c r="DB105" s="2" t="s">
        <v>647</v>
      </c>
      <c r="DC105" s="3"/>
      <c r="DD105" s="3"/>
      <c r="DE105" s="3"/>
      <c r="DF105" s="3"/>
      <c r="DG105" s="3"/>
      <c r="DH105" s="3"/>
      <c r="DI105" s="3"/>
      <c r="DJ105" s="2">
        <v>0.0</v>
      </c>
      <c r="DK105" s="2" t="s">
        <v>226</v>
      </c>
      <c r="DL105" s="2">
        <v>2.55154E9</v>
      </c>
      <c r="DM105" s="2" t="s">
        <v>225</v>
      </c>
      <c r="DN105" s="2">
        <v>2.496700168E9</v>
      </c>
      <c r="DO105" s="2">
        <v>2.55154E9</v>
      </c>
      <c r="DP105" s="2">
        <v>4.35</v>
      </c>
      <c r="DQ105" s="3"/>
      <c r="DR105" s="3"/>
      <c r="DS105" s="3"/>
      <c r="DT105" s="2" t="s">
        <v>129</v>
      </c>
      <c r="DU105" s="2" t="s">
        <v>129</v>
      </c>
      <c r="DV105" s="3"/>
      <c r="DW105" s="3"/>
      <c r="DX105" s="3"/>
      <c r="DY105" s="2" t="s">
        <v>204</v>
      </c>
    </row>
    <row r="106">
      <c r="A106" s="2">
        <v>95104.0</v>
      </c>
      <c r="B106" s="2" t="s">
        <v>129</v>
      </c>
      <c r="C106" s="2">
        <v>184.0</v>
      </c>
      <c r="D106" s="2" t="s">
        <v>766</v>
      </c>
      <c r="E106" s="2">
        <v>190.0</v>
      </c>
      <c r="F106" s="2" t="s">
        <v>187</v>
      </c>
      <c r="G106" s="2" t="s">
        <v>767</v>
      </c>
      <c r="H106" s="3"/>
      <c r="I106" s="3"/>
      <c r="J106" s="2" t="s">
        <v>132</v>
      </c>
      <c r="K106" s="2" t="s">
        <v>133</v>
      </c>
      <c r="L106" s="2" t="s">
        <v>283</v>
      </c>
      <c r="M106" s="2" t="s">
        <v>284</v>
      </c>
      <c r="N106" s="2" t="s">
        <v>248</v>
      </c>
      <c r="O106" s="2" t="s">
        <v>283</v>
      </c>
      <c r="P106" s="2" t="s">
        <v>284</v>
      </c>
      <c r="Q106" s="3"/>
      <c r="R106" s="2">
        <v>2018.0</v>
      </c>
      <c r="S106" s="3"/>
      <c r="T106" s="3"/>
      <c r="U106" s="2" t="s">
        <v>775</v>
      </c>
      <c r="V106" s="2" t="s">
        <v>769</v>
      </c>
      <c r="W106" s="2" t="s">
        <v>140</v>
      </c>
      <c r="X106" s="2" t="s">
        <v>170</v>
      </c>
      <c r="Y106" s="2" t="s">
        <v>142</v>
      </c>
      <c r="Z106" s="2" t="s">
        <v>142</v>
      </c>
      <c r="AA106" s="3"/>
      <c r="AB106" s="2" t="s">
        <v>348</v>
      </c>
      <c r="AC106" s="2" t="s">
        <v>770</v>
      </c>
      <c r="AD106" s="3"/>
      <c r="AE106" s="3"/>
      <c r="AF106" s="3"/>
      <c r="AG106" s="3"/>
      <c r="AH106" s="2" t="s">
        <v>145</v>
      </c>
      <c r="AI106" s="2" t="s">
        <v>145</v>
      </c>
      <c r="AJ106" s="2" t="s">
        <v>771</v>
      </c>
      <c r="AK106" s="2" t="s">
        <v>145</v>
      </c>
      <c r="AL106" s="2" t="s">
        <v>771</v>
      </c>
      <c r="AM106" s="3"/>
      <c r="AN106" s="3"/>
      <c r="AO106" s="3"/>
      <c r="AP106" s="3"/>
      <c r="AQ106" s="3"/>
      <c r="AR106" s="3"/>
      <c r="AS106" s="3"/>
      <c r="AT106" s="3"/>
      <c r="AU106" s="3"/>
      <c r="AV106" s="3"/>
      <c r="AW106" s="3"/>
      <c r="AX106" s="2">
        <v>-23.834414</v>
      </c>
      <c r="AY106" s="2">
        <v>151.200947</v>
      </c>
      <c r="AZ106" s="2">
        <v>210.0</v>
      </c>
      <c r="BA106" s="2" t="s">
        <v>150</v>
      </c>
      <c r="BB106" s="3"/>
      <c r="BC106" s="2" t="s">
        <v>217</v>
      </c>
      <c r="BD106" s="2" t="s">
        <v>217</v>
      </c>
      <c r="BE106" s="2" t="s">
        <v>218</v>
      </c>
      <c r="BF106" s="3"/>
      <c r="BG106" s="3"/>
      <c r="BH106" s="2" t="s">
        <v>129</v>
      </c>
      <c r="BI106" s="2" t="s">
        <v>776</v>
      </c>
      <c r="BJ106" s="2" t="s">
        <v>777</v>
      </c>
      <c r="BK106" s="2" t="s">
        <v>774</v>
      </c>
      <c r="BL106" s="2" t="s">
        <v>203</v>
      </c>
      <c r="BM106" s="2" t="s">
        <v>283</v>
      </c>
      <c r="BN106" s="3"/>
      <c r="BO106" s="3"/>
      <c r="BP106" s="3"/>
      <c r="BQ106" s="2" t="s">
        <v>129</v>
      </c>
      <c r="BR106" s="3"/>
      <c r="BS106" s="3"/>
      <c r="BT106" s="3"/>
      <c r="BU106" s="3"/>
      <c r="BV106" s="3"/>
      <c r="BW106" s="3"/>
      <c r="BX106" s="3"/>
      <c r="BY106" s="3"/>
      <c r="BZ106" s="3"/>
      <c r="CA106" s="3"/>
      <c r="CB106" s="3"/>
      <c r="CC106" s="3"/>
      <c r="CD106" s="3"/>
      <c r="CE106" s="3"/>
      <c r="CF106" s="3"/>
      <c r="CG106" s="3"/>
      <c r="CH106" s="2">
        <v>1.1094E8</v>
      </c>
      <c r="CI106" s="2" t="s">
        <v>225</v>
      </c>
      <c r="CJ106" s="3"/>
      <c r="CK106" s="2">
        <v>1.085555847E8</v>
      </c>
      <c r="CL106" s="2">
        <v>1.1094E8</v>
      </c>
      <c r="CM106" s="3"/>
      <c r="CN106" s="2">
        <v>43368.0</v>
      </c>
      <c r="CO106" s="2" t="s">
        <v>132</v>
      </c>
      <c r="CP106" s="3"/>
      <c r="CQ106" s="3"/>
      <c r="CR106" s="2" t="s">
        <v>132</v>
      </c>
      <c r="CS106" s="3"/>
      <c r="CT106" s="3"/>
      <c r="CU106" s="3"/>
      <c r="CV106" s="2" t="s">
        <v>132</v>
      </c>
      <c r="CW106" s="3"/>
      <c r="CX106" s="2">
        <v>8.0</v>
      </c>
      <c r="CY106" s="3"/>
      <c r="CZ106" s="2" t="s">
        <v>185</v>
      </c>
      <c r="DA106" s="3"/>
      <c r="DB106" s="2" t="s">
        <v>647</v>
      </c>
      <c r="DC106" s="3"/>
      <c r="DD106" s="3"/>
      <c r="DE106" s="3"/>
      <c r="DF106" s="3"/>
      <c r="DG106" s="3"/>
      <c r="DH106" s="3"/>
      <c r="DI106" s="3"/>
      <c r="DJ106" s="2">
        <v>0.0</v>
      </c>
      <c r="DK106" s="2" t="s">
        <v>226</v>
      </c>
      <c r="DL106" s="2">
        <v>2.55154E9</v>
      </c>
      <c r="DM106" s="2" t="s">
        <v>225</v>
      </c>
      <c r="DN106" s="2">
        <v>2.496700168E9</v>
      </c>
      <c r="DO106" s="2">
        <v>2.55154E9</v>
      </c>
      <c r="DP106" s="2">
        <v>4.35</v>
      </c>
      <c r="DQ106" s="3"/>
      <c r="DR106" s="3"/>
      <c r="DS106" s="3"/>
      <c r="DT106" s="2" t="s">
        <v>129</v>
      </c>
      <c r="DU106" s="2" t="s">
        <v>129</v>
      </c>
      <c r="DV106" s="3"/>
      <c r="DW106" s="3"/>
      <c r="DX106" s="3"/>
      <c r="DY106" s="2" t="s">
        <v>204</v>
      </c>
    </row>
    <row r="107">
      <c r="A107" s="2">
        <v>95105.0</v>
      </c>
      <c r="B107" s="2" t="s">
        <v>129</v>
      </c>
      <c r="C107" s="2">
        <v>184.0</v>
      </c>
      <c r="D107" s="2" t="s">
        <v>766</v>
      </c>
      <c r="E107" s="2">
        <v>190.0</v>
      </c>
      <c r="F107" s="2" t="s">
        <v>187</v>
      </c>
      <c r="G107" s="2" t="s">
        <v>767</v>
      </c>
      <c r="H107" s="3"/>
      <c r="I107" s="3"/>
      <c r="J107" s="2" t="s">
        <v>132</v>
      </c>
      <c r="K107" s="2" t="s">
        <v>133</v>
      </c>
      <c r="L107" s="2" t="s">
        <v>283</v>
      </c>
      <c r="M107" s="2" t="s">
        <v>284</v>
      </c>
      <c r="N107" s="2" t="s">
        <v>248</v>
      </c>
      <c r="O107" s="2" t="s">
        <v>283</v>
      </c>
      <c r="P107" s="2" t="s">
        <v>284</v>
      </c>
      <c r="Q107" s="3"/>
      <c r="R107" s="2">
        <v>2018.0</v>
      </c>
      <c r="S107" s="3"/>
      <c r="T107" s="3"/>
      <c r="U107" s="2" t="s">
        <v>778</v>
      </c>
      <c r="V107" s="2" t="s">
        <v>779</v>
      </c>
      <c r="W107" s="2" t="s">
        <v>140</v>
      </c>
      <c r="X107" s="2" t="s">
        <v>170</v>
      </c>
      <c r="Y107" s="2" t="s">
        <v>142</v>
      </c>
      <c r="Z107" s="2" t="s">
        <v>142</v>
      </c>
      <c r="AA107" s="3"/>
      <c r="AB107" s="2" t="s">
        <v>348</v>
      </c>
      <c r="AC107" s="2" t="s">
        <v>770</v>
      </c>
      <c r="AD107" s="3"/>
      <c r="AE107" s="3"/>
      <c r="AF107" s="3"/>
      <c r="AG107" s="3"/>
      <c r="AH107" s="2" t="s">
        <v>145</v>
      </c>
      <c r="AI107" s="2" t="s">
        <v>145</v>
      </c>
      <c r="AJ107" s="2" t="s">
        <v>771</v>
      </c>
      <c r="AK107" s="2" t="s">
        <v>145</v>
      </c>
      <c r="AL107" s="2" t="s">
        <v>771</v>
      </c>
      <c r="AM107" s="3"/>
      <c r="AN107" s="3"/>
      <c r="AO107" s="3"/>
      <c r="AP107" s="3"/>
      <c r="AQ107" s="3"/>
      <c r="AR107" s="3"/>
      <c r="AS107" s="3"/>
      <c r="AT107" s="3"/>
      <c r="AU107" s="3"/>
      <c r="AV107" s="3"/>
      <c r="AW107" s="3"/>
      <c r="AX107" s="2">
        <v>-23.834414</v>
      </c>
      <c r="AY107" s="2">
        <v>151.200947</v>
      </c>
      <c r="AZ107" s="2">
        <v>210.0</v>
      </c>
      <c r="BA107" s="2" t="s">
        <v>150</v>
      </c>
      <c r="BB107" s="3"/>
      <c r="BC107" s="2" t="s">
        <v>235</v>
      </c>
      <c r="BD107" s="2" t="s">
        <v>235</v>
      </c>
      <c r="BE107" s="2" t="s">
        <v>201</v>
      </c>
      <c r="BF107" s="3"/>
      <c r="BG107" s="3"/>
      <c r="BH107" s="2" t="s">
        <v>129</v>
      </c>
      <c r="BI107" s="2" t="s">
        <v>780</v>
      </c>
      <c r="BJ107" s="2" t="s">
        <v>781</v>
      </c>
      <c r="BK107" s="2" t="s">
        <v>774</v>
      </c>
      <c r="BL107" s="2" t="s">
        <v>203</v>
      </c>
      <c r="BM107" s="2" t="s">
        <v>283</v>
      </c>
      <c r="BN107" s="3"/>
      <c r="BO107" s="3"/>
      <c r="BP107" s="3"/>
      <c r="BQ107" s="2" t="s">
        <v>129</v>
      </c>
      <c r="BR107" s="3"/>
      <c r="BS107" s="3"/>
      <c r="BT107" s="3"/>
      <c r="BU107" s="3"/>
      <c r="BV107" s="3"/>
      <c r="BW107" s="3"/>
      <c r="BX107" s="3"/>
      <c r="BY107" s="3"/>
      <c r="BZ107" s="3"/>
      <c r="CA107" s="3"/>
      <c r="CB107" s="3"/>
      <c r="CC107" s="3"/>
      <c r="CD107" s="3"/>
      <c r="CE107" s="3"/>
      <c r="CF107" s="3"/>
      <c r="CG107" s="3"/>
      <c r="CH107" s="2">
        <v>1.1094E8</v>
      </c>
      <c r="CI107" s="2" t="s">
        <v>225</v>
      </c>
      <c r="CJ107" s="3"/>
      <c r="CK107" s="2">
        <v>1.085555847E8</v>
      </c>
      <c r="CL107" s="2">
        <v>1.1094E8</v>
      </c>
      <c r="CM107" s="3"/>
      <c r="CN107" s="2">
        <v>43368.0</v>
      </c>
      <c r="CO107" s="2" t="s">
        <v>132</v>
      </c>
      <c r="CP107" s="3"/>
      <c r="CQ107" s="3"/>
      <c r="CR107" s="2" t="s">
        <v>132</v>
      </c>
      <c r="CS107" s="3"/>
      <c r="CT107" s="3"/>
      <c r="CU107" s="3"/>
      <c r="CV107" s="2" t="s">
        <v>132</v>
      </c>
      <c r="CW107" s="3"/>
      <c r="CX107" s="2">
        <v>8.0</v>
      </c>
      <c r="CY107" s="3"/>
      <c r="CZ107" s="2" t="s">
        <v>185</v>
      </c>
      <c r="DA107" s="3"/>
      <c r="DB107" s="2" t="s">
        <v>647</v>
      </c>
      <c r="DC107" s="3"/>
      <c r="DD107" s="3"/>
      <c r="DE107" s="3"/>
      <c r="DF107" s="3"/>
      <c r="DG107" s="3"/>
      <c r="DH107" s="3"/>
      <c r="DI107" s="3"/>
      <c r="DJ107" s="2">
        <v>0.0</v>
      </c>
      <c r="DK107" s="2" t="s">
        <v>226</v>
      </c>
      <c r="DL107" s="2">
        <v>2.55154E9</v>
      </c>
      <c r="DM107" s="2" t="s">
        <v>225</v>
      </c>
      <c r="DN107" s="2">
        <v>2.496700168E9</v>
      </c>
      <c r="DO107" s="2">
        <v>2.55154E9</v>
      </c>
      <c r="DP107" s="2">
        <v>4.35</v>
      </c>
      <c r="DQ107" s="3"/>
      <c r="DR107" s="3"/>
      <c r="DS107" s="3"/>
      <c r="DT107" s="2" t="s">
        <v>129</v>
      </c>
      <c r="DU107" s="2" t="s">
        <v>129</v>
      </c>
      <c r="DV107" s="3"/>
      <c r="DW107" s="3"/>
      <c r="DX107" s="3"/>
      <c r="DY107" s="2" t="s">
        <v>204</v>
      </c>
    </row>
    <row r="108">
      <c r="A108" s="2">
        <v>95703.0</v>
      </c>
      <c r="B108" s="2" t="s">
        <v>129</v>
      </c>
      <c r="C108" s="3"/>
      <c r="D108" s="2" t="s">
        <v>782</v>
      </c>
      <c r="E108" s="2">
        <v>209.0</v>
      </c>
      <c r="F108" s="2" t="s">
        <v>187</v>
      </c>
      <c r="G108" s="2" t="s">
        <v>783</v>
      </c>
      <c r="H108" s="3"/>
      <c r="I108" s="3"/>
      <c r="J108" s="2" t="s">
        <v>132</v>
      </c>
      <c r="K108" s="2" t="s">
        <v>133</v>
      </c>
      <c r="L108" s="2" t="s">
        <v>283</v>
      </c>
      <c r="M108" s="2" t="s">
        <v>284</v>
      </c>
      <c r="N108" s="2" t="s">
        <v>248</v>
      </c>
      <c r="O108" s="2" t="s">
        <v>283</v>
      </c>
      <c r="P108" s="2" t="s">
        <v>284</v>
      </c>
      <c r="Q108" s="3"/>
      <c r="R108" s="2">
        <v>2018.0</v>
      </c>
      <c r="S108" s="3"/>
      <c r="T108" s="3"/>
      <c r="U108" s="2" t="s">
        <v>784</v>
      </c>
      <c r="V108" s="2" t="s">
        <v>785</v>
      </c>
      <c r="W108" s="2" t="s">
        <v>331</v>
      </c>
      <c r="X108" s="2" t="s">
        <v>170</v>
      </c>
      <c r="Y108" s="2" t="s">
        <v>142</v>
      </c>
      <c r="Z108" s="2" t="s">
        <v>142</v>
      </c>
      <c r="AA108" s="3"/>
      <c r="AB108" s="2" t="s">
        <v>348</v>
      </c>
      <c r="AC108" s="2" t="s">
        <v>479</v>
      </c>
      <c r="AD108" s="3"/>
      <c r="AE108" s="3"/>
      <c r="AF108" s="3"/>
      <c r="AG108" s="3"/>
      <c r="AH108" s="2" t="s">
        <v>145</v>
      </c>
      <c r="AI108" s="2" t="s">
        <v>145</v>
      </c>
      <c r="AJ108" s="2" t="s">
        <v>367</v>
      </c>
      <c r="AK108" s="3"/>
      <c r="AL108" s="3"/>
      <c r="AM108" s="3"/>
      <c r="AN108" s="3"/>
      <c r="AO108" s="3"/>
      <c r="AP108" s="3"/>
      <c r="AQ108" s="3"/>
      <c r="AR108" s="3"/>
      <c r="AS108" s="3"/>
      <c r="AT108" s="3"/>
      <c r="AU108" s="2" t="s">
        <v>145</v>
      </c>
      <c r="AV108" s="2" t="s">
        <v>480</v>
      </c>
      <c r="AW108" s="3"/>
      <c r="AX108" s="2">
        <v>-32.918404</v>
      </c>
      <c r="AY108" s="2">
        <v>151.771911</v>
      </c>
      <c r="AZ108" s="2">
        <v>210.0</v>
      </c>
      <c r="BA108" s="2" t="s">
        <v>150</v>
      </c>
      <c r="BB108" s="3"/>
      <c r="BC108" s="2" t="s">
        <v>231</v>
      </c>
      <c r="BD108" s="2" t="s">
        <v>231</v>
      </c>
      <c r="BE108" s="2" t="s">
        <v>201</v>
      </c>
      <c r="BF108" s="3"/>
      <c r="BG108" s="3"/>
      <c r="BH108" s="2" t="s">
        <v>129</v>
      </c>
      <c r="BI108" s="2" t="s">
        <v>786</v>
      </c>
      <c r="BJ108" s="2" t="s">
        <v>787</v>
      </c>
      <c r="BK108" s="2" t="s">
        <v>483</v>
      </c>
      <c r="BL108" s="2" t="s">
        <v>203</v>
      </c>
      <c r="BM108" s="2" t="s">
        <v>283</v>
      </c>
      <c r="BN108" s="3"/>
      <c r="BO108" s="3"/>
      <c r="BP108" s="3"/>
      <c r="BQ108" s="2" t="s">
        <v>129</v>
      </c>
      <c r="BR108" s="3"/>
      <c r="BS108" s="3"/>
      <c r="BT108" s="3"/>
      <c r="BU108" s="3"/>
      <c r="BV108" s="3"/>
      <c r="BW108" s="3"/>
      <c r="BX108" s="3"/>
      <c r="BY108" s="3"/>
      <c r="BZ108" s="3"/>
      <c r="CA108" s="3"/>
      <c r="CB108" s="3"/>
      <c r="CC108" s="3"/>
      <c r="CD108" s="3"/>
      <c r="CE108" s="3"/>
      <c r="CF108" s="3"/>
      <c r="CG108" s="3"/>
      <c r="CH108" s="2">
        <v>3.605E7</v>
      </c>
      <c r="CI108" s="2" t="s">
        <v>292</v>
      </c>
      <c r="CJ108" s="3"/>
      <c r="CK108" s="2">
        <v>2.634479524E7</v>
      </c>
      <c r="CL108" s="2">
        <v>2.692345669E7</v>
      </c>
      <c r="CM108" s="3"/>
      <c r="CN108" s="2">
        <v>43304.0</v>
      </c>
      <c r="CO108" s="2" t="s">
        <v>132</v>
      </c>
      <c r="CP108" s="3"/>
      <c r="CQ108" s="3"/>
      <c r="CR108" s="2" t="s">
        <v>132</v>
      </c>
      <c r="CS108" s="3"/>
      <c r="CT108" s="3"/>
      <c r="CU108" s="3"/>
      <c r="CV108" s="2" t="s">
        <v>132</v>
      </c>
      <c r="CW108" s="3"/>
      <c r="CX108" s="2">
        <v>3.0</v>
      </c>
      <c r="CY108" s="3"/>
      <c r="CZ108" s="2" t="s">
        <v>185</v>
      </c>
      <c r="DA108" s="3"/>
      <c r="DB108" s="2" t="s">
        <v>447</v>
      </c>
      <c r="DC108" s="3"/>
      <c r="DD108" s="3"/>
      <c r="DE108" s="3"/>
      <c r="DF108" s="3"/>
      <c r="DG108" s="3"/>
      <c r="DH108" s="3"/>
      <c r="DI108" s="3"/>
      <c r="DJ108" s="2">
        <v>2.4238</v>
      </c>
      <c r="DK108" s="2" t="s">
        <v>226</v>
      </c>
      <c r="DL108" s="2">
        <v>5.15E8</v>
      </c>
      <c r="DM108" s="2" t="s">
        <v>292</v>
      </c>
      <c r="DN108" s="2">
        <v>3.763542176E8</v>
      </c>
      <c r="DO108" s="2">
        <v>3.846208098E8</v>
      </c>
      <c r="DP108" s="2">
        <v>7.0</v>
      </c>
      <c r="DQ108" s="3"/>
      <c r="DR108" s="3"/>
      <c r="DS108" s="3"/>
      <c r="DT108" s="2" t="s">
        <v>129</v>
      </c>
      <c r="DU108" s="2" t="s">
        <v>129</v>
      </c>
      <c r="DV108" s="2" t="s">
        <v>129</v>
      </c>
      <c r="DW108" s="3"/>
      <c r="DX108" s="2" t="s">
        <v>129</v>
      </c>
      <c r="DY108" s="2" t="s">
        <v>204</v>
      </c>
    </row>
    <row r="109">
      <c r="A109" s="2">
        <v>95704.0</v>
      </c>
      <c r="B109" s="2" t="s">
        <v>129</v>
      </c>
      <c r="C109" s="3"/>
      <c r="D109" s="2" t="s">
        <v>782</v>
      </c>
      <c r="E109" s="2">
        <v>209.0</v>
      </c>
      <c r="F109" s="2" t="s">
        <v>187</v>
      </c>
      <c r="G109" s="2" t="s">
        <v>783</v>
      </c>
      <c r="H109" s="3"/>
      <c r="I109" s="3"/>
      <c r="J109" s="2" t="s">
        <v>132</v>
      </c>
      <c r="K109" s="2" t="s">
        <v>133</v>
      </c>
      <c r="L109" s="2" t="s">
        <v>283</v>
      </c>
      <c r="M109" s="2" t="s">
        <v>284</v>
      </c>
      <c r="N109" s="2" t="s">
        <v>248</v>
      </c>
      <c r="O109" s="2" t="s">
        <v>283</v>
      </c>
      <c r="P109" s="2" t="s">
        <v>284</v>
      </c>
      <c r="Q109" s="3"/>
      <c r="R109" s="2">
        <v>2018.0</v>
      </c>
      <c r="S109" s="3"/>
      <c r="T109" s="3"/>
      <c r="U109" s="2" t="s">
        <v>788</v>
      </c>
      <c r="V109" s="2" t="s">
        <v>785</v>
      </c>
      <c r="W109" s="2" t="s">
        <v>331</v>
      </c>
      <c r="X109" s="2" t="s">
        <v>170</v>
      </c>
      <c r="Y109" s="2" t="s">
        <v>142</v>
      </c>
      <c r="Z109" s="2" t="s">
        <v>142</v>
      </c>
      <c r="AA109" s="3"/>
      <c r="AB109" s="2" t="s">
        <v>348</v>
      </c>
      <c r="AC109" s="2" t="s">
        <v>479</v>
      </c>
      <c r="AD109" s="3"/>
      <c r="AE109" s="3"/>
      <c r="AF109" s="3"/>
      <c r="AG109" s="3"/>
      <c r="AH109" s="2" t="s">
        <v>145</v>
      </c>
      <c r="AI109" s="2" t="s">
        <v>145</v>
      </c>
      <c r="AJ109" s="2" t="s">
        <v>367</v>
      </c>
      <c r="AK109" s="3"/>
      <c r="AL109" s="3"/>
      <c r="AM109" s="3"/>
      <c r="AN109" s="3"/>
      <c r="AO109" s="3"/>
      <c r="AP109" s="3"/>
      <c r="AQ109" s="3"/>
      <c r="AR109" s="3"/>
      <c r="AS109" s="3"/>
      <c r="AT109" s="3"/>
      <c r="AU109" s="2" t="s">
        <v>145</v>
      </c>
      <c r="AV109" s="2" t="s">
        <v>480</v>
      </c>
      <c r="AW109" s="3"/>
      <c r="AX109" s="2">
        <v>-32.918404</v>
      </c>
      <c r="AY109" s="2">
        <v>151.771911</v>
      </c>
      <c r="AZ109" s="2">
        <v>210.0</v>
      </c>
      <c r="BA109" s="2" t="s">
        <v>150</v>
      </c>
      <c r="BB109" s="3"/>
      <c r="BC109" s="2" t="s">
        <v>200</v>
      </c>
      <c r="BD109" s="2" t="s">
        <v>200</v>
      </c>
      <c r="BE109" s="2" t="s">
        <v>201</v>
      </c>
      <c r="BF109" s="3"/>
      <c r="BG109" s="3"/>
      <c r="BH109" s="2" t="s">
        <v>129</v>
      </c>
      <c r="BI109" s="2" t="s">
        <v>789</v>
      </c>
      <c r="BJ109" s="2" t="s">
        <v>787</v>
      </c>
      <c r="BK109" s="2" t="s">
        <v>483</v>
      </c>
      <c r="BL109" s="2" t="s">
        <v>203</v>
      </c>
      <c r="BM109" s="2" t="s">
        <v>283</v>
      </c>
      <c r="BN109" s="3"/>
      <c r="BO109" s="3"/>
      <c r="BP109" s="3"/>
      <c r="BQ109" s="2" t="s">
        <v>129</v>
      </c>
      <c r="BR109" s="3"/>
      <c r="BS109" s="3"/>
      <c r="BT109" s="3"/>
      <c r="BU109" s="3"/>
      <c r="BV109" s="3"/>
      <c r="BW109" s="3"/>
      <c r="BX109" s="3"/>
      <c r="BY109" s="3"/>
      <c r="BZ109" s="3"/>
      <c r="CA109" s="3"/>
      <c r="CB109" s="3"/>
      <c r="CC109" s="3"/>
      <c r="CD109" s="3"/>
      <c r="CE109" s="3"/>
      <c r="CF109" s="3"/>
      <c r="CG109" s="3"/>
      <c r="CH109" s="2">
        <v>3.605E7</v>
      </c>
      <c r="CI109" s="2" t="s">
        <v>292</v>
      </c>
      <c r="CJ109" s="3"/>
      <c r="CK109" s="2">
        <v>2.634479524E7</v>
      </c>
      <c r="CL109" s="2">
        <v>2.692345669E7</v>
      </c>
      <c r="CM109" s="3"/>
      <c r="CN109" s="2">
        <v>43304.0</v>
      </c>
      <c r="CO109" s="2" t="s">
        <v>132</v>
      </c>
      <c r="CP109" s="3"/>
      <c r="CQ109" s="3"/>
      <c r="CR109" s="2" t="s">
        <v>132</v>
      </c>
      <c r="CS109" s="3"/>
      <c r="CT109" s="3"/>
      <c r="CU109" s="3"/>
      <c r="CV109" s="2" t="s">
        <v>132</v>
      </c>
      <c r="CW109" s="3"/>
      <c r="CX109" s="2">
        <v>3.0</v>
      </c>
      <c r="CY109" s="3"/>
      <c r="CZ109" s="2" t="s">
        <v>185</v>
      </c>
      <c r="DA109" s="3"/>
      <c r="DB109" s="2" t="s">
        <v>447</v>
      </c>
      <c r="DC109" s="3"/>
      <c r="DD109" s="3"/>
      <c r="DE109" s="3"/>
      <c r="DF109" s="3"/>
      <c r="DG109" s="3"/>
      <c r="DH109" s="3"/>
      <c r="DI109" s="3"/>
      <c r="DJ109" s="2">
        <v>2.4238</v>
      </c>
      <c r="DK109" s="2" t="s">
        <v>226</v>
      </c>
      <c r="DL109" s="2">
        <v>5.15E8</v>
      </c>
      <c r="DM109" s="2" t="s">
        <v>292</v>
      </c>
      <c r="DN109" s="2">
        <v>3.763542176E8</v>
      </c>
      <c r="DO109" s="2">
        <v>3.846208098E8</v>
      </c>
      <c r="DP109" s="2">
        <v>7.0</v>
      </c>
      <c r="DQ109" s="3"/>
      <c r="DR109" s="3"/>
      <c r="DS109" s="3"/>
      <c r="DT109" s="2" t="s">
        <v>129</v>
      </c>
      <c r="DU109" s="2" t="s">
        <v>129</v>
      </c>
      <c r="DV109" s="2" t="s">
        <v>129</v>
      </c>
      <c r="DW109" s="3"/>
      <c r="DX109" s="2" t="s">
        <v>129</v>
      </c>
      <c r="DY109" s="2" t="s">
        <v>204</v>
      </c>
    </row>
    <row r="110">
      <c r="A110" s="2">
        <v>95705.0</v>
      </c>
      <c r="B110" s="2" t="s">
        <v>129</v>
      </c>
      <c r="C110" s="3"/>
      <c r="D110" s="2" t="s">
        <v>782</v>
      </c>
      <c r="E110" s="2">
        <v>209.0</v>
      </c>
      <c r="F110" s="2" t="s">
        <v>187</v>
      </c>
      <c r="G110" s="2" t="s">
        <v>783</v>
      </c>
      <c r="H110" s="3"/>
      <c r="I110" s="3"/>
      <c r="J110" s="2" t="s">
        <v>132</v>
      </c>
      <c r="K110" s="2" t="s">
        <v>133</v>
      </c>
      <c r="L110" s="2" t="s">
        <v>283</v>
      </c>
      <c r="M110" s="2" t="s">
        <v>284</v>
      </c>
      <c r="N110" s="2" t="s">
        <v>248</v>
      </c>
      <c r="O110" s="2" t="s">
        <v>283</v>
      </c>
      <c r="P110" s="2" t="s">
        <v>284</v>
      </c>
      <c r="Q110" s="3"/>
      <c r="R110" s="2">
        <v>2018.0</v>
      </c>
      <c r="S110" s="3"/>
      <c r="T110" s="3"/>
      <c r="U110" s="2" t="s">
        <v>790</v>
      </c>
      <c r="V110" s="2" t="s">
        <v>785</v>
      </c>
      <c r="W110" s="2" t="s">
        <v>331</v>
      </c>
      <c r="X110" s="2" t="s">
        <v>170</v>
      </c>
      <c r="Y110" s="2" t="s">
        <v>142</v>
      </c>
      <c r="Z110" s="2" t="s">
        <v>142</v>
      </c>
      <c r="AA110" s="3"/>
      <c r="AB110" s="2" t="s">
        <v>348</v>
      </c>
      <c r="AC110" s="2" t="s">
        <v>479</v>
      </c>
      <c r="AD110" s="3"/>
      <c r="AE110" s="3"/>
      <c r="AF110" s="3"/>
      <c r="AG110" s="3"/>
      <c r="AH110" s="2" t="s">
        <v>145</v>
      </c>
      <c r="AI110" s="2" t="s">
        <v>145</v>
      </c>
      <c r="AJ110" s="2" t="s">
        <v>367</v>
      </c>
      <c r="AK110" s="3"/>
      <c r="AL110" s="3"/>
      <c r="AM110" s="3"/>
      <c r="AN110" s="3"/>
      <c r="AO110" s="3"/>
      <c r="AP110" s="3"/>
      <c r="AQ110" s="3"/>
      <c r="AR110" s="3"/>
      <c r="AS110" s="3"/>
      <c r="AT110" s="3"/>
      <c r="AU110" s="2" t="s">
        <v>145</v>
      </c>
      <c r="AV110" s="2" t="s">
        <v>480</v>
      </c>
      <c r="AW110" s="3"/>
      <c r="AX110" s="2">
        <v>-32.918404</v>
      </c>
      <c r="AY110" s="2">
        <v>151.771911</v>
      </c>
      <c r="AZ110" s="2">
        <v>210.0</v>
      </c>
      <c r="BA110" s="2" t="s">
        <v>150</v>
      </c>
      <c r="BB110" s="3"/>
      <c r="BC110" s="2" t="s">
        <v>235</v>
      </c>
      <c r="BD110" s="2" t="s">
        <v>235</v>
      </c>
      <c r="BE110" s="2" t="s">
        <v>201</v>
      </c>
      <c r="BF110" s="3"/>
      <c r="BG110" s="3"/>
      <c r="BH110" s="2" t="s">
        <v>129</v>
      </c>
      <c r="BI110" s="2" t="s">
        <v>791</v>
      </c>
      <c r="BJ110" s="2" t="s">
        <v>792</v>
      </c>
      <c r="BK110" s="2" t="s">
        <v>483</v>
      </c>
      <c r="BL110" s="2" t="s">
        <v>203</v>
      </c>
      <c r="BM110" s="2" t="s">
        <v>283</v>
      </c>
      <c r="BN110" s="3"/>
      <c r="BO110" s="3"/>
      <c r="BP110" s="3"/>
      <c r="BQ110" s="2" t="s">
        <v>129</v>
      </c>
      <c r="BR110" s="3"/>
      <c r="BS110" s="3"/>
      <c r="BT110" s="3"/>
      <c r="BU110" s="3"/>
      <c r="BV110" s="3"/>
      <c r="BW110" s="3"/>
      <c r="BX110" s="3"/>
      <c r="BY110" s="3"/>
      <c r="BZ110" s="3"/>
      <c r="CA110" s="3"/>
      <c r="CB110" s="3"/>
      <c r="CC110" s="3"/>
      <c r="CD110" s="3"/>
      <c r="CE110" s="3"/>
      <c r="CF110" s="3"/>
      <c r="CG110" s="3"/>
      <c r="CH110" s="2">
        <v>6.78E7</v>
      </c>
      <c r="CI110" s="2" t="s">
        <v>292</v>
      </c>
      <c r="CJ110" s="3"/>
      <c r="CK110" s="2">
        <v>4.954721545E7</v>
      </c>
      <c r="CL110" s="2">
        <v>5.063551632E7</v>
      </c>
      <c r="CM110" s="3"/>
      <c r="CN110" s="2">
        <v>43304.0</v>
      </c>
      <c r="CO110" s="2" t="s">
        <v>132</v>
      </c>
      <c r="CP110" s="3"/>
      <c r="CQ110" s="3"/>
      <c r="CR110" s="2" t="s">
        <v>132</v>
      </c>
      <c r="CS110" s="3"/>
      <c r="CT110" s="3"/>
      <c r="CU110" s="3"/>
      <c r="CV110" s="2" t="s">
        <v>132</v>
      </c>
      <c r="CW110" s="3"/>
      <c r="CX110" s="2">
        <v>3.0</v>
      </c>
      <c r="CY110" s="3"/>
      <c r="CZ110" s="2" t="s">
        <v>185</v>
      </c>
      <c r="DA110" s="3"/>
      <c r="DB110" s="2" t="s">
        <v>447</v>
      </c>
      <c r="DC110" s="3"/>
      <c r="DD110" s="3"/>
      <c r="DE110" s="3"/>
      <c r="DF110" s="3"/>
      <c r="DG110" s="3"/>
      <c r="DH110" s="3"/>
      <c r="DI110" s="3"/>
      <c r="DJ110" s="2">
        <v>2.4238</v>
      </c>
      <c r="DK110" s="2" t="s">
        <v>226</v>
      </c>
      <c r="DL110" s="2">
        <v>5.15E8</v>
      </c>
      <c r="DM110" s="2" t="s">
        <v>292</v>
      </c>
      <c r="DN110" s="2">
        <v>3.763542176E8</v>
      </c>
      <c r="DO110" s="2">
        <v>3.846208098E8</v>
      </c>
      <c r="DP110" s="2">
        <v>13.17</v>
      </c>
      <c r="DQ110" s="3"/>
      <c r="DR110" s="3"/>
      <c r="DS110" s="3"/>
      <c r="DT110" s="2" t="s">
        <v>129</v>
      </c>
      <c r="DU110" s="2" t="s">
        <v>129</v>
      </c>
      <c r="DV110" s="2" t="s">
        <v>129</v>
      </c>
      <c r="DW110" s="3"/>
      <c r="DX110" s="2" t="s">
        <v>129</v>
      </c>
      <c r="DY110" s="2" t="s">
        <v>204</v>
      </c>
    </row>
    <row r="111">
      <c r="A111" s="2">
        <v>95817.0</v>
      </c>
      <c r="B111" s="2" t="s">
        <v>129</v>
      </c>
      <c r="C111" s="3"/>
      <c r="D111" s="2" t="s">
        <v>793</v>
      </c>
      <c r="E111" s="2">
        <v>209.0</v>
      </c>
      <c r="F111" s="2" t="s">
        <v>163</v>
      </c>
      <c r="G111" s="2" t="s">
        <v>783</v>
      </c>
      <c r="H111" s="3"/>
      <c r="I111" s="3"/>
      <c r="J111" s="2" t="s">
        <v>132</v>
      </c>
      <c r="K111" s="2" t="s">
        <v>133</v>
      </c>
      <c r="L111" s="2" t="s">
        <v>283</v>
      </c>
      <c r="M111" s="2" t="s">
        <v>284</v>
      </c>
      <c r="N111" s="2" t="s">
        <v>248</v>
      </c>
      <c r="O111" s="2" t="s">
        <v>283</v>
      </c>
      <c r="P111" s="2" t="s">
        <v>284</v>
      </c>
      <c r="Q111" s="3"/>
      <c r="R111" s="2">
        <v>2018.0</v>
      </c>
      <c r="S111" s="3"/>
      <c r="T111" s="3"/>
      <c r="U111" s="2" t="s">
        <v>794</v>
      </c>
      <c r="V111" s="2" t="s">
        <v>785</v>
      </c>
      <c r="W111" s="2" t="s">
        <v>331</v>
      </c>
      <c r="X111" s="2" t="s">
        <v>170</v>
      </c>
      <c r="Y111" s="2" t="s">
        <v>142</v>
      </c>
      <c r="Z111" s="2" t="s">
        <v>142</v>
      </c>
      <c r="AA111" s="3"/>
      <c r="AB111" s="2" t="s">
        <v>348</v>
      </c>
      <c r="AC111" s="2" t="s">
        <v>479</v>
      </c>
      <c r="AD111" s="3"/>
      <c r="AE111" s="3"/>
      <c r="AF111" s="3"/>
      <c r="AG111" s="3"/>
      <c r="AH111" s="2" t="s">
        <v>145</v>
      </c>
      <c r="AI111" s="2" t="s">
        <v>145</v>
      </c>
      <c r="AJ111" s="2" t="s">
        <v>367</v>
      </c>
      <c r="AK111" s="3"/>
      <c r="AL111" s="3"/>
      <c r="AM111" s="3"/>
      <c r="AN111" s="3"/>
      <c r="AO111" s="3"/>
      <c r="AP111" s="3"/>
      <c r="AQ111" s="3"/>
      <c r="AR111" s="3"/>
      <c r="AS111" s="3"/>
      <c r="AT111" s="3"/>
      <c r="AU111" s="2" t="s">
        <v>145</v>
      </c>
      <c r="AV111" s="2" t="s">
        <v>480</v>
      </c>
      <c r="AW111" s="3"/>
      <c r="AX111" s="2">
        <v>-32.918404</v>
      </c>
      <c r="AY111" s="2">
        <v>151.771911</v>
      </c>
      <c r="AZ111" s="2">
        <v>210.0</v>
      </c>
      <c r="BA111" s="2" t="s">
        <v>150</v>
      </c>
      <c r="BB111" s="3"/>
      <c r="BC111" s="2" t="s">
        <v>231</v>
      </c>
      <c r="BD111" s="2" t="s">
        <v>231</v>
      </c>
      <c r="BE111" s="2" t="s">
        <v>201</v>
      </c>
      <c r="BF111" s="3"/>
      <c r="BG111" s="3"/>
      <c r="BH111" s="2" t="s">
        <v>129</v>
      </c>
      <c r="BI111" s="2" t="s">
        <v>786</v>
      </c>
      <c r="BJ111" s="2" t="s">
        <v>787</v>
      </c>
      <c r="BK111" s="2" t="s">
        <v>483</v>
      </c>
      <c r="BL111" s="2" t="s">
        <v>203</v>
      </c>
      <c r="BM111" s="2" t="s">
        <v>283</v>
      </c>
      <c r="BN111" s="3"/>
      <c r="BO111" s="3"/>
      <c r="BP111" s="3"/>
      <c r="BQ111" s="2" t="s">
        <v>129</v>
      </c>
      <c r="BR111" s="3"/>
      <c r="BS111" s="3"/>
      <c r="BT111" s="3"/>
      <c r="BU111" s="3"/>
      <c r="BV111" s="3"/>
      <c r="BW111" s="3"/>
      <c r="BX111" s="3"/>
      <c r="BY111" s="3"/>
      <c r="BZ111" s="3"/>
      <c r="CA111" s="3"/>
      <c r="CB111" s="3"/>
      <c r="CC111" s="3"/>
      <c r="CD111" s="3"/>
      <c r="CE111" s="3"/>
      <c r="CF111" s="3"/>
      <c r="CG111" s="3"/>
      <c r="CH111" s="2">
        <v>3.875E7</v>
      </c>
      <c r="CI111" s="2" t="s">
        <v>292</v>
      </c>
      <c r="CJ111" s="3"/>
      <c r="CK111" s="2">
        <v>2.831791443E7</v>
      </c>
      <c r="CL111" s="2">
        <v>2.89399153E7</v>
      </c>
      <c r="CM111" s="3"/>
      <c r="CN111" s="2">
        <v>43304.0</v>
      </c>
      <c r="CO111" s="2" t="s">
        <v>132</v>
      </c>
      <c r="CP111" s="3"/>
      <c r="CQ111" s="3"/>
      <c r="CR111" s="2" t="s">
        <v>132</v>
      </c>
      <c r="CS111" s="3"/>
      <c r="CT111" s="3"/>
      <c r="CU111" s="3"/>
      <c r="CV111" s="2" t="s">
        <v>132</v>
      </c>
      <c r="CW111" s="3"/>
      <c r="CX111" s="2">
        <v>5.0</v>
      </c>
      <c r="CY111" s="3"/>
      <c r="CZ111" s="2" t="s">
        <v>185</v>
      </c>
      <c r="DA111" s="3"/>
      <c r="DB111" s="2" t="s">
        <v>447</v>
      </c>
      <c r="DC111" s="3"/>
      <c r="DD111" s="3"/>
      <c r="DE111" s="3"/>
      <c r="DF111" s="3"/>
      <c r="DG111" s="3"/>
      <c r="DH111" s="3"/>
      <c r="DI111" s="3"/>
      <c r="DJ111" s="2">
        <v>3.9146</v>
      </c>
      <c r="DK111" s="2" t="s">
        <v>226</v>
      </c>
      <c r="DL111" s="2">
        <v>3.43E8</v>
      </c>
      <c r="DM111" s="2" t="s">
        <v>292</v>
      </c>
      <c r="DN111" s="2">
        <v>2.506592168E8</v>
      </c>
      <c r="DO111" s="2">
        <v>2.561649277E8</v>
      </c>
      <c r="DP111" s="2">
        <v>11.3</v>
      </c>
      <c r="DQ111" s="3"/>
      <c r="DR111" s="3"/>
      <c r="DS111" s="3"/>
      <c r="DT111" s="2" t="s">
        <v>129</v>
      </c>
      <c r="DU111" s="2" t="s">
        <v>129</v>
      </c>
      <c r="DV111" s="2" t="s">
        <v>129</v>
      </c>
      <c r="DW111" s="3"/>
      <c r="DX111" s="2" t="s">
        <v>129</v>
      </c>
      <c r="DY111" s="2" t="s">
        <v>204</v>
      </c>
    </row>
    <row r="112">
      <c r="A112" s="2">
        <v>95818.0</v>
      </c>
      <c r="B112" s="2" t="s">
        <v>129</v>
      </c>
      <c r="C112" s="3"/>
      <c r="D112" s="2" t="s">
        <v>793</v>
      </c>
      <c r="E112" s="2">
        <v>209.0</v>
      </c>
      <c r="F112" s="2" t="s">
        <v>163</v>
      </c>
      <c r="G112" s="2" t="s">
        <v>783</v>
      </c>
      <c r="H112" s="3"/>
      <c r="I112" s="3"/>
      <c r="J112" s="2" t="s">
        <v>132</v>
      </c>
      <c r="K112" s="2" t="s">
        <v>133</v>
      </c>
      <c r="L112" s="2" t="s">
        <v>283</v>
      </c>
      <c r="M112" s="2" t="s">
        <v>284</v>
      </c>
      <c r="N112" s="2" t="s">
        <v>248</v>
      </c>
      <c r="O112" s="2" t="s">
        <v>283</v>
      </c>
      <c r="P112" s="2" t="s">
        <v>284</v>
      </c>
      <c r="Q112" s="3"/>
      <c r="R112" s="2">
        <v>2018.0</v>
      </c>
      <c r="S112" s="3"/>
      <c r="T112" s="3"/>
      <c r="U112" s="2" t="s">
        <v>795</v>
      </c>
      <c r="V112" s="2" t="s">
        <v>785</v>
      </c>
      <c r="W112" s="2" t="s">
        <v>331</v>
      </c>
      <c r="X112" s="2" t="s">
        <v>170</v>
      </c>
      <c r="Y112" s="2" t="s">
        <v>142</v>
      </c>
      <c r="Z112" s="2" t="s">
        <v>142</v>
      </c>
      <c r="AA112" s="3"/>
      <c r="AB112" s="2" t="s">
        <v>348</v>
      </c>
      <c r="AC112" s="2" t="s">
        <v>479</v>
      </c>
      <c r="AD112" s="3"/>
      <c r="AE112" s="3"/>
      <c r="AF112" s="3"/>
      <c r="AG112" s="3"/>
      <c r="AH112" s="2" t="s">
        <v>145</v>
      </c>
      <c r="AI112" s="2" t="s">
        <v>145</v>
      </c>
      <c r="AJ112" s="2" t="s">
        <v>367</v>
      </c>
      <c r="AK112" s="3"/>
      <c r="AL112" s="3"/>
      <c r="AM112" s="3"/>
      <c r="AN112" s="3"/>
      <c r="AO112" s="3"/>
      <c r="AP112" s="3"/>
      <c r="AQ112" s="3"/>
      <c r="AR112" s="3"/>
      <c r="AS112" s="3"/>
      <c r="AT112" s="3"/>
      <c r="AU112" s="2" t="s">
        <v>145</v>
      </c>
      <c r="AV112" s="2" t="s">
        <v>480</v>
      </c>
      <c r="AW112" s="3"/>
      <c r="AX112" s="2">
        <v>-32.918404</v>
      </c>
      <c r="AY112" s="2">
        <v>151.771911</v>
      </c>
      <c r="AZ112" s="2">
        <v>210.0</v>
      </c>
      <c r="BA112" s="2" t="s">
        <v>150</v>
      </c>
      <c r="BB112" s="3"/>
      <c r="BC112" s="2" t="s">
        <v>200</v>
      </c>
      <c r="BD112" s="2" t="s">
        <v>200</v>
      </c>
      <c r="BE112" s="2" t="s">
        <v>201</v>
      </c>
      <c r="BF112" s="3"/>
      <c r="BG112" s="3"/>
      <c r="BH112" s="2" t="s">
        <v>129</v>
      </c>
      <c r="BI112" s="2" t="s">
        <v>789</v>
      </c>
      <c r="BJ112" s="2" t="s">
        <v>787</v>
      </c>
      <c r="BK112" s="2" t="s">
        <v>483</v>
      </c>
      <c r="BL112" s="2" t="s">
        <v>203</v>
      </c>
      <c r="BM112" s="2" t="s">
        <v>283</v>
      </c>
      <c r="BN112" s="3"/>
      <c r="BO112" s="3"/>
      <c r="BP112" s="3"/>
      <c r="BQ112" s="2" t="s">
        <v>129</v>
      </c>
      <c r="BR112" s="3"/>
      <c r="BS112" s="3"/>
      <c r="BT112" s="3"/>
      <c r="BU112" s="3"/>
      <c r="BV112" s="3"/>
      <c r="BW112" s="3"/>
      <c r="BX112" s="3"/>
      <c r="BY112" s="3"/>
      <c r="BZ112" s="3"/>
      <c r="CA112" s="3"/>
      <c r="CB112" s="3"/>
      <c r="CC112" s="3"/>
      <c r="CD112" s="3"/>
      <c r="CE112" s="3"/>
      <c r="CF112" s="3"/>
      <c r="CG112" s="3"/>
      <c r="CH112" s="2">
        <v>3.875E7</v>
      </c>
      <c r="CI112" s="2" t="s">
        <v>292</v>
      </c>
      <c r="CJ112" s="3"/>
      <c r="CK112" s="2">
        <v>2.831791443E7</v>
      </c>
      <c r="CL112" s="2">
        <v>2.89399153E7</v>
      </c>
      <c r="CM112" s="3"/>
      <c r="CN112" s="2">
        <v>43304.0</v>
      </c>
      <c r="CO112" s="2" t="s">
        <v>132</v>
      </c>
      <c r="CP112" s="3"/>
      <c r="CQ112" s="3"/>
      <c r="CR112" s="2" t="s">
        <v>132</v>
      </c>
      <c r="CS112" s="3"/>
      <c r="CT112" s="3"/>
      <c r="CU112" s="3"/>
      <c r="CV112" s="2" t="s">
        <v>132</v>
      </c>
      <c r="CW112" s="3"/>
      <c r="CX112" s="2">
        <v>5.0</v>
      </c>
      <c r="CY112" s="3"/>
      <c r="CZ112" s="2" t="s">
        <v>185</v>
      </c>
      <c r="DA112" s="3"/>
      <c r="DB112" s="2" t="s">
        <v>447</v>
      </c>
      <c r="DC112" s="3"/>
      <c r="DD112" s="3"/>
      <c r="DE112" s="3"/>
      <c r="DF112" s="3"/>
      <c r="DG112" s="3"/>
      <c r="DH112" s="3"/>
      <c r="DI112" s="3"/>
      <c r="DJ112" s="2">
        <v>3.9146</v>
      </c>
      <c r="DK112" s="2" t="s">
        <v>226</v>
      </c>
      <c r="DL112" s="2">
        <v>3.43E8</v>
      </c>
      <c r="DM112" s="2" t="s">
        <v>292</v>
      </c>
      <c r="DN112" s="2">
        <v>2.506592168E8</v>
      </c>
      <c r="DO112" s="2">
        <v>2.561649277E8</v>
      </c>
      <c r="DP112" s="2">
        <v>11.3</v>
      </c>
      <c r="DQ112" s="3"/>
      <c r="DR112" s="3"/>
      <c r="DS112" s="3"/>
      <c r="DT112" s="2" t="s">
        <v>129</v>
      </c>
      <c r="DU112" s="2" t="s">
        <v>129</v>
      </c>
      <c r="DV112" s="2" t="s">
        <v>129</v>
      </c>
      <c r="DW112" s="3"/>
      <c r="DX112" s="2" t="s">
        <v>129</v>
      </c>
      <c r="DY112" s="2" t="s">
        <v>204</v>
      </c>
    </row>
    <row r="113">
      <c r="A113" s="2">
        <v>95819.0</v>
      </c>
      <c r="B113" s="2" t="s">
        <v>129</v>
      </c>
      <c r="C113" s="3"/>
      <c r="D113" s="2" t="s">
        <v>793</v>
      </c>
      <c r="E113" s="2">
        <v>209.0</v>
      </c>
      <c r="F113" s="2" t="s">
        <v>163</v>
      </c>
      <c r="G113" s="2" t="s">
        <v>783</v>
      </c>
      <c r="H113" s="3"/>
      <c r="I113" s="3"/>
      <c r="J113" s="2" t="s">
        <v>132</v>
      </c>
      <c r="K113" s="2" t="s">
        <v>133</v>
      </c>
      <c r="L113" s="2" t="s">
        <v>283</v>
      </c>
      <c r="M113" s="2" t="s">
        <v>284</v>
      </c>
      <c r="N113" s="2" t="s">
        <v>248</v>
      </c>
      <c r="O113" s="2" t="s">
        <v>283</v>
      </c>
      <c r="P113" s="2" t="s">
        <v>284</v>
      </c>
      <c r="Q113" s="3"/>
      <c r="R113" s="2">
        <v>2018.0</v>
      </c>
      <c r="S113" s="3"/>
      <c r="T113" s="3"/>
      <c r="U113" s="2" t="s">
        <v>796</v>
      </c>
      <c r="V113" s="2" t="s">
        <v>785</v>
      </c>
      <c r="W113" s="2" t="s">
        <v>331</v>
      </c>
      <c r="X113" s="2" t="s">
        <v>170</v>
      </c>
      <c r="Y113" s="2" t="s">
        <v>142</v>
      </c>
      <c r="Z113" s="2" t="s">
        <v>142</v>
      </c>
      <c r="AA113" s="3"/>
      <c r="AB113" s="2" t="s">
        <v>348</v>
      </c>
      <c r="AC113" s="2" t="s">
        <v>479</v>
      </c>
      <c r="AD113" s="3"/>
      <c r="AE113" s="3"/>
      <c r="AF113" s="3"/>
      <c r="AG113" s="3"/>
      <c r="AH113" s="2" t="s">
        <v>145</v>
      </c>
      <c r="AI113" s="2" t="s">
        <v>145</v>
      </c>
      <c r="AJ113" s="2" t="s">
        <v>367</v>
      </c>
      <c r="AK113" s="3"/>
      <c r="AL113" s="3"/>
      <c r="AM113" s="3"/>
      <c r="AN113" s="3"/>
      <c r="AO113" s="3"/>
      <c r="AP113" s="3"/>
      <c r="AQ113" s="3"/>
      <c r="AR113" s="3"/>
      <c r="AS113" s="3"/>
      <c r="AT113" s="3"/>
      <c r="AU113" s="2" t="s">
        <v>145</v>
      </c>
      <c r="AV113" s="2" t="s">
        <v>480</v>
      </c>
      <c r="AW113" s="3"/>
      <c r="AX113" s="2">
        <v>-32.918404</v>
      </c>
      <c r="AY113" s="2">
        <v>151.771911</v>
      </c>
      <c r="AZ113" s="2">
        <v>210.0</v>
      </c>
      <c r="BA113" s="2" t="s">
        <v>150</v>
      </c>
      <c r="BB113" s="3"/>
      <c r="BC113" s="2" t="s">
        <v>235</v>
      </c>
      <c r="BD113" s="2" t="s">
        <v>235</v>
      </c>
      <c r="BE113" s="2" t="s">
        <v>201</v>
      </c>
      <c r="BF113" s="3"/>
      <c r="BG113" s="3"/>
      <c r="BH113" s="2" t="s">
        <v>129</v>
      </c>
      <c r="BI113" s="2" t="s">
        <v>791</v>
      </c>
      <c r="BJ113" s="2" t="s">
        <v>792</v>
      </c>
      <c r="BK113" s="2" t="s">
        <v>483</v>
      </c>
      <c r="BL113" s="2" t="s">
        <v>203</v>
      </c>
      <c r="BM113" s="2" t="s">
        <v>283</v>
      </c>
      <c r="BN113" s="3"/>
      <c r="BO113" s="3"/>
      <c r="BP113" s="3"/>
      <c r="BQ113" s="2" t="s">
        <v>129</v>
      </c>
      <c r="BR113" s="3"/>
      <c r="BS113" s="3"/>
      <c r="BT113" s="3"/>
      <c r="BU113" s="3"/>
      <c r="BV113" s="3"/>
      <c r="BW113" s="3"/>
      <c r="BX113" s="3"/>
      <c r="BY113" s="3"/>
      <c r="BZ113" s="3"/>
      <c r="CA113" s="3"/>
      <c r="CB113" s="3"/>
      <c r="CC113" s="3"/>
      <c r="CD113" s="3"/>
      <c r="CE113" s="3"/>
      <c r="CF113" s="3"/>
      <c r="CG113" s="3"/>
      <c r="CH113" s="2">
        <v>4.7E7</v>
      </c>
      <c r="CI113" s="2" t="s">
        <v>292</v>
      </c>
      <c r="CJ113" s="3"/>
      <c r="CK113" s="2">
        <v>3.434688976E7</v>
      </c>
      <c r="CL113" s="2">
        <v>3.510131662E7</v>
      </c>
      <c r="CM113" s="3"/>
      <c r="CN113" s="2">
        <v>43304.0</v>
      </c>
      <c r="CO113" s="2" t="s">
        <v>132</v>
      </c>
      <c r="CP113" s="3"/>
      <c r="CQ113" s="3"/>
      <c r="CR113" s="2" t="s">
        <v>132</v>
      </c>
      <c r="CS113" s="3"/>
      <c r="CT113" s="3"/>
      <c r="CU113" s="3"/>
      <c r="CV113" s="2" t="s">
        <v>132</v>
      </c>
      <c r="CW113" s="3"/>
      <c r="CX113" s="2">
        <v>5.0</v>
      </c>
      <c r="CY113" s="3"/>
      <c r="CZ113" s="2" t="s">
        <v>185</v>
      </c>
      <c r="DA113" s="3"/>
      <c r="DB113" s="2" t="s">
        <v>447</v>
      </c>
      <c r="DC113" s="3"/>
      <c r="DD113" s="3"/>
      <c r="DE113" s="3"/>
      <c r="DF113" s="3"/>
      <c r="DG113" s="3"/>
      <c r="DH113" s="3"/>
      <c r="DI113" s="3"/>
      <c r="DJ113" s="2">
        <v>3.9146</v>
      </c>
      <c r="DK113" s="2" t="s">
        <v>226</v>
      </c>
      <c r="DL113" s="2">
        <v>3.43E8</v>
      </c>
      <c r="DM113" s="2" t="s">
        <v>292</v>
      </c>
      <c r="DN113" s="2">
        <v>2.506592168E8</v>
      </c>
      <c r="DO113" s="2">
        <v>2.561649277E8</v>
      </c>
      <c r="DP113" s="2">
        <v>13.7</v>
      </c>
      <c r="DQ113" s="3"/>
      <c r="DR113" s="3"/>
      <c r="DS113" s="3"/>
      <c r="DT113" s="2" t="s">
        <v>129</v>
      </c>
      <c r="DU113" s="2" t="s">
        <v>129</v>
      </c>
      <c r="DV113" s="2" t="s">
        <v>129</v>
      </c>
      <c r="DW113" s="3"/>
      <c r="DX113" s="2" t="s">
        <v>129</v>
      </c>
      <c r="DY113" s="2" t="s">
        <v>204</v>
      </c>
    </row>
    <row r="114">
      <c r="A114" s="2">
        <v>95820.0</v>
      </c>
      <c r="B114" s="2" t="s">
        <v>129</v>
      </c>
      <c r="C114" s="2">
        <v>226.0</v>
      </c>
      <c r="D114" s="2" t="s">
        <v>797</v>
      </c>
      <c r="E114" s="2">
        <v>209.0</v>
      </c>
      <c r="F114" s="2" t="s">
        <v>357</v>
      </c>
      <c r="G114" s="2" t="s">
        <v>783</v>
      </c>
      <c r="H114" s="3"/>
      <c r="I114" s="3"/>
      <c r="J114" s="2" t="s">
        <v>132</v>
      </c>
      <c r="K114" s="2" t="s">
        <v>133</v>
      </c>
      <c r="L114" s="2" t="s">
        <v>283</v>
      </c>
      <c r="M114" s="2" t="s">
        <v>284</v>
      </c>
      <c r="N114" s="2" t="s">
        <v>248</v>
      </c>
      <c r="O114" s="2" t="s">
        <v>283</v>
      </c>
      <c r="P114" s="2" t="s">
        <v>284</v>
      </c>
      <c r="Q114" s="3"/>
      <c r="R114" s="2">
        <v>2018.0</v>
      </c>
      <c r="S114" s="3"/>
      <c r="T114" s="3"/>
      <c r="U114" s="2" t="s">
        <v>798</v>
      </c>
      <c r="V114" s="2" t="s">
        <v>785</v>
      </c>
      <c r="W114" s="2" t="s">
        <v>331</v>
      </c>
      <c r="X114" s="2" t="s">
        <v>170</v>
      </c>
      <c r="Y114" s="2" t="s">
        <v>142</v>
      </c>
      <c r="Z114" s="2" t="s">
        <v>142</v>
      </c>
      <c r="AA114" s="3"/>
      <c r="AB114" s="2" t="s">
        <v>348</v>
      </c>
      <c r="AC114" s="2" t="s">
        <v>479</v>
      </c>
      <c r="AD114" s="3"/>
      <c r="AE114" s="3"/>
      <c r="AF114" s="3"/>
      <c r="AG114" s="3"/>
      <c r="AH114" s="2" t="s">
        <v>145</v>
      </c>
      <c r="AI114" s="2" t="s">
        <v>145</v>
      </c>
      <c r="AJ114" s="2" t="s">
        <v>367</v>
      </c>
      <c r="AK114" s="3"/>
      <c r="AL114" s="3"/>
      <c r="AM114" s="3"/>
      <c r="AN114" s="3"/>
      <c r="AO114" s="3"/>
      <c r="AP114" s="3"/>
      <c r="AQ114" s="3"/>
      <c r="AR114" s="3"/>
      <c r="AS114" s="3"/>
      <c r="AT114" s="3"/>
      <c r="AU114" s="2" t="s">
        <v>145</v>
      </c>
      <c r="AV114" s="2" t="s">
        <v>480</v>
      </c>
      <c r="AW114" s="3"/>
      <c r="AX114" s="2">
        <v>-32.918404</v>
      </c>
      <c r="AY114" s="2">
        <v>151.771911</v>
      </c>
      <c r="AZ114" s="2">
        <v>210.0</v>
      </c>
      <c r="BA114" s="2" t="s">
        <v>150</v>
      </c>
      <c r="BB114" s="3"/>
      <c r="BC114" s="2" t="s">
        <v>235</v>
      </c>
      <c r="BD114" s="2" t="s">
        <v>235</v>
      </c>
      <c r="BE114" s="2" t="s">
        <v>201</v>
      </c>
      <c r="BF114" s="3"/>
      <c r="BG114" s="3"/>
      <c r="BH114" s="2" t="s">
        <v>129</v>
      </c>
      <c r="BI114" s="2" t="s">
        <v>791</v>
      </c>
      <c r="BJ114" s="2" t="s">
        <v>792</v>
      </c>
      <c r="BK114" s="2" t="s">
        <v>483</v>
      </c>
      <c r="BL114" s="2" t="s">
        <v>203</v>
      </c>
      <c r="BM114" s="2" t="s">
        <v>283</v>
      </c>
      <c r="BN114" s="3"/>
      <c r="BO114" s="3"/>
      <c r="BP114" s="3"/>
      <c r="BQ114" s="2" t="s">
        <v>129</v>
      </c>
      <c r="BR114" s="3"/>
      <c r="BS114" s="3"/>
      <c r="BT114" s="3"/>
      <c r="BU114" s="3"/>
      <c r="BV114" s="3"/>
      <c r="BW114" s="3"/>
      <c r="BX114" s="3"/>
      <c r="BY114" s="3"/>
      <c r="BZ114" s="3"/>
      <c r="CA114" s="3"/>
      <c r="CB114" s="3"/>
      <c r="CC114" s="3"/>
      <c r="CD114" s="3"/>
      <c r="CE114" s="3"/>
      <c r="CF114" s="3"/>
      <c r="CG114" s="3"/>
      <c r="CH114" s="2">
        <v>1.0E7</v>
      </c>
      <c r="CI114" s="2" t="s">
        <v>292</v>
      </c>
      <c r="CJ114" s="3"/>
      <c r="CK114" s="2">
        <v>7307848.886</v>
      </c>
      <c r="CL114" s="2">
        <v>7468365.239</v>
      </c>
      <c r="CM114" s="3"/>
      <c r="CN114" s="2">
        <v>43304.0</v>
      </c>
      <c r="CO114" s="2" t="s">
        <v>132</v>
      </c>
      <c r="CP114" s="3"/>
      <c r="CQ114" s="3"/>
      <c r="CR114" s="2" t="s">
        <v>132</v>
      </c>
      <c r="CS114" s="3"/>
      <c r="CT114" s="3"/>
      <c r="CU114" s="3"/>
      <c r="CV114" s="2" t="s">
        <v>132</v>
      </c>
      <c r="CW114" s="3"/>
      <c r="CX114" s="2">
        <v>3.0</v>
      </c>
      <c r="CY114" s="3"/>
      <c r="CZ114" s="2" t="s">
        <v>185</v>
      </c>
      <c r="DA114" s="3"/>
      <c r="DB114" s="2" t="s">
        <v>447</v>
      </c>
      <c r="DC114" s="3"/>
      <c r="DD114" s="3"/>
      <c r="DE114" s="3"/>
      <c r="DF114" s="3"/>
      <c r="DG114" s="3"/>
      <c r="DH114" s="3"/>
      <c r="DI114" s="3"/>
      <c r="DJ114" s="2">
        <v>2.4238</v>
      </c>
      <c r="DK114" s="2" t="s">
        <v>226</v>
      </c>
      <c r="DL114" s="2">
        <v>7.5E7</v>
      </c>
      <c r="DM114" s="2" t="s">
        <v>292</v>
      </c>
      <c r="DN114" s="2">
        <v>5.480886664E7</v>
      </c>
      <c r="DO114" s="2">
        <v>5.601273929E7</v>
      </c>
      <c r="DP114" s="2">
        <v>13.33</v>
      </c>
      <c r="DQ114" s="3"/>
      <c r="DR114" s="3"/>
      <c r="DS114" s="3"/>
      <c r="DT114" s="2" t="s">
        <v>129</v>
      </c>
      <c r="DU114" s="2" t="s">
        <v>129</v>
      </c>
      <c r="DV114" s="2" t="s">
        <v>129</v>
      </c>
      <c r="DW114" s="3"/>
      <c r="DX114" s="2" t="s">
        <v>129</v>
      </c>
      <c r="DY114" s="2" t="s">
        <v>204</v>
      </c>
    </row>
    <row r="115">
      <c r="A115" s="2">
        <v>54629.0</v>
      </c>
      <c r="B115" s="2" t="s">
        <v>129</v>
      </c>
      <c r="C115" s="3"/>
      <c r="D115" s="3"/>
      <c r="E115" s="2">
        <v>396.0</v>
      </c>
      <c r="F115" s="3"/>
      <c r="G115" s="2" t="s">
        <v>799</v>
      </c>
      <c r="H115" s="3"/>
      <c r="I115" s="3"/>
      <c r="J115" s="2" t="s">
        <v>132</v>
      </c>
      <c r="K115" s="2" t="s">
        <v>133</v>
      </c>
      <c r="L115" s="2" t="s">
        <v>304</v>
      </c>
      <c r="M115" s="2" t="s">
        <v>305</v>
      </c>
      <c r="N115" s="2" t="s">
        <v>167</v>
      </c>
      <c r="O115" s="2" t="s">
        <v>304</v>
      </c>
      <c r="P115" s="2" t="s">
        <v>305</v>
      </c>
      <c r="Q115" s="3"/>
      <c r="R115" s="2">
        <v>2018.0</v>
      </c>
      <c r="S115" s="3"/>
      <c r="T115" s="3"/>
      <c r="U115" s="2" t="s">
        <v>800</v>
      </c>
      <c r="V115" s="2" t="s">
        <v>801</v>
      </c>
      <c r="W115" s="2" t="s">
        <v>213</v>
      </c>
      <c r="X115" s="2" t="s">
        <v>170</v>
      </c>
      <c r="Y115" s="2" t="s">
        <v>142</v>
      </c>
      <c r="Z115" s="2" t="s">
        <v>142</v>
      </c>
      <c r="AA115" s="2">
        <v>0.25</v>
      </c>
      <c r="AB115" s="2" t="s">
        <v>171</v>
      </c>
      <c r="AC115" s="2" t="s">
        <v>308</v>
      </c>
      <c r="AD115" s="3"/>
      <c r="AE115" s="2" t="s">
        <v>145</v>
      </c>
      <c r="AF115" s="2" t="s">
        <v>145</v>
      </c>
      <c r="AG115" s="3"/>
      <c r="AH115" s="3"/>
      <c r="AI115" s="3"/>
      <c r="AJ115" s="3"/>
      <c r="AK115" s="3"/>
      <c r="AL115" s="3"/>
      <c r="AM115" s="2" t="s">
        <v>309</v>
      </c>
      <c r="AN115" s="2" t="s">
        <v>147</v>
      </c>
      <c r="AO115" s="2" t="s">
        <v>148</v>
      </c>
      <c r="AP115" s="3"/>
      <c r="AQ115" s="3"/>
      <c r="AR115" s="3"/>
      <c r="AS115" s="3"/>
      <c r="AT115" s="3"/>
      <c r="AU115" s="2" t="s">
        <v>145</v>
      </c>
      <c r="AV115" s="2" t="s">
        <v>311</v>
      </c>
      <c r="AW115" s="3"/>
      <c r="AX115" s="2">
        <v>3.88703603</v>
      </c>
      <c r="AY115" s="2">
        <v>-77.067859</v>
      </c>
      <c r="AZ115" s="2">
        <v>210.0</v>
      </c>
      <c r="BA115" s="2" t="s">
        <v>150</v>
      </c>
      <c r="BB115" s="3"/>
      <c r="BC115" s="2" t="s">
        <v>231</v>
      </c>
      <c r="BD115" s="2" t="s">
        <v>802</v>
      </c>
      <c r="BE115" s="2" t="s">
        <v>201</v>
      </c>
      <c r="BF115" s="2" t="s">
        <v>129</v>
      </c>
      <c r="BG115" s="2" t="s">
        <v>803</v>
      </c>
      <c r="BH115" s="2" t="s">
        <v>129</v>
      </c>
      <c r="BI115" s="2" t="s">
        <v>804</v>
      </c>
      <c r="BJ115" s="2" t="s">
        <v>805</v>
      </c>
      <c r="BK115" s="2" t="s">
        <v>806</v>
      </c>
      <c r="BL115" s="2" t="s">
        <v>203</v>
      </c>
      <c r="BM115" s="2" t="s">
        <v>304</v>
      </c>
      <c r="BN115" s="3"/>
      <c r="BO115" s="3"/>
      <c r="BP115" s="3"/>
      <c r="BQ115" s="2" t="s">
        <v>129</v>
      </c>
      <c r="BR115" s="3"/>
      <c r="BS115" s="3"/>
      <c r="BT115" s="2" t="s">
        <v>132</v>
      </c>
      <c r="BU115" s="3"/>
      <c r="BV115" s="3"/>
      <c r="BW115" s="2" t="s">
        <v>132</v>
      </c>
      <c r="BX115" s="3"/>
      <c r="BY115" s="3"/>
      <c r="BZ115" s="2" t="s">
        <v>129</v>
      </c>
      <c r="CA115" s="3"/>
      <c r="CB115" s="3"/>
      <c r="CC115" s="3"/>
      <c r="CD115" s="3"/>
      <c r="CE115" s="3"/>
      <c r="CF115" s="3"/>
      <c r="CG115" s="3"/>
      <c r="CH115" s="2">
        <v>3.5E7</v>
      </c>
      <c r="CI115" s="2" t="s">
        <v>225</v>
      </c>
      <c r="CJ115" s="2" t="s">
        <v>129</v>
      </c>
      <c r="CK115" s="2">
        <v>3.424775072E7</v>
      </c>
      <c r="CL115" s="2">
        <v>3.5E7</v>
      </c>
      <c r="CM115" s="3"/>
      <c r="CN115" s="2">
        <v>43101.0</v>
      </c>
      <c r="CO115" s="2" t="s">
        <v>129</v>
      </c>
      <c r="CP115" s="3"/>
      <c r="CQ115" s="3"/>
      <c r="CR115" s="3"/>
      <c r="CS115" s="3"/>
      <c r="CT115" s="3"/>
      <c r="CU115" s="3"/>
      <c r="CV115" s="3"/>
      <c r="CW115" s="3"/>
      <c r="CX115" s="3"/>
      <c r="CY115" s="3"/>
      <c r="CZ115" s="2" t="s">
        <v>160</v>
      </c>
      <c r="DA115" s="3"/>
      <c r="DB115" s="3"/>
      <c r="DC115" s="3"/>
      <c r="DD115" s="3"/>
      <c r="DE115" s="3"/>
      <c r="DF115" s="3"/>
      <c r="DG115" s="3"/>
      <c r="DH115" s="3"/>
      <c r="DI115" s="3"/>
      <c r="DJ115" s="3"/>
      <c r="DK115" s="2" t="s">
        <v>226</v>
      </c>
      <c r="DL115" s="2">
        <v>1.4E8</v>
      </c>
      <c r="DM115" s="2" t="s">
        <v>225</v>
      </c>
      <c r="DN115" s="2">
        <v>1.369910029E8</v>
      </c>
      <c r="DO115" s="2">
        <v>1.4E8</v>
      </c>
      <c r="DP115" s="2">
        <v>25.0</v>
      </c>
      <c r="DQ115" s="3"/>
      <c r="DR115" s="3"/>
      <c r="DS115" s="3"/>
      <c r="DT115" s="2" t="s">
        <v>129</v>
      </c>
      <c r="DU115" s="3"/>
      <c r="DV115" s="3"/>
      <c r="DW115" s="3"/>
      <c r="DX115" s="3"/>
      <c r="DY115" s="2" t="s">
        <v>162</v>
      </c>
    </row>
    <row r="116">
      <c r="A116" s="2">
        <v>98770.0</v>
      </c>
      <c r="B116" s="2" t="s">
        <v>129</v>
      </c>
      <c r="C116" s="3"/>
      <c r="D116" s="3"/>
      <c r="E116" s="2">
        <v>396.0</v>
      </c>
      <c r="F116" s="3"/>
      <c r="G116" s="2" t="s">
        <v>799</v>
      </c>
      <c r="H116" s="3"/>
      <c r="I116" s="3"/>
      <c r="J116" s="2" t="s">
        <v>132</v>
      </c>
      <c r="K116" s="2" t="s">
        <v>133</v>
      </c>
      <c r="L116" s="2" t="s">
        <v>304</v>
      </c>
      <c r="M116" s="2" t="s">
        <v>305</v>
      </c>
      <c r="N116" s="2" t="s">
        <v>167</v>
      </c>
      <c r="O116" s="2" t="s">
        <v>304</v>
      </c>
      <c r="P116" s="2" t="s">
        <v>305</v>
      </c>
      <c r="Q116" s="3"/>
      <c r="R116" s="2">
        <v>2018.0</v>
      </c>
      <c r="S116" s="3"/>
      <c r="T116" s="3"/>
      <c r="U116" s="2" t="s">
        <v>807</v>
      </c>
      <c r="V116" s="2" t="s">
        <v>801</v>
      </c>
      <c r="W116" s="2" t="s">
        <v>213</v>
      </c>
      <c r="X116" s="2" t="s">
        <v>170</v>
      </c>
      <c r="Y116" s="2" t="s">
        <v>142</v>
      </c>
      <c r="Z116" s="2" t="s">
        <v>142</v>
      </c>
      <c r="AA116" s="2">
        <v>0.25</v>
      </c>
      <c r="AB116" s="2" t="s">
        <v>171</v>
      </c>
      <c r="AC116" s="2" t="s">
        <v>308</v>
      </c>
      <c r="AD116" s="3"/>
      <c r="AE116" s="3"/>
      <c r="AF116" s="2" t="s">
        <v>145</v>
      </c>
      <c r="AG116" s="3"/>
      <c r="AH116" s="3"/>
      <c r="AI116" s="3"/>
      <c r="AJ116" s="3"/>
      <c r="AK116" s="3"/>
      <c r="AL116" s="3"/>
      <c r="AM116" s="3"/>
      <c r="AN116" s="2" t="s">
        <v>147</v>
      </c>
      <c r="AO116" s="2" t="s">
        <v>148</v>
      </c>
      <c r="AP116" s="3"/>
      <c r="AQ116" s="3"/>
      <c r="AR116" s="3"/>
      <c r="AS116" s="3"/>
      <c r="AT116" s="3"/>
      <c r="AU116" s="2" t="s">
        <v>145</v>
      </c>
      <c r="AV116" s="2" t="s">
        <v>311</v>
      </c>
      <c r="AW116" s="3"/>
      <c r="AX116" s="2">
        <v>3.88703603</v>
      </c>
      <c r="AY116" s="2">
        <v>-77.067859</v>
      </c>
      <c r="AZ116" s="2">
        <v>210.0</v>
      </c>
      <c r="BA116" s="2" t="s">
        <v>150</v>
      </c>
      <c r="BB116" s="3"/>
      <c r="BC116" s="2" t="s">
        <v>235</v>
      </c>
      <c r="BD116" s="2" t="s">
        <v>235</v>
      </c>
      <c r="BE116" s="2" t="s">
        <v>201</v>
      </c>
      <c r="BF116" s="2" t="s">
        <v>129</v>
      </c>
      <c r="BG116" s="2" t="s">
        <v>808</v>
      </c>
      <c r="BH116" s="2" t="s">
        <v>129</v>
      </c>
      <c r="BI116" s="2" t="s">
        <v>809</v>
      </c>
      <c r="BJ116" s="2" t="s">
        <v>805</v>
      </c>
      <c r="BK116" s="2" t="s">
        <v>806</v>
      </c>
      <c r="BL116" s="2" t="s">
        <v>277</v>
      </c>
      <c r="BM116" s="2" t="s">
        <v>304</v>
      </c>
      <c r="BN116" s="3"/>
      <c r="BO116" s="3"/>
      <c r="BP116" s="3"/>
      <c r="BQ116" s="2" t="s">
        <v>129</v>
      </c>
      <c r="BR116" s="3"/>
      <c r="BS116" s="3"/>
      <c r="BT116" s="3"/>
      <c r="BU116" s="3"/>
      <c r="BV116" s="3"/>
      <c r="BW116" s="3"/>
      <c r="BX116" s="3"/>
      <c r="BY116" s="3"/>
      <c r="BZ116" s="2" t="s">
        <v>129</v>
      </c>
      <c r="CA116" s="3"/>
      <c r="CB116" s="3"/>
      <c r="CC116" s="3"/>
      <c r="CD116" s="3"/>
      <c r="CE116" s="3"/>
      <c r="CF116" s="3"/>
      <c r="CG116" s="3"/>
      <c r="CH116" s="2">
        <v>3.5E7</v>
      </c>
      <c r="CI116" s="2" t="s">
        <v>225</v>
      </c>
      <c r="CJ116" s="2" t="s">
        <v>129</v>
      </c>
      <c r="CK116" s="2">
        <v>3.424775072E7</v>
      </c>
      <c r="CL116" s="2">
        <v>3.5E7</v>
      </c>
      <c r="CM116" s="3"/>
      <c r="CN116" s="2">
        <v>43101.0</v>
      </c>
      <c r="CO116" s="2" t="s">
        <v>129</v>
      </c>
      <c r="CP116" s="3"/>
      <c r="CQ116" s="3"/>
      <c r="CR116" s="2" t="s">
        <v>132</v>
      </c>
      <c r="CS116" s="3"/>
      <c r="CT116" s="3"/>
      <c r="CU116" s="3"/>
      <c r="CV116" s="2" t="s">
        <v>132</v>
      </c>
      <c r="CW116" s="3"/>
      <c r="CX116" s="3"/>
      <c r="CY116" s="3"/>
      <c r="CZ116" s="2" t="s">
        <v>160</v>
      </c>
      <c r="DA116" s="3"/>
      <c r="DB116" s="3"/>
      <c r="DC116" s="3"/>
      <c r="DD116" s="3"/>
      <c r="DE116" s="3"/>
      <c r="DF116" s="3"/>
      <c r="DG116" s="3"/>
      <c r="DH116" s="3"/>
      <c r="DI116" s="3"/>
      <c r="DJ116" s="3"/>
      <c r="DK116" s="2" t="s">
        <v>226</v>
      </c>
      <c r="DL116" s="2">
        <v>1.4E8</v>
      </c>
      <c r="DM116" s="2" t="s">
        <v>225</v>
      </c>
      <c r="DN116" s="2">
        <v>1.369910029E8</v>
      </c>
      <c r="DO116" s="2">
        <v>1.4E8</v>
      </c>
      <c r="DP116" s="2">
        <v>25.0</v>
      </c>
      <c r="DQ116" s="3"/>
      <c r="DR116" s="3"/>
      <c r="DS116" s="3"/>
      <c r="DT116" s="2" t="s">
        <v>129</v>
      </c>
      <c r="DU116" s="3"/>
      <c r="DV116" s="3"/>
      <c r="DW116" s="3"/>
      <c r="DX116" s="3"/>
      <c r="DY116" s="2" t="s">
        <v>162</v>
      </c>
    </row>
    <row r="117">
      <c r="A117" s="2">
        <v>99369.0</v>
      </c>
      <c r="B117" s="2" t="s">
        <v>129</v>
      </c>
      <c r="C117" s="3"/>
      <c r="D117" s="3"/>
      <c r="E117" s="2">
        <v>1212.0</v>
      </c>
      <c r="F117" s="3"/>
      <c r="G117" s="2" t="s">
        <v>810</v>
      </c>
      <c r="H117" s="3"/>
      <c r="I117" s="3"/>
      <c r="J117" s="2" t="s">
        <v>132</v>
      </c>
      <c r="K117" s="2" t="s">
        <v>133</v>
      </c>
      <c r="L117" s="2" t="s">
        <v>246</v>
      </c>
      <c r="M117" s="2" t="s">
        <v>247</v>
      </c>
      <c r="N117" s="2" t="s">
        <v>248</v>
      </c>
      <c r="O117" s="2" t="s">
        <v>246</v>
      </c>
      <c r="P117" s="2" t="s">
        <v>247</v>
      </c>
      <c r="Q117" s="3"/>
      <c r="R117" s="2">
        <v>2018.0</v>
      </c>
      <c r="S117" s="3"/>
      <c r="T117" s="3"/>
      <c r="U117" s="2" t="s">
        <v>811</v>
      </c>
      <c r="V117" s="2" t="s">
        <v>812</v>
      </c>
      <c r="W117" s="2" t="s">
        <v>213</v>
      </c>
      <c r="X117" s="2" t="s">
        <v>170</v>
      </c>
      <c r="Y117" s="2" t="s">
        <v>142</v>
      </c>
      <c r="Z117" s="2" t="s">
        <v>142</v>
      </c>
      <c r="AA117" s="3"/>
      <c r="AB117" s="2" t="s">
        <v>348</v>
      </c>
      <c r="AC117" s="2" t="s">
        <v>813</v>
      </c>
      <c r="AD117" s="3"/>
      <c r="AE117" s="3"/>
      <c r="AF117" s="3"/>
      <c r="AG117" s="3"/>
      <c r="AH117" s="3"/>
      <c r="AI117" s="3"/>
      <c r="AJ117" s="3"/>
      <c r="AK117" s="3"/>
      <c r="AL117" s="3"/>
      <c r="AM117" s="3"/>
      <c r="AN117" s="3"/>
      <c r="AO117" s="3"/>
      <c r="AP117" s="3"/>
      <c r="AQ117" s="3"/>
      <c r="AR117" s="3"/>
      <c r="AS117" s="3"/>
      <c r="AT117" s="3"/>
      <c r="AU117" s="3"/>
      <c r="AV117" s="3"/>
      <c r="AW117" s="3"/>
      <c r="AX117" s="2">
        <v>-43.6024</v>
      </c>
      <c r="AY117" s="2">
        <v>172.720993</v>
      </c>
      <c r="AZ117" s="2">
        <v>210.0</v>
      </c>
      <c r="BA117" s="2" t="s">
        <v>150</v>
      </c>
      <c r="BB117" s="3"/>
      <c r="BC117" s="2" t="s">
        <v>239</v>
      </c>
      <c r="BD117" s="2" t="s">
        <v>814</v>
      </c>
      <c r="BE117" s="2" t="s">
        <v>201</v>
      </c>
      <c r="BF117" s="2" t="s">
        <v>129</v>
      </c>
      <c r="BG117" s="2" t="s">
        <v>246</v>
      </c>
      <c r="BH117" s="2" t="s">
        <v>129</v>
      </c>
      <c r="BI117" s="2" t="s">
        <v>253</v>
      </c>
      <c r="BJ117" s="2" t="s">
        <v>254</v>
      </c>
      <c r="BK117" s="2" t="s">
        <v>815</v>
      </c>
      <c r="BL117" s="2" t="s">
        <v>256</v>
      </c>
      <c r="BM117" s="2" t="s">
        <v>246</v>
      </c>
      <c r="BN117" s="3"/>
      <c r="BO117" s="3"/>
      <c r="BP117" s="3"/>
      <c r="BQ117" s="3"/>
      <c r="BR117" s="3"/>
      <c r="BS117" s="3"/>
      <c r="BT117" s="3"/>
      <c r="BU117" s="3"/>
      <c r="BV117" s="3"/>
      <c r="BW117" s="3"/>
      <c r="BX117" s="3"/>
      <c r="BY117" s="3"/>
      <c r="BZ117" s="3"/>
      <c r="CA117" s="3"/>
      <c r="CB117" s="3"/>
      <c r="CC117" s="3"/>
      <c r="CD117" s="3"/>
      <c r="CE117" s="3"/>
      <c r="CF117" s="3"/>
      <c r="CG117" s="3"/>
      <c r="CH117" s="2">
        <v>8.05E7</v>
      </c>
      <c r="CI117" s="2" t="s">
        <v>257</v>
      </c>
      <c r="CJ117" s="3"/>
      <c r="CK117" s="2">
        <v>5.447197713E7</v>
      </c>
      <c r="CL117" s="2">
        <v>5.566845002E7</v>
      </c>
      <c r="CM117" s="3"/>
      <c r="CN117" s="2">
        <v>43220.0</v>
      </c>
      <c r="CO117" s="2" t="s">
        <v>132</v>
      </c>
      <c r="CP117" s="3"/>
      <c r="CQ117" s="3"/>
      <c r="CR117" s="2" t="s">
        <v>132</v>
      </c>
      <c r="CS117" s="3"/>
      <c r="CT117" s="3"/>
      <c r="CU117" s="3"/>
      <c r="CV117" s="2" t="s">
        <v>132</v>
      </c>
      <c r="CW117" s="3"/>
      <c r="CX117" s="2">
        <v>4.0</v>
      </c>
      <c r="CY117" s="3"/>
      <c r="CZ117" s="2" t="s">
        <v>185</v>
      </c>
      <c r="DA117" s="3"/>
      <c r="DB117" s="2" t="s">
        <v>816</v>
      </c>
      <c r="DC117" s="3"/>
      <c r="DD117" s="3"/>
      <c r="DE117" s="3"/>
      <c r="DF117" s="3"/>
      <c r="DG117" s="3"/>
      <c r="DH117" s="3"/>
      <c r="DI117" s="3"/>
      <c r="DJ117" s="2">
        <v>4.0777</v>
      </c>
      <c r="DK117" s="2" t="s">
        <v>226</v>
      </c>
      <c r="DL117" s="2">
        <v>1.0E8</v>
      </c>
      <c r="DM117" s="2" t="s">
        <v>257</v>
      </c>
      <c r="DN117" s="2">
        <v>6.766705233E7</v>
      </c>
      <c r="DO117" s="2">
        <v>6.915335406E7</v>
      </c>
      <c r="DP117" s="2">
        <v>80.5</v>
      </c>
      <c r="DQ117" s="3"/>
      <c r="DR117" s="3"/>
      <c r="DS117" s="3"/>
      <c r="DT117" s="3"/>
      <c r="DU117" s="3"/>
      <c r="DV117" s="3"/>
      <c r="DW117" s="3"/>
      <c r="DX117" s="3"/>
      <c r="DY117" s="2" t="s">
        <v>204</v>
      </c>
    </row>
    <row r="118">
      <c r="A118" s="2">
        <v>52260.0</v>
      </c>
      <c r="B118" s="2" t="s">
        <v>132</v>
      </c>
      <c r="C118" s="2">
        <v>3903.0</v>
      </c>
      <c r="D118" s="2" t="s">
        <v>817</v>
      </c>
      <c r="E118" s="2">
        <v>2873.0</v>
      </c>
      <c r="F118" s="3"/>
      <c r="G118" s="2" t="s">
        <v>818</v>
      </c>
      <c r="H118" s="3"/>
      <c r="I118" s="3"/>
      <c r="J118" s="2" t="s">
        <v>132</v>
      </c>
      <c r="K118" s="2" t="s">
        <v>133</v>
      </c>
      <c r="L118" s="2" t="s">
        <v>207</v>
      </c>
      <c r="M118" s="2" t="s">
        <v>208</v>
      </c>
      <c r="N118" s="2" t="s">
        <v>136</v>
      </c>
      <c r="O118" s="2" t="s">
        <v>207</v>
      </c>
      <c r="P118" s="2" t="s">
        <v>208</v>
      </c>
      <c r="Q118" s="3"/>
      <c r="R118" s="2">
        <v>2018.0</v>
      </c>
      <c r="S118" s="3"/>
      <c r="T118" s="3"/>
      <c r="U118" s="2" t="s">
        <v>818</v>
      </c>
      <c r="V118" s="2" t="s">
        <v>819</v>
      </c>
      <c r="W118" s="2" t="s">
        <v>422</v>
      </c>
      <c r="X118" s="2" t="s">
        <v>141</v>
      </c>
      <c r="Y118" s="2" t="s">
        <v>142</v>
      </c>
      <c r="Z118" s="2" t="s">
        <v>142</v>
      </c>
      <c r="AA118" s="2">
        <v>0.45</v>
      </c>
      <c r="AB118" s="2" t="s">
        <v>171</v>
      </c>
      <c r="AC118" s="2" t="s">
        <v>820</v>
      </c>
      <c r="AD118" s="3"/>
      <c r="AE118" s="2" t="s">
        <v>145</v>
      </c>
      <c r="AF118" s="3"/>
      <c r="AG118" s="3"/>
      <c r="AH118" s="3"/>
      <c r="AI118" s="3"/>
      <c r="AJ118" s="3"/>
      <c r="AK118" s="3"/>
      <c r="AL118" s="3"/>
      <c r="AM118" s="2" t="s">
        <v>821</v>
      </c>
      <c r="AN118" s="2" t="s">
        <v>147</v>
      </c>
      <c r="AO118" s="3"/>
      <c r="AP118" s="3"/>
      <c r="AQ118" s="3"/>
      <c r="AR118" s="3"/>
      <c r="AS118" s="3"/>
      <c r="AT118" s="3"/>
      <c r="AU118" s="3"/>
      <c r="AV118" s="3"/>
      <c r="AW118" s="3"/>
      <c r="AX118" s="2">
        <v>9.51408491</v>
      </c>
      <c r="AY118" s="2">
        <v>-13.717324</v>
      </c>
      <c r="AZ118" s="2">
        <v>210.0</v>
      </c>
      <c r="BA118" s="2" t="s">
        <v>150</v>
      </c>
      <c r="BB118" s="2" t="s">
        <v>129</v>
      </c>
      <c r="BC118" s="2" t="s">
        <v>235</v>
      </c>
      <c r="BD118" s="2" t="s">
        <v>235</v>
      </c>
      <c r="BE118" s="2" t="s">
        <v>201</v>
      </c>
      <c r="BF118" s="3"/>
      <c r="BG118" s="3"/>
      <c r="BH118" s="2" t="s">
        <v>129</v>
      </c>
      <c r="BI118" s="2" t="s">
        <v>822</v>
      </c>
      <c r="BJ118" s="2" t="s">
        <v>823</v>
      </c>
      <c r="BK118" s="2" t="s">
        <v>824</v>
      </c>
      <c r="BL118" s="2" t="s">
        <v>180</v>
      </c>
      <c r="BM118" s="2" t="s">
        <v>207</v>
      </c>
      <c r="BN118" s="3"/>
      <c r="BO118" s="3"/>
      <c r="BP118" s="3"/>
      <c r="BQ118" s="3"/>
      <c r="BR118" s="2" t="s">
        <v>278</v>
      </c>
      <c r="BS118" s="2" t="s">
        <v>181</v>
      </c>
      <c r="BT118" s="2" t="s">
        <v>132</v>
      </c>
      <c r="BU118" s="3"/>
      <c r="BV118" s="3"/>
      <c r="BW118" s="2" t="s">
        <v>132</v>
      </c>
      <c r="BX118" s="3"/>
      <c r="BY118" s="3"/>
      <c r="BZ118" s="3"/>
      <c r="CA118" s="3"/>
      <c r="CB118" s="3"/>
      <c r="CC118" s="3"/>
      <c r="CD118" s="3"/>
      <c r="CE118" s="3"/>
      <c r="CF118" s="3"/>
      <c r="CG118" s="3"/>
      <c r="CH118" s="2">
        <v>6.58E8</v>
      </c>
      <c r="CI118" s="2" t="s">
        <v>225</v>
      </c>
      <c r="CJ118" s="3"/>
      <c r="CK118" s="2">
        <v>6.437598629E8</v>
      </c>
      <c r="CL118" s="2">
        <v>6.579E8</v>
      </c>
      <c r="CM118" s="3"/>
      <c r="CN118" s="2">
        <v>43101.0</v>
      </c>
      <c r="CO118" s="2" t="s">
        <v>129</v>
      </c>
      <c r="CP118" s="3"/>
      <c r="CQ118" s="3"/>
      <c r="CR118" s="3"/>
      <c r="CS118" s="3"/>
      <c r="CT118" s="3"/>
      <c r="CU118" s="3"/>
      <c r="CV118" s="3"/>
      <c r="CW118" s="3"/>
      <c r="CX118" s="2">
        <v>15.0</v>
      </c>
      <c r="CY118" s="2">
        <v>4.0</v>
      </c>
      <c r="CZ118" s="2" t="s">
        <v>185</v>
      </c>
      <c r="DA118" s="3"/>
      <c r="DB118" s="2" t="s">
        <v>825</v>
      </c>
      <c r="DC118" s="3"/>
      <c r="DD118" s="3"/>
      <c r="DE118" s="3"/>
      <c r="DF118" s="3"/>
      <c r="DG118" s="3"/>
      <c r="DH118" s="2">
        <v>44.3806</v>
      </c>
      <c r="DI118" s="2">
        <v>40.388</v>
      </c>
      <c r="DJ118" s="2">
        <v>19.8989</v>
      </c>
      <c r="DK118" s="2" t="s">
        <v>161</v>
      </c>
      <c r="DL118" s="3"/>
      <c r="DM118" s="3"/>
      <c r="DN118" s="3"/>
      <c r="DO118" s="3"/>
      <c r="DP118" s="3"/>
      <c r="DQ118" s="3"/>
      <c r="DR118" s="3"/>
      <c r="DS118" s="3"/>
      <c r="DT118" s="3"/>
      <c r="DU118" s="3"/>
      <c r="DV118" s="2" t="s">
        <v>129</v>
      </c>
      <c r="DW118" s="3"/>
      <c r="DX118" s="3"/>
      <c r="DY118" s="2" t="s">
        <v>162</v>
      </c>
    </row>
    <row r="119">
      <c r="A119" s="2">
        <v>52544.0</v>
      </c>
      <c r="B119" s="2" t="s">
        <v>132</v>
      </c>
      <c r="C119" s="3"/>
      <c r="D119" s="3"/>
      <c r="E119" s="2">
        <v>2896.0</v>
      </c>
      <c r="F119" s="3"/>
      <c r="G119" s="2" t="s">
        <v>826</v>
      </c>
      <c r="H119" s="3"/>
      <c r="I119" s="3"/>
      <c r="J119" s="2" t="s">
        <v>132</v>
      </c>
      <c r="K119" s="2" t="s">
        <v>133</v>
      </c>
      <c r="L119" s="2" t="s">
        <v>590</v>
      </c>
      <c r="M119" s="2" t="s">
        <v>591</v>
      </c>
      <c r="N119" s="2" t="s">
        <v>270</v>
      </c>
      <c r="O119" s="2" t="s">
        <v>590</v>
      </c>
      <c r="P119" s="2" t="s">
        <v>591</v>
      </c>
      <c r="Q119" s="3"/>
      <c r="R119" s="2">
        <v>2018.0</v>
      </c>
      <c r="S119" s="3"/>
      <c r="T119" s="3"/>
      <c r="U119" s="2" t="s">
        <v>826</v>
      </c>
      <c r="V119" s="2" t="s">
        <v>827</v>
      </c>
      <c r="W119" s="2" t="s">
        <v>422</v>
      </c>
      <c r="X119" s="2" t="s">
        <v>141</v>
      </c>
      <c r="Y119" s="2" t="s">
        <v>142</v>
      </c>
      <c r="Z119" s="2" t="s">
        <v>142</v>
      </c>
      <c r="AA119" s="2">
        <v>0.15</v>
      </c>
      <c r="AB119" s="2" t="s">
        <v>333</v>
      </c>
      <c r="AC119" s="2" t="s">
        <v>596</v>
      </c>
      <c r="AD119" s="3"/>
      <c r="AE119" s="2" t="s">
        <v>145</v>
      </c>
      <c r="AF119" s="3"/>
      <c r="AG119" s="3"/>
      <c r="AH119" s="2" t="s">
        <v>145</v>
      </c>
      <c r="AI119" s="3"/>
      <c r="AJ119" s="3"/>
      <c r="AK119" s="2" t="s">
        <v>145</v>
      </c>
      <c r="AL119" s="2" t="s">
        <v>828</v>
      </c>
      <c r="AM119" s="2" t="s">
        <v>829</v>
      </c>
      <c r="AN119" s="3"/>
      <c r="AO119" s="3"/>
      <c r="AP119" s="3"/>
      <c r="AQ119" s="3"/>
      <c r="AR119" s="3"/>
      <c r="AS119" s="3"/>
      <c r="AT119" s="3"/>
      <c r="AU119" s="2" t="s">
        <v>145</v>
      </c>
      <c r="AV119" s="2" t="s">
        <v>599</v>
      </c>
      <c r="AW119" s="3"/>
      <c r="AX119" s="2">
        <v>25.1090353</v>
      </c>
      <c r="AY119" s="2">
        <v>62.3389914</v>
      </c>
      <c r="AZ119" s="2">
        <v>320.0</v>
      </c>
      <c r="BA119" s="2" t="s">
        <v>216</v>
      </c>
      <c r="BB119" s="2" t="s">
        <v>129</v>
      </c>
      <c r="BC119" s="2" t="s">
        <v>228</v>
      </c>
      <c r="BD119" s="2" t="s">
        <v>228</v>
      </c>
      <c r="BE119" s="2" t="s">
        <v>218</v>
      </c>
      <c r="BF119" s="3"/>
      <c r="BG119" s="3"/>
      <c r="BH119" s="2" t="s">
        <v>132</v>
      </c>
      <c r="BI119" s="3"/>
      <c r="BJ119" s="3"/>
      <c r="BK119" s="2" t="s">
        <v>601</v>
      </c>
      <c r="BL119" s="2" t="s">
        <v>180</v>
      </c>
      <c r="BM119" s="2" t="s">
        <v>590</v>
      </c>
      <c r="BN119" s="3"/>
      <c r="BO119" s="3"/>
      <c r="BP119" s="3"/>
      <c r="BQ119" s="3"/>
      <c r="BR119" s="2" t="s">
        <v>830</v>
      </c>
      <c r="BS119" s="2" t="s">
        <v>831</v>
      </c>
      <c r="BT119" s="2" t="s">
        <v>132</v>
      </c>
      <c r="BU119" s="3"/>
      <c r="BV119" s="3"/>
      <c r="BW119" s="2" t="s">
        <v>132</v>
      </c>
      <c r="BX119" s="3"/>
      <c r="BY119" s="3"/>
      <c r="BZ119" s="3"/>
      <c r="CA119" s="3"/>
      <c r="CB119" s="3"/>
      <c r="CC119" s="3"/>
      <c r="CD119" s="3"/>
      <c r="CE119" s="3"/>
      <c r="CF119" s="3"/>
      <c r="CG119" s="3"/>
      <c r="CH119" s="3"/>
      <c r="CI119" s="3"/>
      <c r="CJ119" s="3"/>
      <c r="CK119" s="3"/>
      <c r="CL119" s="3"/>
      <c r="CM119" s="3"/>
      <c r="CN119" s="2">
        <v>43101.0</v>
      </c>
      <c r="CO119" s="2" t="s">
        <v>129</v>
      </c>
      <c r="CP119" s="3"/>
      <c r="CQ119" s="3"/>
      <c r="CR119" s="3"/>
      <c r="CS119" s="3"/>
      <c r="CT119" s="3"/>
      <c r="CU119" s="3"/>
      <c r="CV119" s="3"/>
      <c r="CW119" s="3"/>
      <c r="CX119" s="3"/>
      <c r="CY119" s="3"/>
      <c r="CZ119" s="2" t="s">
        <v>160</v>
      </c>
      <c r="DA119" s="3"/>
      <c r="DB119" s="3"/>
      <c r="DC119" s="3"/>
      <c r="DD119" s="3"/>
      <c r="DE119" s="3"/>
      <c r="DF119" s="3"/>
      <c r="DG119" s="3"/>
      <c r="DH119" s="3"/>
      <c r="DI119" s="3"/>
      <c r="DJ119" s="3"/>
      <c r="DK119" s="2" t="s">
        <v>161</v>
      </c>
      <c r="DL119" s="3"/>
      <c r="DM119" s="3"/>
      <c r="DN119" s="3"/>
      <c r="DO119" s="3"/>
      <c r="DP119" s="3"/>
      <c r="DQ119" s="3"/>
      <c r="DR119" s="3"/>
      <c r="DS119" s="3"/>
      <c r="DT119" s="3"/>
      <c r="DU119" s="3"/>
      <c r="DV119" s="2" t="s">
        <v>129</v>
      </c>
      <c r="DW119" s="3"/>
      <c r="DX119" s="3"/>
      <c r="DY119" s="2" t="s">
        <v>162</v>
      </c>
    </row>
    <row r="120">
      <c r="A120" s="2">
        <v>57462.0</v>
      </c>
      <c r="B120" s="2" t="s">
        <v>132</v>
      </c>
      <c r="C120" s="3"/>
      <c r="D120" s="3"/>
      <c r="E120" s="2">
        <v>3368.0</v>
      </c>
      <c r="F120" s="3"/>
      <c r="G120" s="2" t="s">
        <v>832</v>
      </c>
      <c r="H120" s="3"/>
      <c r="I120" s="3"/>
      <c r="J120" s="2" t="s">
        <v>132</v>
      </c>
      <c r="K120" s="2" t="s">
        <v>133</v>
      </c>
      <c r="L120" s="2" t="s">
        <v>833</v>
      </c>
      <c r="M120" s="2" t="s">
        <v>834</v>
      </c>
      <c r="N120" s="2" t="s">
        <v>136</v>
      </c>
      <c r="O120" s="2" t="s">
        <v>833</v>
      </c>
      <c r="P120" s="2" t="s">
        <v>834</v>
      </c>
      <c r="Q120" s="3"/>
      <c r="R120" s="2">
        <v>2018.0</v>
      </c>
      <c r="S120" s="2">
        <v>2018.0</v>
      </c>
      <c r="T120" s="3"/>
      <c r="U120" s="2" t="s">
        <v>832</v>
      </c>
      <c r="V120" s="2" t="s">
        <v>835</v>
      </c>
      <c r="W120" s="2" t="s">
        <v>422</v>
      </c>
      <c r="X120" s="2" t="s">
        <v>141</v>
      </c>
      <c r="Y120" s="2" t="s">
        <v>142</v>
      </c>
      <c r="Z120" s="2" t="s">
        <v>142</v>
      </c>
      <c r="AA120" s="2">
        <v>0.15</v>
      </c>
      <c r="AB120" s="2" t="s">
        <v>143</v>
      </c>
      <c r="AC120" s="2" t="s">
        <v>836</v>
      </c>
      <c r="AD120" s="3"/>
      <c r="AE120" s="2" t="s">
        <v>145</v>
      </c>
      <c r="AF120" s="3"/>
      <c r="AG120" s="3"/>
      <c r="AH120" s="2" t="s">
        <v>145</v>
      </c>
      <c r="AI120" s="2" t="s">
        <v>145</v>
      </c>
      <c r="AJ120" s="2" t="s">
        <v>690</v>
      </c>
      <c r="AK120" s="3"/>
      <c r="AL120" s="3"/>
      <c r="AM120" s="2" t="s">
        <v>837</v>
      </c>
      <c r="AN120" s="2" t="s">
        <v>147</v>
      </c>
      <c r="AO120" s="3"/>
      <c r="AP120" s="3"/>
      <c r="AQ120" s="3"/>
      <c r="AR120" s="3"/>
      <c r="AS120" s="3"/>
      <c r="AT120" s="3"/>
      <c r="AU120" s="3"/>
      <c r="AV120" s="3"/>
      <c r="AW120" s="3"/>
      <c r="AX120" s="2">
        <v>2.7281082</v>
      </c>
      <c r="AY120" s="2">
        <v>9.86707244</v>
      </c>
      <c r="AZ120" s="2">
        <v>330.0</v>
      </c>
      <c r="BA120" s="2" t="s">
        <v>613</v>
      </c>
      <c r="BB120" s="3"/>
      <c r="BC120" s="2" t="s">
        <v>217</v>
      </c>
      <c r="BD120" s="2" t="s">
        <v>217</v>
      </c>
      <c r="BE120" s="2" t="s">
        <v>218</v>
      </c>
      <c r="BF120" s="3"/>
      <c r="BG120" s="3"/>
      <c r="BH120" s="2" t="s">
        <v>132</v>
      </c>
      <c r="BI120" s="3"/>
      <c r="BJ120" s="3"/>
      <c r="BK120" s="2" t="s">
        <v>838</v>
      </c>
      <c r="BL120" s="2" t="s">
        <v>180</v>
      </c>
      <c r="BM120" s="2" t="s">
        <v>833</v>
      </c>
      <c r="BN120" s="3"/>
      <c r="BO120" s="3"/>
      <c r="BP120" s="3"/>
      <c r="BQ120" s="3"/>
      <c r="BR120" s="2" t="s">
        <v>839</v>
      </c>
      <c r="BS120" s="2" t="s">
        <v>840</v>
      </c>
      <c r="BT120" s="2" t="s">
        <v>132</v>
      </c>
      <c r="BU120" s="3"/>
      <c r="BV120" s="3"/>
      <c r="BW120" s="2" t="s">
        <v>132</v>
      </c>
      <c r="BX120" s="3"/>
      <c r="BY120" s="3"/>
      <c r="BZ120" s="3"/>
      <c r="CA120" s="3"/>
      <c r="CB120" s="3"/>
      <c r="CC120" s="3"/>
      <c r="CD120" s="3"/>
      <c r="CE120" s="3"/>
      <c r="CF120" s="3"/>
      <c r="CG120" s="3"/>
      <c r="CH120" s="2">
        <v>3.6E10</v>
      </c>
      <c r="CI120" s="2" t="s">
        <v>841</v>
      </c>
      <c r="CJ120" s="3"/>
      <c r="CK120" s="2">
        <v>6.339078259E7</v>
      </c>
      <c r="CL120" s="2">
        <v>6.478315638E7</v>
      </c>
      <c r="CM120" s="3"/>
      <c r="CN120" s="2">
        <v>43101.0</v>
      </c>
      <c r="CO120" s="2" t="s">
        <v>129</v>
      </c>
      <c r="CP120" s="2">
        <v>43101.0</v>
      </c>
      <c r="CQ120" s="2">
        <v>43160.0</v>
      </c>
      <c r="CR120" s="3"/>
      <c r="CS120" s="2">
        <v>-59.0</v>
      </c>
      <c r="CT120" s="3"/>
      <c r="CU120" s="3"/>
      <c r="CV120" s="3"/>
      <c r="CW120" s="3"/>
      <c r="CX120" s="3"/>
      <c r="CY120" s="3"/>
      <c r="CZ120" s="2" t="s">
        <v>160</v>
      </c>
      <c r="DA120" s="3"/>
      <c r="DB120" s="3"/>
      <c r="DC120" s="3"/>
      <c r="DD120" s="3"/>
      <c r="DE120" s="3"/>
      <c r="DF120" s="3"/>
      <c r="DG120" s="3"/>
      <c r="DH120" s="3"/>
      <c r="DI120" s="3"/>
      <c r="DJ120" s="3"/>
      <c r="DK120" s="2" t="s">
        <v>161</v>
      </c>
      <c r="DL120" s="3"/>
      <c r="DM120" s="3"/>
      <c r="DN120" s="3"/>
      <c r="DO120" s="3"/>
      <c r="DP120" s="3"/>
      <c r="DQ120" s="3"/>
      <c r="DR120" s="3"/>
      <c r="DS120" s="3"/>
      <c r="DT120" s="3"/>
      <c r="DU120" s="3"/>
      <c r="DV120" s="3"/>
      <c r="DW120" s="3"/>
      <c r="DX120" s="3"/>
      <c r="DY120" s="2" t="s">
        <v>162</v>
      </c>
    </row>
    <row r="121">
      <c r="A121" s="2">
        <v>57664.0</v>
      </c>
      <c r="B121" s="2" t="s">
        <v>132</v>
      </c>
      <c r="C121" s="3"/>
      <c r="D121" s="3"/>
      <c r="E121" s="2">
        <v>3393.0</v>
      </c>
      <c r="F121" s="3"/>
      <c r="G121" s="2" t="s">
        <v>842</v>
      </c>
      <c r="H121" s="3"/>
      <c r="I121" s="3"/>
      <c r="J121" s="2" t="s">
        <v>132</v>
      </c>
      <c r="K121" s="2" t="s">
        <v>133</v>
      </c>
      <c r="L121" s="2" t="s">
        <v>843</v>
      </c>
      <c r="M121" s="2" t="s">
        <v>844</v>
      </c>
      <c r="N121" s="2" t="s">
        <v>136</v>
      </c>
      <c r="O121" s="2" t="s">
        <v>843</v>
      </c>
      <c r="P121" s="2" t="s">
        <v>844</v>
      </c>
      <c r="Q121" s="3"/>
      <c r="R121" s="2">
        <v>2018.0</v>
      </c>
      <c r="S121" s="3"/>
      <c r="T121" s="3"/>
      <c r="U121" s="2" t="s">
        <v>842</v>
      </c>
      <c r="V121" s="2" t="s">
        <v>845</v>
      </c>
      <c r="W121" s="2" t="s">
        <v>422</v>
      </c>
      <c r="X121" s="2" t="s">
        <v>190</v>
      </c>
      <c r="Y121" s="2" t="s">
        <v>142</v>
      </c>
      <c r="Z121" s="2" t="s">
        <v>142</v>
      </c>
      <c r="AA121" s="2">
        <v>0.45</v>
      </c>
      <c r="AB121" s="2" t="s">
        <v>171</v>
      </c>
      <c r="AC121" s="2" t="s">
        <v>846</v>
      </c>
      <c r="AD121" s="3"/>
      <c r="AE121" s="2" t="s">
        <v>145</v>
      </c>
      <c r="AF121" s="3"/>
      <c r="AG121" s="3"/>
      <c r="AH121" s="3"/>
      <c r="AI121" s="3"/>
      <c r="AJ121" s="3"/>
      <c r="AK121" s="3"/>
      <c r="AL121" s="3"/>
      <c r="AM121" s="2" t="s">
        <v>847</v>
      </c>
      <c r="AN121" s="3"/>
      <c r="AO121" s="3"/>
      <c r="AP121" s="3"/>
      <c r="AQ121" s="3"/>
      <c r="AR121" s="3"/>
      <c r="AS121" s="3"/>
      <c r="AT121" s="3"/>
      <c r="AU121" s="3"/>
      <c r="AV121" s="3"/>
      <c r="AW121" s="3"/>
      <c r="AX121" s="2">
        <v>-11.705466</v>
      </c>
      <c r="AY121" s="2">
        <v>43.247852</v>
      </c>
      <c r="AZ121" s="2">
        <v>320.0</v>
      </c>
      <c r="BA121" s="2" t="s">
        <v>216</v>
      </c>
      <c r="BB121" s="2" t="s">
        <v>129</v>
      </c>
      <c r="BC121" s="2" t="s">
        <v>848</v>
      </c>
      <c r="BD121" s="2" t="s">
        <v>684</v>
      </c>
      <c r="BE121" s="2" t="s">
        <v>178</v>
      </c>
      <c r="BF121" s="3"/>
      <c r="BG121" s="3"/>
      <c r="BH121" s="2" t="s">
        <v>132</v>
      </c>
      <c r="BI121" s="3"/>
      <c r="BJ121" s="3"/>
      <c r="BK121" s="2" t="s">
        <v>849</v>
      </c>
      <c r="BL121" s="2" t="s">
        <v>180</v>
      </c>
      <c r="BM121" s="2" t="s">
        <v>843</v>
      </c>
      <c r="BN121" s="3"/>
      <c r="BO121" s="3"/>
      <c r="BP121" s="3"/>
      <c r="BQ121" s="3"/>
      <c r="BR121" s="2" t="s">
        <v>684</v>
      </c>
      <c r="BS121" s="2" t="s">
        <v>181</v>
      </c>
      <c r="BT121" s="2" t="s">
        <v>132</v>
      </c>
      <c r="BU121" s="3"/>
      <c r="BV121" s="3"/>
      <c r="BW121" s="2" t="s">
        <v>132</v>
      </c>
      <c r="BX121" s="3"/>
      <c r="BY121" s="3"/>
      <c r="BZ121" s="3"/>
      <c r="CA121" s="3"/>
      <c r="CB121" s="3"/>
      <c r="CC121" s="3"/>
      <c r="CD121" s="3"/>
      <c r="CE121" s="3"/>
      <c r="CF121" s="3"/>
      <c r="CG121" s="3"/>
      <c r="CH121" s="2">
        <v>6.5E10</v>
      </c>
      <c r="CI121" s="2" t="s">
        <v>850</v>
      </c>
      <c r="CJ121" s="3"/>
      <c r="CK121" s="2">
        <v>1.526791998E8</v>
      </c>
      <c r="CL121" s="2">
        <v>1.56032787E8</v>
      </c>
      <c r="CM121" s="3"/>
      <c r="CN121" s="2">
        <v>43101.0</v>
      </c>
      <c r="CO121" s="2" t="s">
        <v>129</v>
      </c>
      <c r="CP121" s="3"/>
      <c r="CQ121" s="3"/>
      <c r="CR121" s="3"/>
      <c r="CS121" s="3"/>
      <c r="CT121" s="3"/>
      <c r="CU121" s="3"/>
      <c r="CV121" s="3"/>
      <c r="CW121" s="3"/>
      <c r="CX121" s="3"/>
      <c r="CY121" s="3"/>
      <c r="CZ121" s="2" t="s">
        <v>160</v>
      </c>
      <c r="DA121" s="3"/>
      <c r="DB121" s="3"/>
      <c r="DC121" s="3"/>
      <c r="DD121" s="3"/>
      <c r="DE121" s="3"/>
      <c r="DF121" s="3"/>
      <c r="DG121" s="3"/>
      <c r="DH121" s="3"/>
      <c r="DI121" s="3"/>
      <c r="DJ121" s="3"/>
      <c r="DK121" s="2" t="s">
        <v>161</v>
      </c>
      <c r="DL121" s="3"/>
      <c r="DM121" s="3"/>
      <c r="DN121" s="3"/>
      <c r="DO121" s="3"/>
      <c r="DP121" s="3"/>
      <c r="DQ121" s="3"/>
      <c r="DR121" s="3"/>
      <c r="DS121" s="3"/>
      <c r="DT121" s="3"/>
      <c r="DU121" s="3"/>
      <c r="DV121" s="2" t="s">
        <v>129</v>
      </c>
      <c r="DW121" s="3"/>
      <c r="DX121" s="3"/>
      <c r="DY121" s="2" t="s">
        <v>162</v>
      </c>
    </row>
    <row r="122">
      <c r="A122" s="2">
        <v>62973.0</v>
      </c>
      <c r="B122" s="2" t="s">
        <v>132</v>
      </c>
      <c r="C122" s="2">
        <v>2275.0</v>
      </c>
      <c r="D122" s="2" t="s">
        <v>851</v>
      </c>
      <c r="E122" s="2">
        <v>4068.0</v>
      </c>
      <c r="F122" s="3"/>
      <c r="G122" s="2" t="s">
        <v>852</v>
      </c>
      <c r="H122" s="3"/>
      <c r="I122" s="3"/>
      <c r="J122" s="2" t="s">
        <v>132</v>
      </c>
      <c r="K122" s="2" t="s">
        <v>133</v>
      </c>
      <c r="L122" s="2" t="s">
        <v>362</v>
      </c>
      <c r="M122" s="2" t="s">
        <v>363</v>
      </c>
      <c r="N122" s="2" t="s">
        <v>167</v>
      </c>
      <c r="O122" s="2" t="s">
        <v>133</v>
      </c>
      <c r="P122" s="2" t="s">
        <v>373</v>
      </c>
      <c r="Q122" s="3"/>
      <c r="R122" s="2">
        <v>2018.0</v>
      </c>
      <c r="S122" s="2">
        <v>2018.0</v>
      </c>
      <c r="T122" s="3"/>
      <c r="U122" s="2" t="s">
        <v>853</v>
      </c>
      <c r="V122" s="2" t="s">
        <v>854</v>
      </c>
      <c r="W122" s="2" t="s">
        <v>422</v>
      </c>
      <c r="X122" s="2" t="s">
        <v>190</v>
      </c>
      <c r="Y122" s="2" t="s">
        <v>142</v>
      </c>
      <c r="Z122" s="2" t="s">
        <v>142</v>
      </c>
      <c r="AA122" s="2">
        <v>0.25</v>
      </c>
      <c r="AB122" s="2" t="s">
        <v>171</v>
      </c>
      <c r="AC122" s="2" t="s">
        <v>855</v>
      </c>
      <c r="AD122" s="3"/>
      <c r="AE122" s="2" t="s">
        <v>145</v>
      </c>
      <c r="AF122" s="3"/>
      <c r="AG122" s="3"/>
      <c r="AH122" s="3"/>
      <c r="AI122" s="3"/>
      <c r="AJ122" s="3"/>
      <c r="AK122" s="3"/>
      <c r="AL122" s="3"/>
      <c r="AM122" s="2" t="s">
        <v>856</v>
      </c>
      <c r="AN122" s="2" t="s">
        <v>147</v>
      </c>
      <c r="AO122" s="3"/>
      <c r="AP122" s="3"/>
      <c r="AQ122" s="3"/>
      <c r="AR122" s="3"/>
      <c r="AS122" s="3"/>
      <c r="AT122" s="3"/>
      <c r="AU122" s="3"/>
      <c r="AV122" s="3"/>
      <c r="AW122" s="3"/>
      <c r="AX122" s="2">
        <v>-2.5738573</v>
      </c>
      <c r="AY122" s="2">
        <v>-44.365872</v>
      </c>
      <c r="AZ122" s="2">
        <v>210.0</v>
      </c>
      <c r="BA122" s="2" t="s">
        <v>150</v>
      </c>
      <c r="BB122" s="2" t="s">
        <v>129</v>
      </c>
      <c r="BC122" s="2" t="s">
        <v>235</v>
      </c>
      <c r="BD122" s="2" t="s">
        <v>857</v>
      </c>
      <c r="BE122" s="2" t="s">
        <v>201</v>
      </c>
      <c r="BF122" s="2" t="s">
        <v>129</v>
      </c>
      <c r="BG122" s="2" t="s">
        <v>362</v>
      </c>
      <c r="BH122" s="2" t="s">
        <v>132</v>
      </c>
      <c r="BI122" s="3"/>
      <c r="BJ122" s="3"/>
      <c r="BK122" s="2" t="s">
        <v>858</v>
      </c>
      <c r="BL122" s="2" t="s">
        <v>181</v>
      </c>
      <c r="BM122" s="2" t="s">
        <v>133</v>
      </c>
      <c r="BN122" s="3"/>
      <c r="BO122" s="3"/>
      <c r="BP122" s="3"/>
      <c r="BQ122" s="3"/>
      <c r="BR122" s="2" t="s">
        <v>859</v>
      </c>
      <c r="BS122" s="2" t="s">
        <v>860</v>
      </c>
      <c r="BT122" s="2" t="s">
        <v>132</v>
      </c>
      <c r="BU122" s="3"/>
      <c r="BV122" s="3"/>
      <c r="BW122" s="2" t="s">
        <v>132</v>
      </c>
      <c r="BX122" s="3"/>
      <c r="BY122" s="3"/>
      <c r="BZ122" s="3"/>
      <c r="CA122" s="3"/>
      <c r="CB122" s="3"/>
      <c r="CC122" s="3"/>
      <c r="CD122" s="3"/>
      <c r="CE122" s="3"/>
      <c r="CF122" s="3"/>
      <c r="CG122" s="3"/>
      <c r="CH122" s="3"/>
      <c r="CI122" s="3"/>
      <c r="CJ122" s="3"/>
      <c r="CK122" s="3"/>
      <c r="CL122" s="3"/>
      <c r="CM122" s="3"/>
      <c r="CN122" s="2">
        <v>43175.0</v>
      </c>
      <c r="CO122" s="2" t="s">
        <v>132</v>
      </c>
      <c r="CP122" s="3"/>
      <c r="CQ122" s="2">
        <v>43175.0</v>
      </c>
      <c r="CR122" s="3"/>
      <c r="CS122" s="3"/>
      <c r="CT122" s="2">
        <v>45658.0</v>
      </c>
      <c r="CU122" s="3"/>
      <c r="CV122" s="3"/>
      <c r="CW122" s="3"/>
      <c r="CX122" s="3"/>
      <c r="CY122" s="3"/>
      <c r="CZ122" s="2" t="s">
        <v>160</v>
      </c>
      <c r="DA122" s="3"/>
      <c r="DB122" s="3"/>
      <c r="DC122" s="3"/>
      <c r="DD122" s="3"/>
      <c r="DE122" s="3"/>
      <c r="DF122" s="3"/>
      <c r="DG122" s="3"/>
      <c r="DH122" s="3"/>
      <c r="DI122" s="3"/>
      <c r="DJ122" s="3"/>
      <c r="DK122" s="2" t="s">
        <v>161</v>
      </c>
      <c r="DL122" s="3"/>
      <c r="DM122" s="3"/>
      <c r="DN122" s="3"/>
      <c r="DO122" s="3"/>
      <c r="DP122" s="3"/>
      <c r="DQ122" s="3"/>
      <c r="DR122" s="3"/>
      <c r="DS122" s="3"/>
      <c r="DT122" s="3"/>
      <c r="DU122" s="3"/>
      <c r="DV122" s="2" t="s">
        <v>129</v>
      </c>
      <c r="DW122" s="3"/>
      <c r="DX122" s="3"/>
      <c r="DY122" s="2" t="s">
        <v>162</v>
      </c>
    </row>
    <row r="123">
      <c r="A123" s="2">
        <v>64096.0</v>
      </c>
      <c r="B123" s="2" t="s">
        <v>129</v>
      </c>
      <c r="C123" s="2">
        <v>30.0</v>
      </c>
      <c r="D123" s="2" t="s">
        <v>861</v>
      </c>
      <c r="E123" s="2">
        <v>4225.0</v>
      </c>
      <c r="F123" s="3"/>
      <c r="G123" s="2" t="s">
        <v>862</v>
      </c>
      <c r="H123" s="3"/>
      <c r="I123" s="3"/>
      <c r="J123" s="2" t="s">
        <v>132</v>
      </c>
      <c r="K123" s="2" t="s">
        <v>133</v>
      </c>
      <c r="L123" s="2" t="s">
        <v>863</v>
      </c>
      <c r="M123" s="2" t="s">
        <v>864</v>
      </c>
      <c r="N123" s="2" t="s">
        <v>270</v>
      </c>
      <c r="O123" s="2" t="s">
        <v>133</v>
      </c>
      <c r="P123" s="2" t="s">
        <v>373</v>
      </c>
      <c r="Q123" s="3"/>
      <c r="R123" s="2">
        <v>2018.0</v>
      </c>
      <c r="S123" s="2">
        <v>2019.0</v>
      </c>
      <c r="T123" s="2">
        <v>2022.0</v>
      </c>
      <c r="U123" s="2" t="s">
        <v>865</v>
      </c>
      <c r="V123" s="2" t="s">
        <v>866</v>
      </c>
      <c r="W123" s="2" t="s">
        <v>331</v>
      </c>
      <c r="X123" s="2" t="s">
        <v>141</v>
      </c>
      <c r="Y123" s="2" t="s">
        <v>142</v>
      </c>
      <c r="Z123" s="2" t="s">
        <v>142</v>
      </c>
      <c r="AA123" s="2">
        <v>0.45</v>
      </c>
      <c r="AB123" s="2" t="s">
        <v>333</v>
      </c>
      <c r="AC123" s="2" t="s">
        <v>867</v>
      </c>
      <c r="AD123" s="3"/>
      <c r="AE123" s="3"/>
      <c r="AF123" s="3"/>
      <c r="AG123" s="3"/>
      <c r="AH123" s="3"/>
      <c r="AI123" s="3"/>
      <c r="AJ123" s="3"/>
      <c r="AK123" s="3"/>
      <c r="AL123" s="3"/>
      <c r="AM123" s="3"/>
      <c r="AN123" s="3"/>
      <c r="AO123" s="3"/>
      <c r="AP123" s="3"/>
      <c r="AQ123" s="3"/>
      <c r="AR123" s="3"/>
      <c r="AS123" s="3"/>
      <c r="AT123" s="3"/>
      <c r="AU123" s="3"/>
      <c r="AV123" s="3"/>
      <c r="AW123" s="3"/>
      <c r="AX123" s="3"/>
      <c r="AY123" s="3"/>
      <c r="AZ123" s="2">
        <v>210.0</v>
      </c>
      <c r="BA123" s="2" t="s">
        <v>150</v>
      </c>
      <c r="BB123" s="3"/>
      <c r="BC123" s="2" t="s">
        <v>337</v>
      </c>
      <c r="BD123" s="2" t="s">
        <v>338</v>
      </c>
      <c r="BE123" s="2" t="s">
        <v>153</v>
      </c>
      <c r="BF123" s="3"/>
      <c r="BG123" s="3"/>
      <c r="BH123" s="2" t="s">
        <v>132</v>
      </c>
      <c r="BI123" s="3"/>
      <c r="BJ123" s="3"/>
      <c r="BK123" s="2" t="s">
        <v>861</v>
      </c>
      <c r="BL123" s="2" t="s">
        <v>868</v>
      </c>
      <c r="BM123" s="2" t="s">
        <v>133</v>
      </c>
      <c r="BN123" s="2" t="s">
        <v>869</v>
      </c>
      <c r="BO123" s="2" t="s">
        <v>180</v>
      </c>
      <c r="BP123" s="2" t="s">
        <v>129</v>
      </c>
      <c r="BQ123" s="3"/>
      <c r="BR123" s="3"/>
      <c r="BS123" s="3"/>
      <c r="BT123" s="3"/>
      <c r="BU123" s="3"/>
      <c r="BV123" s="3"/>
      <c r="BW123" s="3"/>
      <c r="BX123" s="3"/>
      <c r="BY123" s="3"/>
      <c r="BZ123" s="3"/>
      <c r="CA123" s="3"/>
      <c r="CB123" s="3"/>
      <c r="CC123" s="3"/>
      <c r="CD123" s="3"/>
      <c r="CE123" s="3"/>
      <c r="CF123" s="3"/>
      <c r="CG123" s="3"/>
      <c r="CH123" s="2">
        <v>500500.0</v>
      </c>
      <c r="CI123" s="2" t="s">
        <v>225</v>
      </c>
      <c r="CJ123" s="3"/>
      <c r="CK123" s="2">
        <v>489742.8354</v>
      </c>
      <c r="CL123" s="2">
        <v>500500.0</v>
      </c>
      <c r="CM123" s="3"/>
      <c r="CN123" s="2">
        <v>43105.0</v>
      </c>
      <c r="CO123" s="2" t="s">
        <v>132</v>
      </c>
      <c r="CP123" s="3"/>
      <c r="CQ123" s="2">
        <v>43530.0</v>
      </c>
      <c r="CR123" s="3"/>
      <c r="CS123" s="3"/>
      <c r="CT123" s="2">
        <v>43952.0</v>
      </c>
      <c r="CU123" s="2">
        <v>44719.0</v>
      </c>
      <c r="CV123" s="3"/>
      <c r="CW123" s="2">
        <v>-767.0</v>
      </c>
      <c r="CX123" s="3"/>
      <c r="CY123" s="3"/>
      <c r="CZ123" s="2" t="s">
        <v>160</v>
      </c>
      <c r="DA123" s="3"/>
      <c r="DB123" s="3"/>
      <c r="DC123" s="3"/>
      <c r="DD123" s="3"/>
      <c r="DE123" s="3"/>
      <c r="DF123" s="3"/>
      <c r="DG123" s="3"/>
      <c r="DH123" s="3"/>
      <c r="DI123" s="3"/>
      <c r="DJ123" s="3"/>
      <c r="DK123" s="2" t="s">
        <v>161</v>
      </c>
      <c r="DL123" s="3"/>
      <c r="DM123" s="3"/>
      <c r="DN123" s="3"/>
      <c r="DO123" s="3"/>
      <c r="DP123" s="3"/>
      <c r="DQ123" s="3"/>
      <c r="DR123" s="3"/>
      <c r="DS123" s="3"/>
      <c r="DT123" s="3"/>
      <c r="DU123" s="3"/>
      <c r="DV123" s="3"/>
      <c r="DW123" s="3"/>
      <c r="DX123" s="3"/>
      <c r="DY123" s="2" t="s">
        <v>162</v>
      </c>
    </row>
    <row r="124">
      <c r="A124" s="2">
        <v>67610.0</v>
      </c>
      <c r="B124" s="2" t="s">
        <v>132</v>
      </c>
      <c r="C124" s="3"/>
      <c r="D124" s="3"/>
      <c r="E124" s="2">
        <v>4786.0</v>
      </c>
      <c r="F124" s="3"/>
      <c r="G124" s="2" t="s">
        <v>870</v>
      </c>
      <c r="H124" s="3"/>
      <c r="I124" s="3"/>
      <c r="J124" s="2" t="s">
        <v>132</v>
      </c>
      <c r="K124" s="2" t="s">
        <v>133</v>
      </c>
      <c r="L124" s="2" t="s">
        <v>863</v>
      </c>
      <c r="M124" s="2" t="s">
        <v>864</v>
      </c>
      <c r="N124" s="2" t="s">
        <v>270</v>
      </c>
      <c r="O124" s="2" t="s">
        <v>863</v>
      </c>
      <c r="P124" s="2" t="s">
        <v>864</v>
      </c>
      <c r="Q124" s="3"/>
      <c r="R124" s="2">
        <v>2018.0</v>
      </c>
      <c r="S124" s="3"/>
      <c r="T124" s="3"/>
      <c r="U124" s="2" t="s">
        <v>870</v>
      </c>
      <c r="V124" s="2" t="s">
        <v>871</v>
      </c>
      <c r="W124" s="2" t="s">
        <v>422</v>
      </c>
      <c r="X124" s="2" t="s">
        <v>190</v>
      </c>
      <c r="Y124" s="2" t="s">
        <v>142</v>
      </c>
      <c r="Z124" s="2" t="s">
        <v>142</v>
      </c>
      <c r="AA124" s="2">
        <v>0.45</v>
      </c>
      <c r="AB124" s="2" t="s">
        <v>171</v>
      </c>
      <c r="AC124" s="2" t="s">
        <v>872</v>
      </c>
      <c r="AD124" s="3"/>
      <c r="AE124" s="3"/>
      <c r="AF124" s="3"/>
      <c r="AG124" s="2" t="s">
        <v>145</v>
      </c>
      <c r="AH124" s="2" t="s">
        <v>145</v>
      </c>
      <c r="AI124" s="2" t="s">
        <v>145</v>
      </c>
      <c r="AJ124" s="2" t="s">
        <v>873</v>
      </c>
      <c r="AK124" s="3"/>
      <c r="AL124" s="3"/>
      <c r="AM124" s="3"/>
      <c r="AN124" s="2" t="s">
        <v>147</v>
      </c>
      <c r="AO124" s="3"/>
      <c r="AP124" s="3"/>
      <c r="AQ124" s="3"/>
      <c r="AR124" s="3"/>
      <c r="AS124" s="3"/>
      <c r="AT124" s="3"/>
      <c r="AU124" s="2" t="s">
        <v>145</v>
      </c>
      <c r="AV124" s="2" t="s">
        <v>874</v>
      </c>
      <c r="AW124" s="3"/>
      <c r="AX124" s="2">
        <v>18.5810361</v>
      </c>
      <c r="AY124" s="2">
        <v>93.7807265</v>
      </c>
      <c r="AZ124" s="2">
        <v>210.0</v>
      </c>
      <c r="BA124" s="2" t="s">
        <v>150</v>
      </c>
      <c r="BB124" s="2" t="s">
        <v>129</v>
      </c>
      <c r="BC124" s="2" t="s">
        <v>228</v>
      </c>
      <c r="BD124" s="2" t="s">
        <v>228</v>
      </c>
      <c r="BE124" s="2" t="s">
        <v>218</v>
      </c>
      <c r="BF124" s="3"/>
      <c r="BG124" s="3"/>
      <c r="BH124" s="2" t="s">
        <v>132</v>
      </c>
      <c r="BI124" s="3"/>
      <c r="BJ124" s="3"/>
      <c r="BK124" s="2" t="s">
        <v>869</v>
      </c>
      <c r="BL124" s="2" t="s">
        <v>180</v>
      </c>
      <c r="BM124" s="2" t="s">
        <v>863</v>
      </c>
      <c r="BN124" s="3"/>
      <c r="BO124" s="3"/>
      <c r="BP124" s="3"/>
      <c r="BQ124" s="3"/>
      <c r="BR124" s="2" t="s">
        <v>875</v>
      </c>
      <c r="BS124" s="2" t="s">
        <v>181</v>
      </c>
      <c r="BT124" s="2" t="s">
        <v>132</v>
      </c>
      <c r="BU124" s="3"/>
      <c r="BV124" s="3"/>
      <c r="BW124" s="2" t="s">
        <v>132</v>
      </c>
      <c r="BX124" s="3"/>
      <c r="BY124" s="3"/>
      <c r="BZ124" s="3"/>
      <c r="CA124" s="3"/>
      <c r="CB124" s="3"/>
      <c r="CC124" s="3"/>
      <c r="CD124" s="3"/>
      <c r="CE124" s="3"/>
      <c r="CF124" s="3"/>
      <c r="CG124" s="3"/>
      <c r="CH124" s="3"/>
      <c r="CI124" s="3"/>
      <c r="CJ124" s="3"/>
      <c r="CK124" s="3"/>
      <c r="CL124" s="3"/>
      <c r="CM124" s="3"/>
      <c r="CN124" s="2">
        <v>43101.0</v>
      </c>
      <c r="CO124" s="2" t="s">
        <v>129</v>
      </c>
      <c r="CP124" s="2">
        <v>43412.0</v>
      </c>
      <c r="CQ124" s="3"/>
      <c r="CR124" s="3"/>
      <c r="CS124" s="3"/>
      <c r="CT124" s="3"/>
      <c r="CU124" s="3"/>
      <c r="CV124" s="3"/>
      <c r="CW124" s="3"/>
      <c r="CX124" s="3"/>
      <c r="CY124" s="3"/>
      <c r="CZ124" s="2" t="s">
        <v>160</v>
      </c>
      <c r="DA124" s="3"/>
      <c r="DB124" s="3"/>
      <c r="DC124" s="3"/>
      <c r="DD124" s="3"/>
      <c r="DE124" s="3"/>
      <c r="DF124" s="3"/>
      <c r="DG124" s="3"/>
      <c r="DH124" s="3"/>
      <c r="DI124" s="3"/>
      <c r="DJ124" s="3"/>
      <c r="DK124" s="2" t="s">
        <v>161</v>
      </c>
      <c r="DL124" s="3"/>
      <c r="DM124" s="3"/>
      <c r="DN124" s="3"/>
      <c r="DO124" s="3"/>
      <c r="DP124" s="3"/>
      <c r="DQ124" s="3"/>
      <c r="DR124" s="3"/>
      <c r="DS124" s="3"/>
      <c r="DT124" s="3"/>
      <c r="DU124" s="3"/>
      <c r="DV124" s="2" t="s">
        <v>129</v>
      </c>
      <c r="DW124" s="3"/>
      <c r="DX124" s="3"/>
      <c r="DY124" s="2" t="s">
        <v>162</v>
      </c>
    </row>
    <row r="125">
      <c r="A125" s="2">
        <v>73745.0</v>
      </c>
      <c r="B125" s="2" t="s">
        <v>129</v>
      </c>
      <c r="C125" s="3"/>
      <c r="D125" s="3"/>
      <c r="E125" s="2">
        <v>5309.0</v>
      </c>
      <c r="F125" s="3"/>
      <c r="G125" s="2" t="s">
        <v>876</v>
      </c>
      <c r="H125" s="3"/>
      <c r="I125" s="3"/>
      <c r="J125" s="2" t="s">
        <v>132</v>
      </c>
      <c r="K125" s="2" t="s">
        <v>133</v>
      </c>
      <c r="L125" s="2" t="s">
        <v>877</v>
      </c>
      <c r="M125" s="2" t="s">
        <v>878</v>
      </c>
      <c r="N125" s="2" t="s">
        <v>167</v>
      </c>
      <c r="O125" s="2" t="s">
        <v>877</v>
      </c>
      <c r="P125" s="2" t="s">
        <v>878</v>
      </c>
      <c r="Q125" s="3"/>
      <c r="R125" s="2">
        <v>2018.0</v>
      </c>
      <c r="S125" s="3"/>
      <c r="T125" s="2">
        <v>2020.0</v>
      </c>
      <c r="U125" s="2" t="s">
        <v>876</v>
      </c>
      <c r="V125" s="2" t="s">
        <v>879</v>
      </c>
      <c r="W125" s="2" t="s">
        <v>331</v>
      </c>
      <c r="X125" s="2" t="s">
        <v>141</v>
      </c>
      <c r="Y125" s="2" t="s">
        <v>142</v>
      </c>
      <c r="Z125" s="2" t="s">
        <v>142</v>
      </c>
      <c r="AA125" s="2">
        <v>0.25</v>
      </c>
      <c r="AB125" s="2" t="s">
        <v>143</v>
      </c>
      <c r="AC125" s="2" t="s">
        <v>880</v>
      </c>
      <c r="AD125" s="2" t="s">
        <v>881</v>
      </c>
      <c r="AE125" s="2" t="s">
        <v>145</v>
      </c>
      <c r="AF125" s="3"/>
      <c r="AG125" s="3"/>
      <c r="AH125" s="3"/>
      <c r="AI125" s="3"/>
      <c r="AJ125" s="3"/>
      <c r="AK125" s="3"/>
      <c r="AL125" s="3"/>
      <c r="AM125" s="2" t="s">
        <v>275</v>
      </c>
      <c r="AN125" s="2" t="s">
        <v>147</v>
      </c>
      <c r="AO125" s="3"/>
      <c r="AP125" s="3"/>
      <c r="AQ125" s="3"/>
      <c r="AR125" s="2" t="s">
        <v>145</v>
      </c>
      <c r="AS125" s="2" t="s">
        <v>882</v>
      </c>
      <c r="AT125" s="2" t="s">
        <v>883</v>
      </c>
      <c r="AU125" s="2" t="s">
        <v>145</v>
      </c>
      <c r="AV125" s="2" t="s">
        <v>882</v>
      </c>
      <c r="AW125" s="2" t="s">
        <v>883</v>
      </c>
      <c r="AX125" s="2">
        <v>-2.6933986</v>
      </c>
      <c r="AY125" s="2">
        <v>-80.248845</v>
      </c>
      <c r="AZ125" s="2">
        <v>210.0</v>
      </c>
      <c r="BA125" s="2" t="s">
        <v>150</v>
      </c>
      <c r="BB125" s="2" t="s">
        <v>129</v>
      </c>
      <c r="BC125" s="2" t="s">
        <v>151</v>
      </c>
      <c r="BD125" s="2" t="s">
        <v>152</v>
      </c>
      <c r="BE125" s="2" t="s">
        <v>153</v>
      </c>
      <c r="BF125" s="3"/>
      <c r="BG125" s="3"/>
      <c r="BH125" s="2" t="s">
        <v>129</v>
      </c>
      <c r="BI125" s="2" t="s">
        <v>884</v>
      </c>
      <c r="BJ125" s="2" t="s">
        <v>885</v>
      </c>
      <c r="BK125" s="2" t="s">
        <v>886</v>
      </c>
      <c r="BL125" s="2" t="s">
        <v>203</v>
      </c>
      <c r="BM125" s="2" t="s">
        <v>877</v>
      </c>
      <c r="BN125" s="3"/>
      <c r="BO125" s="3"/>
      <c r="BP125" s="3"/>
      <c r="BQ125" s="2" t="s">
        <v>129</v>
      </c>
      <c r="BR125" s="2" t="s">
        <v>887</v>
      </c>
      <c r="BS125" s="2" t="s">
        <v>888</v>
      </c>
      <c r="BT125" s="2" t="s">
        <v>132</v>
      </c>
      <c r="BU125" s="3"/>
      <c r="BV125" s="3"/>
      <c r="BW125" s="2" t="s">
        <v>132</v>
      </c>
      <c r="BX125" s="3"/>
      <c r="BY125" s="3"/>
      <c r="BZ125" s="3"/>
      <c r="CA125" s="3"/>
      <c r="CB125" s="3"/>
      <c r="CC125" s="3"/>
      <c r="CD125" s="3"/>
      <c r="CE125" s="3"/>
      <c r="CF125" s="3"/>
      <c r="CG125" s="3"/>
      <c r="CH125" s="2">
        <v>5.0E7</v>
      </c>
      <c r="CI125" s="2" t="s">
        <v>225</v>
      </c>
      <c r="CJ125" s="3"/>
      <c r="CK125" s="2">
        <v>4.892535818E7</v>
      </c>
      <c r="CL125" s="2">
        <v>5.0E7</v>
      </c>
      <c r="CM125" s="3"/>
      <c r="CN125" s="2">
        <v>43416.0</v>
      </c>
      <c r="CO125" s="2" t="s">
        <v>132</v>
      </c>
      <c r="CP125" s="2">
        <v>43405.0</v>
      </c>
      <c r="CQ125" s="3"/>
      <c r="CR125" s="3"/>
      <c r="CS125" s="3"/>
      <c r="CT125" s="3"/>
      <c r="CU125" s="2">
        <v>43956.0</v>
      </c>
      <c r="CV125" s="3"/>
      <c r="CW125" s="3"/>
      <c r="CX125" s="3"/>
      <c r="CY125" s="3"/>
      <c r="CZ125" s="2" t="s">
        <v>160</v>
      </c>
      <c r="DA125" s="3"/>
      <c r="DB125" s="3"/>
      <c r="DC125" s="3"/>
      <c r="DD125" s="3"/>
      <c r="DE125" s="3"/>
      <c r="DF125" s="3"/>
      <c r="DG125" s="3"/>
      <c r="DH125" s="3"/>
      <c r="DI125" s="3"/>
      <c r="DJ125" s="3"/>
      <c r="DK125" s="2" t="s">
        <v>161</v>
      </c>
      <c r="DL125" s="3"/>
      <c r="DM125" s="3"/>
      <c r="DN125" s="3"/>
      <c r="DO125" s="3"/>
      <c r="DP125" s="3"/>
      <c r="DQ125" s="3"/>
      <c r="DR125" s="3"/>
      <c r="DS125" s="3"/>
      <c r="DT125" s="3"/>
      <c r="DU125" s="3"/>
      <c r="DV125" s="2" t="s">
        <v>129</v>
      </c>
      <c r="DW125" s="3"/>
      <c r="DX125" s="3"/>
      <c r="DY125" s="2" t="s">
        <v>162</v>
      </c>
    </row>
    <row r="126">
      <c r="A126" s="2">
        <v>89491.0</v>
      </c>
      <c r="B126" s="2" t="s">
        <v>129</v>
      </c>
      <c r="C126" s="3"/>
      <c r="D126" s="3"/>
      <c r="E126" s="2">
        <v>5678.0</v>
      </c>
      <c r="F126" s="3"/>
      <c r="G126" s="2" t="s">
        <v>889</v>
      </c>
      <c r="H126" s="3"/>
      <c r="I126" s="3"/>
      <c r="J126" s="2" t="s">
        <v>132</v>
      </c>
      <c r="K126" s="2" t="s">
        <v>133</v>
      </c>
      <c r="L126" s="2" t="s">
        <v>890</v>
      </c>
      <c r="M126" s="2" t="s">
        <v>891</v>
      </c>
      <c r="N126" s="2" t="s">
        <v>270</v>
      </c>
      <c r="O126" s="2" t="s">
        <v>209</v>
      </c>
      <c r="P126" s="2" t="s">
        <v>210</v>
      </c>
      <c r="Q126" s="2" t="s">
        <v>129</v>
      </c>
      <c r="R126" s="2">
        <v>2018.0</v>
      </c>
      <c r="S126" s="3"/>
      <c r="T126" s="2">
        <v>2018.0</v>
      </c>
      <c r="U126" s="2" t="s">
        <v>892</v>
      </c>
      <c r="V126" s="2" t="s">
        <v>893</v>
      </c>
      <c r="W126" s="2" t="s">
        <v>331</v>
      </c>
      <c r="X126" s="2" t="s">
        <v>170</v>
      </c>
      <c r="Y126" s="2" t="s">
        <v>142</v>
      </c>
      <c r="Z126" s="2" t="s">
        <v>142</v>
      </c>
      <c r="AA126" s="2">
        <v>0.25</v>
      </c>
      <c r="AB126" s="2" t="s">
        <v>171</v>
      </c>
      <c r="AC126" s="2" t="s">
        <v>894</v>
      </c>
      <c r="AD126" s="3"/>
      <c r="AE126" s="3"/>
      <c r="AF126" s="3"/>
      <c r="AG126" s="2" t="s">
        <v>145</v>
      </c>
      <c r="AH126" s="2" t="s">
        <v>145</v>
      </c>
      <c r="AI126" s="2" t="s">
        <v>145</v>
      </c>
      <c r="AJ126" s="2" t="s">
        <v>367</v>
      </c>
      <c r="AK126" s="2" t="s">
        <v>145</v>
      </c>
      <c r="AL126" s="2" t="s">
        <v>367</v>
      </c>
      <c r="AM126" s="3"/>
      <c r="AN126" s="2" t="s">
        <v>147</v>
      </c>
      <c r="AO126" s="3"/>
      <c r="AP126" s="3"/>
      <c r="AQ126" s="2" t="s">
        <v>145</v>
      </c>
      <c r="AR126" s="3"/>
      <c r="AS126" s="3"/>
      <c r="AT126" s="3"/>
      <c r="AU126" s="3"/>
      <c r="AV126" s="3"/>
      <c r="AW126" s="3"/>
      <c r="AX126" s="2">
        <v>6.12367952</v>
      </c>
      <c r="AY126" s="2">
        <v>81.0920247</v>
      </c>
      <c r="AZ126" s="2">
        <v>210.0</v>
      </c>
      <c r="BA126" s="2" t="s">
        <v>150</v>
      </c>
      <c r="BB126" s="3"/>
      <c r="BC126" s="2" t="s">
        <v>217</v>
      </c>
      <c r="BD126" s="2" t="s">
        <v>217</v>
      </c>
      <c r="BE126" s="2" t="s">
        <v>218</v>
      </c>
      <c r="BF126" s="3"/>
      <c r="BG126" s="3"/>
      <c r="BH126" s="2" t="s">
        <v>132</v>
      </c>
      <c r="BI126" s="3"/>
      <c r="BJ126" s="3"/>
      <c r="BK126" s="2" t="s">
        <v>367</v>
      </c>
      <c r="BL126" s="2" t="s">
        <v>181</v>
      </c>
      <c r="BM126" s="2" t="s">
        <v>209</v>
      </c>
      <c r="BN126" s="3"/>
      <c r="BO126" s="3"/>
      <c r="BP126" s="3"/>
      <c r="BQ126" s="3"/>
      <c r="BR126" s="2" t="s">
        <v>367</v>
      </c>
      <c r="BS126" s="2" t="s">
        <v>181</v>
      </c>
      <c r="BT126" s="3"/>
      <c r="BU126" s="3"/>
      <c r="BV126" s="3"/>
      <c r="BW126" s="3"/>
      <c r="BX126" s="3"/>
      <c r="BY126" s="3"/>
      <c r="BZ126" s="3"/>
      <c r="CA126" s="3"/>
      <c r="CB126" s="3"/>
      <c r="CC126" s="3"/>
      <c r="CD126" s="3"/>
      <c r="CE126" s="3"/>
      <c r="CF126" s="3"/>
      <c r="CG126" s="3"/>
      <c r="CH126" s="2">
        <v>5.0E8</v>
      </c>
      <c r="CI126" s="2" t="s">
        <v>225</v>
      </c>
      <c r="CJ126" s="3"/>
      <c r="CK126" s="2">
        <v>4.892535818E8</v>
      </c>
      <c r="CL126" s="2">
        <v>5.0E8</v>
      </c>
      <c r="CM126" s="3"/>
      <c r="CN126" s="2">
        <v>43435.0</v>
      </c>
      <c r="CO126" s="2" t="s">
        <v>132</v>
      </c>
      <c r="CP126" s="3"/>
      <c r="CQ126" s="3"/>
      <c r="CR126" s="2" t="s">
        <v>132</v>
      </c>
      <c r="CS126" s="3"/>
      <c r="CT126" s="3"/>
      <c r="CU126" s="2">
        <v>43272.0</v>
      </c>
      <c r="CV126" s="2" t="s">
        <v>132</v>
      </c>
      <c r="CW126" s="3"/>
      <c r="CX126" s="3"/>
      <c r="CY126" s="3"/>
      <c r="CZ126" s="2" t="s">
        <v>160</v>
      </c>
      <c r="DA126" s="3"/>
      <c r="DB126" s="3"/>
      <c r="DC126" s="3"/>
      <c r="DD126" s="3"/>
      <c r="DE126" s="3"/>
      <c r="DF126" s="3"/>
      <c r="DG126" s="3"/>
      <c r="DH126" s="3"/>
      <c r="DI126" s="3"/>
      <c r="DJ126" s="3"/>
      <c r="DK126" s="2" t="s">
        <v>161</v>
      </c>
      <c r="DL126" s="3"/>
      <c r="DM126" s="3"/>
      <c r="DN126" s="3"/>
      <c r="DO126" s="3"/>
      <c r="DP126" s="3"/>
      <c r="DQ126" s="3"/>
      <c r="DR126" s="3"/>
      <c r="DS126" s="3"/>
      <c r="DT126" s="3"/>
      <c r="DU126" s="3"/>
      <c r="DV126" s="3"/>
      <c r="DW126" s="2" t="s">
        <v>129</v>
      </c>
      <c r="DX126" s="3"/>
      <c r="DY126" s="2" t="s">
        <v>162</v>
      </c>
    </row>
    <row r="127">
      <c r="A127" s="2">
        <v>89719.0</v>
      </c>
      <c r="B127" s="2" t="s">
        <v>129</v>
      </c>
      <c r="C127" s="3"/>
      <c r="D127" s="3"/>
      <c r="E127" s="2">
        <v>5711.0</v>
      </c>
      <c r="F127" s="3"/>
      <c r="G127" s="2" t="s">
        <v>895</v>
      </c>
      <c r="H127" s="3"/>
      <c r="I127" s="3"/>
      <c r="J127" s="2" t="s">
        <v>132</v>
      </c>
      <c r="K127" s="2" t="s">
        <v>133</v>
      </c>
      <c r="L127" s="2" t="s">
        <v>343</v>
      </c>
      <c r="M127" s="2" t="s">
        <v>344</v>
      </c>
      <c r="N127" s="2" t="s">
        <v>345</v>
      </c>
      <c r="O127" s="2" t="s">
        <v>343</v>
      </c>
      <c r="P127" s="2" t="s">
        <v>344</v>
      </c>
      <c r="Q127" s="3"/>
      <c r="R127" s="2">
        <v>2018.0</v>
      </c>
      <c r="S127" s="2">
        <v>2017.0</v>
      </c>
      <c r="T127" s="2">
        <v>2019.0</v>
      </c>
      <c r="U127" s="2" t="s">
        <v>896</v>
      </c>
      <c r="V127" s="2" t="s">
        <v>897</v>
      </c>
      <c r="W127" s="2" t="s">
        <v>331</v>
      </c>
      <c r="X127" s="2" t="s">
        <v>170</v>
      </c>
      <c r="Y127" s="2" t="s">
        <v>142</v>
      </c>
      <c r="Z127" s="2" t="s">
        <v>142</v>
      </c>
      <c r="AA127" s="3"/>
      <c r="AB127" s="2" t="s">
        <v>348</v>
      </c>
      <c r="AC127" s="2" t="s">
        <v>898</v>
      </c>
      <c r="AD127" s="2" t="s">
        <v>899</v>
      </c>
      <c r="AE127" s="2" t="s">
        <v>145</v>
      </c>
      <c r="AF127" s="2" t="s">
        <v>145</v>
      </c>
      <c r="AG127" s="3"/>
      <c r="AH127" s="2" t="s">
        <v>145</v>
      </c>
      <c r="AI127" s="2" t="s">
        <v>145</v>
      </c>
      <c r="AJ127" s="2" t="s">
        <v>900</v>
      </c>
      <c r="AK127" s="2" t="s">
        <v>145</v>
      </c>
      <c r="AL127" s="2" t="s">
        <v>900</v>
      </c>
      <c r="AM127" s="2" t="s">
        <v>856</v>
      </c>
      <c r="AN127" s="2" t="s">
        <v>147</v>
      </c>
      <c r="AO127" s="2" t="s">
        <v>310</v>
      </c>
      <c r="AP127" s="2" t="s">
        <v>149</v>
      </c>
      <c r="AQ127" s="3"/>
      <c r="AR127" s="3"/>
      <c r="AS127" s="3"/>
      <c r="AT127" s="3"/>
      <c r="AU127" s="3"/>
      <c r="AV127" s="3"/>
      <c r="AW127" s="3"/>
      <c r="AX127" s="2">
        <v>24.8145215</v>
      </c>
      <c r="AY127" s="2">
        <v>54.653061</v>
      </c>
      <c r="AZ127" s="2">
        <v>210.0</v>
      </c>
      <c r="BA127" s="2" t="s">
        <v>150</v>
      </c>
      <c r="BB127" s="2" t="s">
        <v>129</v>
      </c>
      <c r="BC127" s="2" t="s">
        <v>231</v>
      </c>
      <c r="BD127" s="2" t="s">
        <v>231</v>
      </c>
      <c r="BE127" s="2" t="s">
        <v>201</v>
      </c>
      <c r="BF127" s="2" t="s">
        <v>129</v>
      </c>
      <c r="BG127" s="2" t="s">
        <v>343</v>
      </c>
      <c r="BH127" s="2" t="s">
        <v>129</v>
      </c>
      <c r="BI127" s="2" t="s">
        <v>901</v>
      </c>
      <c r="BJ127" s="2" t="s">
        <v>902</v>
      </c>
      <c r="BK127" s="2" t="s">
        <v>903</v>
      </c>
      <c r="BL127" s="2" t="s">
        <v>203</v>
      </c>
      <c r="BM127" s="2" t="s">
        <v>343</v>
      </c>
      <c r="BN127" s="3"/>
      <c r="BO127" s="3"/>
      <c r="BP127" s="3"/>
      <c r="BQ127" s="2" t="s">
        <v>129</v>
      </c>
      <c r="BR127" s="2" t="s">
        <v>904</v>
      </c>
      <c r="BS127" s="2" t="s">
        <v>905</v>
      </c>
      <c r="BT127" s="3"/>
      <c r="BU127" s="3"/>
      <c r="BV127" s="3"/>
      <c r="BW127" s="3"/>
      <c r="BX127" s="3"/>
      <c r="BY127" s="3"/>
      <c r="BZ127" s="2" t="s">
        <v>129</v>
      </c>
      <c r="CA127" s="3"/>
      <c r="CB127" s="3"/>
      <c r="CC127" s="2" t="s">
        <v>906</v>
      </c>
      <c r="CD127" s="2" t="s">
        <v>907</v>
      </c>
      <c r="CE127" s="3"/>
      <c r="CF127" s="3"/>
      <c r="CG127" s="3"/>
      <c r="CH127" s="2">
        <v>6.5E7</v>
      </c>
      <c r="CI127" s="2" t="s">
        <v>225</v>
      </c>
      <c r="CJ127" s="2" t="s">
        <v>129</v>
      </c>
      <c r="CK127" s="2">
        <v>6.360296563E7</v>
      </c>
      <c r="CL127" s="2">
        <v>6.5E7</v>
      </c>
      <c r="CM127" s="3"/>
      <c r="CN127" s="2">
        <v>43101.0</v>
      </c>
      <c r="CO127" s="2" t="s">
        <v>129</v>
      </c>
      <c r="CP127" s="3"/>
      <c r="CQ127" s="2">
        <v>43044.0</v>
      </c>
      <c r="CR127" s="2" t="s">
        <v>132</v>
      </c>
      <c r="CS127" s="3"/>
      <c r="CT127" s="2">
        <v>43738.0</v>
      </c>
      <c r="CU127" s="2">
        <v>43830.0</v>
      </c>
      <c r="CV127" s="2" t="s">
        <v>129</v>
      </c>
      <c r="CW127" s="2">
        <v>-92.0</v>
      </c>
      <c r="CX127" s="2">
        <v>15.0</v>
      </c>
      <c r="CY127" s="3"/>
      <c r="CZ127" s="2" t="s">
        <v>160</v>
      </c>
      <c r="DA127" s="3"/>
      <c r="DB127" s="3"/>
      <c r="DC127" s="3"/>
      <c r="DD127" s="3"/>
      <c r="DE127" s="3"/>
      <c r="DF127" s="3"/>
      <c r="DG127" s="3"/>
      <c r="DH127" s="3"/>
      <c r="DI127" s="3"/>
      <c r="DJ127" s="3"/>
      <c r="DK127" s="2" t="s">
        <v>226</v>
      </c>
      <c r="DL127" s="2">
        <v>2.6E8</v>
      </c>
      <c r="DM127" s="2" t="s">
        <v>225</v>
      </c>
      <c r="DN127" s="2">
        <v>2.544118625E8</v>
      </c>
      <c r="DO127" s="2">
        <v>2.6E8</v>
      </c>
      <c r="DP127" s="2">
        <v>25.0</v>
      </c>
      <c r="DQ127" s="3"/>
      <c r="DR127" s="3"/>
      <c r="DS127" s="3"/>
      <c r="DT127" s="3"/>
      <c r="DU127" s="3"/>
      <c r="DV127" s="2" t="s">
        <v>129</v>
      </c>
      <c r="DW127" s="3"/>
      <c r="DX127" s="3"/>
      <c r="DY127" s="2" t="s">
        <v>204</v>
      </c>
    </row>
    <row r="128">
      <c r="A128" s="2">
        <v>95828.0</v>
      </c>
      <c r="B128" s="2" t="s">
        <v>129</v>
      </c>
      <c r="C128" s="2">
        <v>220.0</v>
      </c>
      <c r="D128" s="2" t="s">
        <v>713</v>
      </c>
      <c r="E128" s="2">
        <v>6452.0</v>
      </c>
      <c r="F128" s="2" t="s">
        <v>187</v>
      </c>
      <c r="G128" s="2" t="s">
        <v>908</v>
      </c>
      <c r="H128" s="3"/>
      <c r="I128" s="3"/>
      <c r="J128" s="2" t="s">
        <v>132</v>
      </c>
      <c r="K128" s="2" t="s">
        <v>133</v>
      </c>
      <c r="L128" s="2" t="s">
        <v>283</v>
      </c>
      <c r="M128" s="2" t="s">
        <v>284</v>
      </c>
      <c r="N128" s="2" t="s">
        <v>248</v>
      </c>
      <c r="O128" s="2" t="s">
        <v>283</v>
      </c>
      <c r="P128" s="2" t="s">
        <v>284</v>
      </c>
      <c r="Q128" s="3"/>
      <c r="R128" s="2">
        <v>2018.0</v>
      </c>
      <c r="S128" s="3"/>
      <c r="T128" s="3"/>
      <c r="U128" s="2" t="s">
        <v>909</v>
      </c>
      <c r="V128" s="2" t="s">
        <v>910</v>
      </c>
      <c r="W128" s="2" t="s">
        <v>331</v>
      </c>
      <c r="X128" s="2" t="s">
        <v>170</v>
      </c>
      <c r="Y128" s="2" t="s">
        <v>142</v>
      </c>
      <c r="Z128" s="2" t="s">
        <v>142</v>
      </c>
      <c r="AA128" s="3"/>
      <c r="AB128" s="2" t="s">
        <v>348</v>
      </c>
      <c r="AC128" s="2" t="s">
        <v>479</v>
      </c>
      <c r="AD128" s="2" t="s">
        <v>717</v>
      </c>
      <c r="AE128" s="3"/>
      <c r="AF128" s="3"/>
      <c r="AG128" s="3"/>
      <c r="AH128" s="2" t="s">
        <v>145</v>
      </c>
      <c r="AI128" s="2" t="s">
        <v>145</v>
      </c>
      <c r="AJ128" s="2" t="s">
        <v>367</v>
      </c>
      <c r="AK128" s="3"/>
      <c r="AL128" s="3"/>
      <c r="AM128" s="3"/>
      <c r="AN128" s="3"/>
      <c r="AO128" s="3"/>
      <c r="AP128" s="3"/>
      <c r="AQ128" s="3"/>
      <c r="AR128" s="3"/>
      <c r="AS128" s="3"/>
      <c r="AT128" s="3"/>
      <c r="AU128" s="2" t="s">
        <v>145</v>
      </c>
      <c r="AV128" s="2" t="s">
        <v>480</v>
      </c>
      <c r="AW128" s="3"/>
      <c r="AX128" s="2">
        <v>-32.918404</v>
      </c>
      <c r="AY128" s="2">
        <v>151.771911</v>
      </c>
      <c r="AZ128" s="2">
        <v>210.0</v>
      </c>
      <c r="BA128" s="2" t="s">
        <v>150</v>
      </c>
      <c r="BB128" s="3"/>
      <c r="BC128" s="2" t="s">
        <v>235</v>
      </c>
      <c r="BD128" s="2" t="s">
        <v>235</v>
      </c>
      <c r="BE128" s="2" t="s">
        <v>201</v>
      </c>
      <c r="BF128" s="3"/>
      <c r="BG128" s="3"/>
      <c r="BH128" s="2" t="s">
        <v>129</v>
      </c>
      <c r="BI128" s="2" t="s">
        <v>911</v>
      </c>
      <c r="BJ128" s="2" t="s">
        <v>912</v>
      </c>
      <c r="BK128" s="2" t="s">
        <v>721</v>
      </c>
      <c r="BL128" s="2" t="s">
        <v>203</v>
      </c>
      <c r="BM128" s="2" t="s">
        <v>283</v>
      </c>
      <c r="BN128" s="3"/>
      <c r="BO128" s="3"/>
      <c r="BP128" s="3"/>
      <c r="BQ128" s="2" t="s">
        <v>129</v>
      </c>
      <c r="BR128" s="3"/>
      <c r="BS128" s="3"/>
      <c r="BT128" s="3"/>
      <c r="BU128" s="3"/>
      <c r="BV128" s="3"/>
      <c r="BW128" s="3"/>
      <c r="BX128" s="3"/>
      <c r="BY128" s="3"/>
      <c r="BZ128" s="3"/>
      <c r="CA128" s="3"/>
      <c r="CB128" s="3"/>
      <c r="CC128" s="3"/>
      <c r="CD128" s="3"/>
      <c r="CE128" s="3"/>
      <c r="CF128" s="3"/>
      <c r="CG128" s="3"/>
      <c r="CH128" s="2">
        <v>2.5E7</v>
      </c>
      <c r="CI128" s="2" t="s">
        <v>225</v>
      </c>
      <c r="CJ128" s="3"/>
      <c r="CK128" s="2">
        <v>2.446267909E7</v>
      </c>
      <c r="CL128" s="2">
        <v>2.5E7</v>
      </c>
      <c r="CM128" s="3"/>
      <c r="CN128" s="2">
        <v>43299.0</v>
      </c>
      <c r="CO128" s="2" t="s">
        <v>132</v>
      </c>
      <c r="CP128" s="3"/>
      <c r="CQ128" s="3"/>
      <c r="CR128" s="2" t="s">
        <v>132</v>
      </c>
      <c r="CS128" s="3"/>
      <c r="CT128" s="3"/>
      <c r="CU128" s="3"/>
      <c r="CV128" s="2" t="s">
        <v>132</v>
      </c>
      <c r="CW128" s="3"/>
      <c r="CX128" s="2">
        <v>5.0</v>
      </c>
      <c r="CY128" s="3"/>
      <c r="CZ128" s="2" t="s">
        <v>160</v>
      </c>
      <c r="DA128" s="3"/>
      <c r="DB128" s="3"/>
      <c r="DC128" s="3"/>
      <c r="DD128" s="3"/>
      <c r="DE128" s="3"/>
      <c r="DF128" s="3"/>
      <c r="DG128" s="3"/>
      <c r="DH128" s="3"/>
      <c r="DI128" s="3"/>
      <c r="DJ128" s="3"/>
      <c r="DK128" s="2" t="s">
        <v>226</v>
      </c>
      <c r="DL128" s="2">
        <v>2.785E8</v>
      </c>
      <c r="DM128" s="2" t="s">
        <v>225</v>
      </c>
      <c r="DN128" s="2">
        <v>2.72514245E8</v>
      </c>
      <c r="DO128" s="2">
        <v>2.785E8</v>
      </c>
      <c r="DP128" s="2">
        <v>8.98</v>
      </c>
      <c r="DQ128" s="3"/>
      <c r="DR128" s="3"/>
      <c r="DS128" s="3"/>
      <c r="DT128" s="2" t="s">
        <v>129</v>
      </c>
      <c r="DU128" s="2" t="s">
        <v>129</v>
      </c>
      <c r="DV128" s="3"/>
      <c r="DW128" s="3"/>
      <c r="DX128" s="3"/>
      <c r="DY128" s="2" t="s">
        <v>204</v>
      </c>
    </row>
    <row r="129">
      <c r="A129" s="2">
        <v>97756.0</v>
      </c>
      <c r="B129" s="2" t="s">
        <v>129</v>
      </c>
      <c r="C129" s="2">
        <v>403.0</v>
      </c>
      <c r="D129" s="2" t="s">
        <v>913</v>
      </c>
      <c r="E129" s="2">
        <v>6808.0</v>
      </c>
      <c r="F129" s="3"/>
      <c r="G129" s="2" t="s">
        <v>914</v>
      </c>
      <c r="H129" s="3"/>
      <c r="I129" s="3"/>
      <c r="J129" s="2" t="s">
        <v>132</v>
      </c>
      <c r="K129" s="2" t="s">
        <v>133</v>
      </c>
      <c r="L129" s="2" t="s">
        <v>676</v>
      </c>
      <c r="M129" s="2" t="s">
        <v>677</v>
      </c>
      <c r="N129" s="2" t="s">
        <v>136</v>
      </c>
      <c r="O129" s="2" t="s">
        <v>676</v>
      </c>
      <c r="P129" s="2" t="s">
        <v>677</v>
      </c>
      <c r="Q129" s="3"/>
      <c r="R129" s="2">
        <v>2018.0</v>
      </c>
      <c r="S129" s="3"/>
      <c r="T129" s="2">
        <v>2021.0</v>
      </c>
      <c r="U129" s="2" t="s">
        <v>915</v>
      </c>
      <c r="V129" s="2" t="s">
        <v>916</v>
      </c>
      <c r="W129" s="2" t="s">
        <v>331</v>
      </c>
      <c r="X129" s="2" t="s">
        <v>170</v>
      </c>
      <c r="Y129" s="2" t="s">
        <v>142</v>
      </c>
      <c r="Z129" s="2" t="s">
        <v>142</v>
      </c>
      <c r="AA129" s="2">
        <v>0.25</v>
      </c>
      <c r="AB129" s="2" t="s">
        <v>171</v>
      </c>
      <c r="AC129" s="2" t="s">
        <v>917</v>
      </c>
      <c r="AD129" s="3"/>
      <c r="AE129" s="2" t="s">
        <v>145</v>
      </c>
      <c r="AF129" s="3"/>
      <c r="AG129" s="3"/>
      <c r="AH129" s="2" t="s">
        <v>145</v>
      </c>
      <c r="AI129" s="2" t="s">
        <v>145</v>
      </c>
      <c r="AJ129" s="2" t="s">
        <v>918</v>
      </c>
      <c r="AK129" s="2" t="s">
        <v>145</v>
      </c>
      <c r="AL129" s="2" t="s">
        <v>918</v>
      </c>
      <c r="AM129" s="2" t="s">
        <v>856</v>
      </c>
      <c r="AN129" s="2" t="s">
        <v>919</v>
      </c>
      <c r="AO129" s="3"/>
      <c r="AP129" s="3"/>
      <c r="AQ129" s="3"/>
      <c r="AR129" s="3"/>
      <c r="AS129" s="3"/>
      <c r="AT129" s="3"/>
      <c r="AU129" s="3"/>
      <c r="AV129" s="3"/>
      <c r="AW129" s="3"/>
      <c r="AX129" s="2">
        <v>20.8994</v>
      </c>
      <c r="AY129" s="2">
        <v>-17.0537</v>
      </c>
      <c r="AZ129" s="2">
        <v>310.0</v>
      </c>
      <c r="BA129" s="2" t="s">
        <v>570</v>
      </c>
      <c r="BB129" s="2" t="s">
        <v>129</v>
      </c>
      <c r="BC129" s="2" t="s">
        <v>228</v>
      </c>
      <c r="BD129" s="2" t="s">
        <v>228</v>
      </c>
      <c r="BE129" s="2" t="s">
        <v>218</v>
      </c>
      <c r="BF129" s="3"/>
      <c r="BG129" s="3"/>
      <c r="BH129" s="2" t="s">
        <v>132</v>
      </c>
      <c r="BI129" s="3"/>
      <c r="BJ129" s="3"/>
      <c r="BK129" s="2" t="s">
        <v>920</v>
      </c>
      <c r="BL129" s="2" t="s">
        <v>222</v>
      </c>
      <c r="BM129" s="2" t="s">
        <v>676</v>
      </c>
      <c r="BN129" s="3"/>
      <c r="BO129" s="3"/>
      <c r="BP129" s="3"/>
      <c r="BQ129" s="2" t="s">
        <v>129</v>
      </c>
      <c r="BR129" s="2" t="s">
        <v>921</v>
      </c>
      <c r="BS129" s="2" t="s">
        <v>181</v>
      </c>
      <c r="BT129" s="2" t="s">
        <v>132</v>
      </c>
      <c r="BU129" s="3"/>
      <c r="BV129" s="3"/>
      <c r="BW129" s="2" t="s">
        <v>129</v>
      </c>
      <c r="BX129" s="2" t="s">
        <v>182</v>
      </c>
      <c r="BY129" s="2" t="s">
        <v>181</v>
      </c>
      <c r="BZ129" s="3"/>
      <c r="CA129" s="3"/>
      <c r="CB129" s="3"/>
      <c r="CC129" s="3"/>
      <c r="CD129" s="3"/>
      <c r="CE129" s="3"/>
      <c r="CF129" s="3"/>
      <c r="CG129" s="3"/>
      <c r="CH129" s="2">
        <v>4.0E8</v>
      </c>
      <c r="CI129" s="2" t="s">
        <v>184</v>
      </c>
      <c r="CJ129" s="3"/>
      <c r="CK129" s="2">
        <v>5.917925163E7</v>
      </c>
      <c r="CL129" s="2">
        <v>6.047911945E7</v>
      </c>
      <c r="CM129" s="3"/>
      <c r="CN129" s="2">
        <v>43101.0</v>
      </c>
      <c r="CO129" s="2" t="s">
        <v>129</v>
      </c>
      <c r="CP129" s="3"/>
      <c r="CQ129" s="3"/>
      <c r="CR129" s="2" t="s">
        <v>132</v>
      </c>
      <c r="CS129" s="3"/>
      <c r="CT129" s="3"/>
      <c r="CU129" s="2">
        <v>44259.0</v>
      </c>
      <c r="CV129" s="2" t="s">
        <v>132</v>
      </c>
      <c r="CW129" s="3"/>
      <c r="CX129" s="3"/>
      <c r="CY129" s="3"/>
      <c r="CZ129" s="2" t="s">
        <v>160</v>
      </c>
      <c r="DA129" s="3"/>
      <c r="DB129" s="3"/>
      <c r="DC129" s="3"/>
      <c r="DD129" s="3"/>
      <c r="DE129" s="3"/>
      <c r="DF129" s="3"/>
      <c r="DG129" s="3"/>
      <c r="DH129" s="3"/>
      <c r="DI129" s="3"/>
      <c r="DJ129" s="3"/>
      <c r="DK129" s="2" t="s">
        <v>161</v>
      </c>
      <c r="DL129" s="3"/>
      <c r="DM129" s="3"/>
      <c r="DN129" s="3"/>
      <c r="DO129" s="3"/>
      <c r="DP129" s="3"/>
      <c r="DQ129" s="3"/>
      <c r="DR129" s="3"/>
      <c r="DS129" s="3"/>
      <c r="DT129" s="3"/>
      <c r="DU129" s="3"/>
      <c r="DV129" s="2" t="s">
        <v>129</v>
      </c>
      <c r="DW129" s="3"/>
      <c r="DX129" s="3"/>
      <c r="DY129" s="2" t="s">
        <v>162</v>
      </c>
    </row>
    <row r="130">
      <c r="A130" s="2">
        <v>104471.0</v>
      </c>
      <c r="B130" s="2" t="s">
        <v>129</v>
      </c>
      <c r="C130" s="2">
        <v>3261.0</v>
      </c>
      <c r="D130" s="2" t="s">
        <v>922</v>
      </c>
      <c r="E130" s="2">
        <v>7883.0</v>
      </c>
      <c r="F130" s="3"/>
      <c r="G130" s="2" t="s">
        <v>923</v>
      </c>
      <c r="H130" s="3"/>
      <c r="I130" s="3"/>
      <c r="J130" s="2" t="s">
        <v>132</v>
      </c>
      <c r="K130" s="2" t="s">
        <v>133</v>
      </c>
      <c r="L130" s="2" t="s">
        <v>207</v>
      </c>
      <c r="M130" s="2" t="s">
        <v>208</v>
      </c>
      <c r="N130" s="2" t="s">
        <v>136</v>
      </c>
      <c r="O130" s="2" t="s">
        <v>209</v>
      </c>
      <c r="P130" s="2" t="s">
        <v>210</v>
      </c>
      <c r="Q130" s="2" t="s">
        <v>129</v>
      </c>
      <c r="R130" s="2">
        <v>2018.0</v>
      </c>
      <c r="S130" s="2">
        <v>2018.0</v>
      </c>
      <c r="T130" s="2">
        <v>2020.0</v>
      </c>
      <c r="U130" s="2" t="s">
        <v>923</v>
      </c>
      <c r="V130" s="2" t="s">
        <v>924</v>
      </c>
      <c r="W130" s="2" t="s">
        <v>331</v>
      </c>
      <c r="X130" s="2" t="s">
        <v>190</v>
      </c>
      <c r="Y130" s="2" t="s">
        <v>142</v>
      </c>
      <c r="Z130" s="2" t="s">
        <v>142</v>
      </c>
      <c r="AA130" s="2">
        <v>0.25</v>
      </c>
      <c r="AB130" s="2" t="s">
        <v>171</v>
      </c>
      <c r="AC130" s="2" t="s">
        <v>925</v>
      </c>
      <c r="AD130" s="3"/>
      <c r="AE130" s="2" t="s">
        <v>145</v>
      </c>
      <c r="AF130" s="3"/>
      <c r="AG130" s="3"/>
      <c r="AH130" s="2" t="s">
        <v>145</v>
      </c>
      <c r="AI130" s="2" t="s">
        <v>145</v>
      </c>
      <c r="AJ130" s="2" t="s">
        <v>926</v>
      </c>
      <c r="AK130" s="2" t="s">
        <v>145</v>
      </c>
      <c r="AL130" s="2" t="s">
        <v>927</v>
      </c>
      <c r="AM130" s="2" t="s">
        <v>928</v>
      </c>
      <c r="AN130" s="2" t="s">
        <v>919</v>
      </c>
      <c r="AO130" s="3"/>
      <c r="AP130" s="3"/>
      <c r="AQ130" s="3"/>
      <c r="AR130" s="3"/>
      <c r="AS130" s="3"/>
      <c r="AT130" s="3"/>
      <c r="AU130" s="3"/>
      <c r="AV130" s="3"/>
      <c r="AW130" s="3"/>
      <c r="AX130" s="2">
        <v>10.17438798</v>
      </c>
      <c r="AY130" s="2">
        <v>-14.02895305</v>
      </c>
      <c r="AZ130" s="2">
        <v>210.0</v>
      </c>
      <c r="BA130" s="2" t="s">
        <v>150</v>
      </c>
      <c r="BB130" s="2" t="s">
        <v>129</v>
      </c>
      <c r="BC130" s="2" t="s">
        <v>929</v>
      </c>
      <c r="BD130" s="2" t="s">
        <v>929</v>
      </c>
      <c r="BE130" s="2" t="s">
        <v>930</v>
      </c>
      <c r="BF130" s="3"/>
      <c r="BG130" s="3"/>
      <c r="BH130" s="2" t="s">
        <v>132</v>
      </c>
      <c r="BI130" s="3"/>
      <c r="BJ130" s="3"/>
      <c r="BK130" s="2" t="s">
        <v>931</v>
      </c>
      <c r="BL130" s="2" t="s">
        <v>203</v>
      </c>
      <c r="BM130" s="2" t="s">
        <v>209</v>
      </c>
      <c r="BN130" s="3"/>
      <c r="BO130" s="3"/>
      <c r="BP130" s="3"/>
      <c r="BQ130" s="2" t="s">
        <v>129</v>
      </c>
      <c r="BR130" s="2" t="s">
        <v>932</v>
      </c>
      <c r="BS130" s="2" t="s">
        <v>181</v>
      </c>
      <c r="BT130" s="3"/>
      <c r="BU130" s="3"/>
      <c r="BV130" s="3"/>
      <c r="BW130" s="3"/>
      <c r="BX130" s="3"/>
      <c r="BY130" s="3"/>
      <c r="BZ130" s="2" t="s">
        <v>129</v>
      </c>
      <c r="CA130" s="2" t="s">
        <v>933</v>
      </c>
      <c r="CB130" s="2" t="s">
        <v>256</v>
      </c>
      <c r="CC130" s="3"/>
      <c r="CD130" s="3"/>
      <c r="CE130" s="2" t="s">
        <v>934</v>
      </c>
      <c r="CF130" s="3"/>
      <c r="CG130" s="3"/>
      <c r="CH130" s="2">
        <v>9.27114E7</v>
      </c>
      <c r="CI130" s="2" t="s">
        <v>225</v>
      </c>
      <c r="CJ130" s="3"/>
      <c r="CK130" s="2">
        <v>9.071876904E7</v>
      </c>
      <c r="CL130" s="2">
        <v>9.27114E7</v>
      </c>
      <c r="CM130" s="3"/>
      <c r="CN130" s="2">
        <v>43259.0</v>
      </c>
      <c r="CO130" s="2" t="s">
        <v>132</v>
      </c>
      <c r="CP130" s="3"/>
      <c r="CQ130" s="2">
        <v>43344.0</v>
      </c>
      <c r="CR130" s="2" t="s">
        <v>132</v>
      </c>
      <c r="CS130" s="3"/>
      <c r="CT130" s="3"/>
      <c r="CU130" s="2">
        <v>43951.0</v>
      </c>
      <c r="CV130" s="2" t="s">
        <v>132</v>
      </c>
      <c r="CW130" s="3"/>
      <c r="CX130" s="2">
        <v>12.0</v>
      </c>
      <c r="CY130" s="3"/>
      <c r="CZ130" s="2" t="s">
        <v>160</v>
      </c>
      <c r="DA130" s="3"/>
      <c r="DB130" s="3"/>
      <c r="DC130" s="3"/>
      <c r="DD130" s="3"/>
      <c r="DE130" s="3"/>
      <c r="DF130" s="3"/>
      <c r="DG130" s="3"/>
      <c r="DH130" s="3"/>
      <c r="DI130" s="3"/>
      <c r="DJ130" s="3"/>
      <c r="DK130" s="2" t="s">
        <v>161</v>
      </c>
      <c r="DL130" s="3"/>
      <c r="DM130" s="3"/>
      <c r="DN130" s="3"/>
      <c r="DO130" s="3"/>
      <c r="DP130" s="3"/>
      <c r="DQ130" s="3"/>
      <c r="DR130" s="3"/>
      <c r="DS130" s="3"/>
      <c r="DT130" s="3"/>
      <c r="DU130" s="3"/>
      <c r="DV130" s="2" t="s">
        <v>129</v>
      </c>
      <c r="DW130" s="3"/>
      <c r="DX130" s="3"/>
      <c r="DY130" s="2" t="s">
        <v>162</v>
      </c>
    </row>
    <row r="131">
      <c r="A131" s="2">
        <v>86649.0</v>
      </c>
      <c r="B131" s="2" t="s">
        <v>129</v>
      </c>
      <c r="C131" s="2">
        <v>2635.0</v>
      </c>
      <c r="D131" s="2" t="s">
        <v>935</v>
      </c>
      <c r="E131" s="3"/>
      <c r="F131" s="3"/>
      <c r="G131" s="3"/>
      <c r="H131" s="3"/>
      <c r="I131" s="3"/>
      <c r="J131" s="2" t="s">
        <v>132</v>
      </c>
      <c r="K131" s="2" t="s">
        <v>133</v>
      </c>
      <c r="L131" s="2" t="s">
        <v>740</v>
      </c>
      <c r="M131" s="2" t="s">
        <v>741</v>
      </c>
      <c r="N131" s="2" t="s">
        <v>136</v>
      </c>
      <c r="O131" s="2" t="s">
        <v>740</v>
      </c>
      <c r="P131" s="2" t="s">
        <v>741</v>
      </c>
      <c r="Q131" s="3"/>
      <c r="R131" s="2">
        <v>2018.0</v>
      </c>
      <c r="S131" s="3"/>
      <c r="T131" s="3"/>
      <c r="U131" s="2" t="s">
        <v>936</v>
      </c>
      <c r="V131" s="2" t="s">
        <v>937</v>
      </c>
      <c r="W131" s="2" t="s">
        <v>140</v>
      </c>
      <c r="X131" s="2" t="s">
        <v>141</v>
      </c>
      <c r="Y131" s="2" t="s">
        <v>332</v>
      </c>
      <c r="Z131" s="2" t="s">
        <v>332</v>
      </c>
      <c r="AA131" s="3"/>
      <c r="AB131" s="2" t="s">
        <v>333</v>
      </c>
      <c r="AC131" s="2" t="s">
        <v>938</v>
      </c>
      <c r="AD131" s="3"/>
      <c r="AE131" s="2" t="s">
        <v>145</v>
      </c>
      <c r="AF131" s="3"/>
      <c r="AG131" s="3"/>
      <c r="AH131" s="3"/>
      <c r="AI131" s="3"/>
      <c r="AJ131" s="3"/>
      <c r="AK131" s="3"/>
      <c r="AL131" s="3"/>
      <c r="AM131" s="2" t="s">
        <v>174</v>
      </c>
      <c r="AN131" s="3"/>
      <c r="AO131" s="3"/>
      <c r="AP131" s="3"/>
      <c r="AQ131" s="3"/>
      <c r="AR131" s="3"/>
      <c r="AS131" s="3"/>
      <c r="AT131" s="3"/>
      <c r="AU131" s="3"/>
      <c r="AV131" s="3"/>
      <c r="AW131" s="3"/>
      <c r="AX131" s="2">
        <v>8.490955</v>
      </c>
      <c r="AY131" s="2">
        <v>-13.236596</v>
      </c>
      <c r="AZ131" s="2">
        <v>210.0</v>
      </c>
      <c r="BA131" s="2" t="s">
        <v>150</v>
      </c>
      <c r="BB131" s="2" t="s">
        <v>129</v>
      </c>
      <c r="BC131" s="2" t="s">
        <v>424</v>
      </c>
      <c r="BD131" s="2" t="s">
        <v>939</v>
      </c>
      <c r="BE131" s="2" t="s">
        <v>153</v>
      </c>
      <c r="BF131" s="3"/>
      <c r="BG131" s="3"/>
      <c r="BH131" s="2" t="s">
        <v>132</v>
      </c>
      <c r="BI131" s="3"/>
      <c r="BJ131" s="3"/>
      <c r="BK131" s="2" t="s">
        <v>940</v>
      </c>
      <c r="BL131" s="2" t="s">
        <v>180</v>
      </c>
      <c r="BM131" s="2" t="s">
        <v>740</v>
      </c>
      <c r="BN131" s="3"/>
      <c r="BO131" s="3"/>
      <c r="BP131" s="3"/>
      <c r="BQ131" s="3"/>
      <c r="BR131" s="3"/>
      <c r="BS131" s="3"/>
      <c r="BT131" s="3"/>
      <c r="BU131" s="3"/>
      <c r="BV131" s="3"/>
      <c r="BW131" s="3"/>
      <c r="BX131" s="3"/>
      <c r="BY131" s="3"/>
      <c r="BZ131" s="3"/>
      <c r="CA131" s="3"/>
      <c r="CB131" s="3"/>
      <c r="CC131" s="3"/>
      <c r="CD131" s="3"/>
      <c r="CE131" s="3"/>
      <c r="CF131" s="3"/>
      <c r="CG131" s="3"/>
      <c r="CH131" s="3"/>
      <c r="CI131" s="3"/>
      <c r="CJ131" s="3"/>
      <c r="CK131" s="3"/>
      <c r="CL131" s="3"/>
      <c r="CM131" s="3"/>
      <c r="CN131" s="2">
        <v>43190.0</v>
      </c>
      <c r="CO131" s="2" t="s">
        <v>129</v>
      </c>
      <c r="CP131" s="3"/>
      <c r="CQ131" s="3"/>
      <c r="CR131" s="3"/>
      <c r="CS131" s="3"/>
      <c r="CT131" s="3"/>
      <c r="CU131" s="3"/>
      <c r="CV131" s="3"/>
      <c r="CW131" s="3"/>
      <c r="CX131" s="3"/>
      <c r="CY131" s="3"/>
      <c r="CZ131" s="3"/>
      <c r="DA131" s="3"/>
      <c r="DB131" s="3"/>
      <c r="DC131" s="3"/>
      <c r="DD131" s="3"/>
      <c r="DE131" s="3"/>
      <c r="DF131" s="3"/>
      <c r="DG131" s="3"/>
      <c r="DH131" s="3"/>
      <c r="DI131" s="3"/>
      <c r="DJ131" s="3"/>
      <c r="DK131" s="3"/>
      <c r="DL131" s="3"/>
      <c r="DM131" s="3"/>
      <c r="DN131" s="3"/>
      <c r="DO131" s="3"/>
      <c r="DP131" s="3"/>
      <c r="DQ131" s="3"/>
      <c r="DR131" s="3"/>
      <c r="DS131" s="3"/>
      <c r="DT131" s="3"/>
      <c r="DU131" s="3"/>
      <c r="DV131" s="3"/>
      <c r="DW131" s="3"/>
      <c r="DX131" s="3"/>
      <c r="DY131" s="2" t="s">
        <v>162</v>
      </c>
    </row>
    <row r="132">
      <c r="A132" s="2">
        <v>65700.0</v>
      </c>
      <c r="B132" s="2" t="s">
        <v>129</v>
      </c>
      <c r="C132" s="3"/>
      <c r="D132" s="3"/>
      <c r="E132" s="3"/>
      <c r="F132" s="3"/>
      <c r="G132" s="3"/>
      <c r="H132" s="3"/>
      <c r="I132" s="3"/>
      <c r="J132" s="2" t="s">
        <v>132</v>
      </c>
      <c r="K132" s="2" t="s">
        <v>133</v>
      </c>
      <c r="L132" s="2" t="s">
        <v>941</v>
      </c>
      <c r="M132" s="2" t="s">
        <v>942</v>
      </c>
      <c r="N132" s="2" t="s">
        <v>270</v>
      </c>
      <c r="O132" s="2" t="s">
        <v>941</v>
      </c>
      <c r="P132" s="2" t="s">
        <v>942</v>
      </c>
      <c r="Q132" s="3"/>
      <c r="R132" s="2">
        <v>2018.0</v>
      </c>
      <c r="S132" s="2">
        <v>2018.0</v>
      </c>
      <c r="T132" s="2">
        <v>2018.0</v>
      </c>
      <c r="U132" s="2" t="s">
        <v>943</v>
      </c>
      <c r="V132" s="2" t="s">
        <v>944</v>
      </c>
      <c r="W132" s="2" t="s">
        <v>331</v>
      </c>
      <c r="X132" s="2" t="s">
        <v>141</v>
      </c>
      <c r="Y132" s="2" t="s">
        <v>332</v>
      </c>
      <c r="Z132" s="2" t="s">
        <v>332</v>
      </c>
      <c r="AA132" s="3"/>
      <c r="AB132" s="2" t="s">
        <v>333</v>
      </c>
      <c r="AC132" s="2" t="s">
        <v>945</v>
      </c>
      <c r="AD132" s="3"/>
      <c r="AE132" s="3"/>
      <c r="AF132" s="2" t="s">
        <v>145</v>
      </c>
      <c r="AG132" s="3"/>
      <c r="AH132" s="3"/>
      <c r="AI132" s="3"/>
      <c r="AJ132" s="3"/>
      <c r="AK132" s="3"/>
      <c r="AL132" s="3"/>
      <c r="AM132" s="3"/>
      <c r="AN132" s="2" t="s">
        <v>147</v>
      </c>
      <c r="AO132" s="2" t="s">
        <v>148</v>
      </c>
      <c r="AP132" s="2" t="s">
        <v>946</v>
      </c>
      <c r="AQ132" s="3"/>
      <c r="AR132" s="3"/>
      <c r="AS132" s="3"/>
      <c r="AT132" s="3"/>
      <c r="AU132" s="3"/>
      <c r="AV132" s="3"/>
      <c r="AW132" s="3"/>
      <c r="AX132" s="2">
        <v>40.37093944</v>
      </c>
      <c r="AY132" s="2">
        <v>49.85334908</v>
      </c>
      <c r="AZ132" s="2">
        <v>210.0</v>
      </c>
      <c r="BA132" s="2" t="s">
        <v>150</v>
      </c>
      <c r="BB132" s="3"/>
      <c r="BC132" s="2" t="s">
        <v>424</v>
      </c>
      <c r="BD132" s="2" t="s">
        <v>947</v>
      </c>
      <c r="BE132" s="2" t="s">
        <v>153</v>
      </c>
      <c r="BF132" s="3"/>
      <c r="BG132" s="3"/>
      <c r="BH132" s="2" t="s">
        <v>132</v>
      </c>
      <c r="BI132" s="3"/>
      <c r="BJ132" s="3"/>
      <c r="BK132" s="2" t="s">
        <v>948</v>
      </c>
      <c r="BL132" s="2" t="s">
        <v>180</v>
      </c>
      <c r="BM132" s="2" t="s">
        <v>941</v>
      </c>
      <c r="BN132" s="2" t="s">
        <v>949</v>
      </c>
      <c r="BO132" s="2" t="s">
        <v>180</v>
      </c>
      <c r="BP132" s="3"/>
      <c r="BQ132" s="3"/>
      <c r="BR132" s="2" t="s">
        <v>946</v>
      </c>
      <c r="BS132" s="2" t="s">
        <v>181</v>
      </c>
      <c r="BT132" s="3"/>
      <c r="BU132" s="3"/>
      <c r="BV132" s="3"/>
      <c r="BW132" s="3"/>
      <c r="BX132" s="3"/>
      <c r="BY132" s="3"/>
      <c r="BZ132" s="3"/>
      <c r="CA132" s="3"/>
      <c r="CB132" s="3"/>
      <c r="CC132" s="3"/>
      <c r="CD132" s="3"/>
      <c r="CE132" s="3"/>
      <c r="CF132" s="3"/>
      <c r="CG132" s="3"/>
      <c r="CH132" s="2">
        <v>3867000.0</v>
      </c>
      <c r="CI132" s="2" t="s">
        <v>225</v>
      </c>
      <c r="CJ132" s="3"/>
      <c r="CK132" s="2">
        <v>3783887.201</v>
      </c>
      <c r="CL132" s="2">
        <v>3867000.0</v>
      </c>
      <c r="CM132" s="3"/>
      <c r="CN132" s="2">
        <v>43101.0</v>
      </c>
      <c r="CO132" s="2" t="s">
        <v>129</v>
      </c>
      <c r="CP132" s="3"/>
      <c r="CQ132" s="2">
        <v>43194.0</v>
      </c>
      <c r="CR132" s="3"/>
      <c r="CS132" s="3"/>
      <c r="CT132" s="3"/>
      <c r="CU132" s="2">
        <v>43194.0</v>
      </c>
      <c r="CV132" s="3"/>
      <c r="CW132" s="3"/>
      <c r="CX132" s="3"/>
      <c r="CY132" s="3"/>
      <c r="CZ132" s="3"/>
      <c r="DA132" s="3"/>
      <c r="DB132" s="3"/>
      <c r="DC132" s="3"/>
      <c r="DD132" s="3"/>
      <c r="DE132" s="3"/>
      <c r="DF132" s="3"/>
      <c r="DG132" s="3"/>
      <c r="DH132" s="3"/>
      <c r="DI132" s="3"/>
      <c r="DJ132" s="3"/>
      <c r="DK132" s="3"/>
      <c r="DL132" s="3"/>
      <c r="DM132" s="3"/>
      <c r="DN132" s="3"/>
      <c r="DO132" s="3"/>
      <c r="DP132" s="3"/>
      <c r="DQ132" s="3"/>
      <c r="DR132" s="3"/>
      <c r="DS132" s="3"/>
      <c r="DT132" s="3"/>
      <c r="DU132" s="3"/>
      <c r="DV132" s="3"/>
      <c r="DW132" s="3"/>
      <c r="DX132" s="3"/>
      <c r="DY132" s="2" t="s">
        <v>162</v>
      </c>
    </row>
    <row r="133">
      <c r="A133" s="2">
        <v>92138.0</v>
      </c>
      <c r="B133" s="2" t="s">
        <v>132</v>
      </c>
      <c r="C133" s="3"/>
      <c r="D133" s="3"/>
      <c r="E133" s="3"/>
      <c r="F133" s="3"/>
      <c r="G133" s="3"/>
      <c r="H133" s="3"/>
      <c r="I133" s="3"/>
      <c r="J133" s="2" t="s">
        <v>132</v>
      </c>
      <c r="K133" s="2" t="s">
        <v>133</v>
      </c>
      <c r="L133" s="2" t="s">
        <v>761</v>
      </c>
      <c r="M133" s="2" t="s">
        <v>762</v>
      </c>
      <c r="N133" s="2" t="s">
        <v>167</v>
      </c>
      <c r="O133" s="2" t="s">
        <v>761</v>
      </c>
      <c r="P133" s="2" t="s">
        <v>762</v>
      </c>
      <c r="Q133" s="2" t="s">
        <v>129</v>
      </c>
      <c r="R133" s="2">
        <v>2018.0</v>
      </c>
      <c r="S133" s="3"/>
      <c r="T133" s="2">
        <v>2019.0</v>
      </c>
      <c r="U133" s="2" t="s">
        <v>950</v>
      </c>
      <c r="V133" s="2" t="s">
        <v>951</v>
      </c>
      <c r="W133" s="2" t="s">
        <v>331</v>
      </c>
      <c r="X133" s="2" t="s">
        <v>141</v>
      </c>
      <c r="Y133" s="2" t="s">
        <v>332</v>
      </c>
      <c r="Z133" s="2" t="s">
        <v>332</v>
      </c>
      <c r="AA133" s="3"/>
      <c r="AB133" s="2" t="s">
        <v>333</v>
      </c>
      <c r="AC133" s="2" t="s">
        <v>952</v>
      </c>
      <c r="AD133" s="3"/>
      <c r="AE133" s="3"/>
      <c r="AF133" s="2" t="s">
        <v>145</v>
      </c>
      <c r="AG133" s="3"/>
      <c r="AH133" s="3"/>
      <c r="AI133" s="3"/>
      <c r="AJ133" s="3"/>
      <c r="AK133" s="3"/>
      <c r="AL133" s="3"/>
      <c r="AM133" s="3"/>
      <c r="AN133" s="2" t="s">
        <v>147</v>
      </c>
      <c r="AO133" s="3"/>
      <c r="AP133" s="3"/>
      <c r="AQ133" s="3"/>
      <c r="AR133" s="3"/>
      <c r="AS133" s="3"/>
      <c r="AT133" s="3"/>
      <c r="AU133" s="3"/>
      <c r="AV133" s="3"/>
      <c r="AW133" s="3"/>
      <c r="AX133" s="2">
        <v>17.1262501</v>
      </c>
      <c r="AY133" s="2">
        <v>-61.85261</v>
      </c>
      <c r="AZ133" s="2">
        <v>210.0</v>
      </c>
      <c r="BA133" s="2" t="s">
        <v>150</v>
      </c>
      <c r="BB133" s="3"/>
      <c r="BC133" s="2" t="s">
        <v>424</v>
      </c>
      <c r="BD133" s="2" t="s">
        <v>746</v>
      </c>
      <c r="BE133" s="2" t="s">
        <v>153</v>
      </c>
      <c r="BF133" s="3"/>
      <c r="BG133" s="3"/>
      <c r="BH133" s="2" t="s">
        <v>132</v>
      </c>
      <c r="BI133" s="3"/>
      <c r="BJ133" s="3"/>
      <c r="BK133" s="2" t="s">
        <v>765</v>
      </c>
      <c r="BL133" s="2" t="s">
        <v>180</v>
      </c>
      <c r="BM133" s="2" t="s">
        <v>761</v>
      </c>
      <c r="BN133" s="3"/>
      <c r="BO133" s="3"/>
      <c r="BP133" s="3"/>
      <c r="BQ133" s="3"/>
      <c r="BR133" s="3"/>
      <c r="BS133" s="3"/>
      <c r="BT133" s="3"/>
      <c r="BU133" s="3"/>
      <c r="BV133" s="3"/>
      <c r="BW133" s="3"/>
      <c r="BX133" s="3"/>
      <c r="BY133" s="3"/>
      <c r="BZ133" s="3"/>
      <c r="CA133" s="3"/>
      <c r="CB133" s="3"/>
      <c r="CC133" s="3"/>
      <c r="CD133" s="3"/>
      <c r="CE133" s="3"/>
      <c r="CF133" s="3"/>
      <c r="CG133" s="3"/>
      <c r="CH133" s="2">
        <v>6000000.0</v>
      </c>
      <c r="CI133" s="2" t="s">
        <v>225</v>
      </c>
      <c r="CJ133" s="3"/>
      <c r="CK133" s="2">
        <v>5871042.981</v>
      </c>
      <c r="CL133" s="2">
        <v>6000000.0</v>
      </c>
      <c r="CM133" s="3"/>
      <c r="CN133" s="2">
        <v>43405.0</v>
      </c>
      <c r="CO133" s="2" t="s">
        <v>132</v>
      </c>
      <c r="CP133" s="3"/>
      <c r="CQ133" s="3"/>
      <c r="CR133" s="2" t="s">
        <v>132</v>
      </c>
      <c r="CS133" s="3"/>
      <c r="CT133" s="3"/>
      <c r="CU133" s="2">
        <v>43805.0</v>
      </c>
      <c r="CV133" s="2" t="s">
        <v>132</v>
      </c>
      <c r="CW133" s="3"/>
      <c r="CX133" s="3"/>
      <c r="CY133" s="3"/>
      <c r="CZ133" s="3"/>
      <c r="DA133" s="3"/>
      <c r="DB133" s="3"/>
      <c r="DC133" s="3"/>
      <c r="DD133" s="3"/>
      <c r="DE133" s="3"/>
      <c r="DF133" s="3"/>
      <c r="DG133" s="3"/>
      <c r="DH133" s="3"/>
      <c r="DI133" s="3"/>
      <c r="DJ133" s="3"/>
      <c r="DK133" s="3"/>
      <c r="DL133" s="3"/>
      <c r="DM133" s="3"/>
      <c r="DN133" s="3"/>
      <c r="DO133" s="3"/>
      <c r="DP133" s="3"/>
      <c r="DQ133" s="3"/>
      <c r="DR133" s="3"/>
      <c r="DS133" s="3"/>
      <c r="DT133" s="3"/>
      <c r="DU133" s="3"/>
      <c r="DV133" s="3"/>
      <c r="DW133" s="3"/>
      <c r="DX133" s="3"/>
      <c r="DY133" s="2" t="s">
        <v>204</v>
      </c>
    </row>
    <row r="134">
      <c r="A134" s="2">
        <v>73213.0</v>
      </c>
      <c r="B134" s="2" t="s">
        <v>129</v>
      </c>
      <c r="C134" s="3"/>
      <c r="D134" s="3"/>
      <c r="E134" s="3"/>
      <c r="F134" s="3"/>
      <c r="G134" s="3"/>
      <c r="H134" s="3"/>
      <c r="I134" s="3"/>
      <c r="J134" s="2" t="s">
        <v>132</v>
      </c>
      <c r="K134" s="2" t="s">
        <v>133</v>
      </c>
      <c r="L134" s="2" t="s">
        <v>941</v>
      </c>
      <c r="M134" s="2" t="s">
        <v>942</v>
      </c>
      <c r="N134" s="2" t="s">
        <v>270</v>
      </c>
      <c r="O134" s="2" t="s">
        <v>941</v>
      </c>
      <c r="P134" s="2" t="s">
        <v>942</v>
      </c>
      <c r="Q134" s="3"/>
      <c r="R134" s="2">
        <v>2018.0</v>
      </c>
      <c r="S134" s="2">
        <v>2018.0</v>
      </c>
      <c r="T134" s="3"/>
      <c r="U134" s="2" t="s">
        <v>953</v>
      </c>
      <c r="V134" s="2" t="s">
        <v>954</v>
      </c>
      <c r="W134" s="2" t="s">
        <v>331</v>
      </c>
      <c r="X134" s="2" t="s">
        <v>141</v>
      </c>
      <c r="Y134" s="2" t="s">
        <v>955</v>
      </c>
      <c r="Z134" s="2" t="s">
        <v>332</v>
      </c>
      <c r="AA134" s="3"/>
      <c r="AB134" s="2" t="s">
        <v>333</v>
      </c>
      <c r="AC134" s="2" t="s">
        <v>945</v>
      </c>
      <c r="AD134" s="3"/>
      <c r="AE134" s="3"/>
      <c r="AF134" s="3"/>
      <c r="AG134" s="3"/>
      <c r="AH134" s="3"/>
      <c r="AI134" s="3"/>
      <c r="AJ134" s="3"/>
      <c r="AK134" s="3"/>
      <c r="AL134" s="3"/>
      <c r="AM134" s="3"/>
      <c r="AN134" s="3"/>
      <c r="AO134" s="3"/>
      <c r="AP134" s="3"/>
      <c r="AQ134" s="3"/>
      <c r="AR134" s="3"/>
      <c r="AS134" s="3"/>
      <c r="AT134" s="3"/>
      <c r="AU134" s="3"/>
      <c r="AV134" s="3"/>
      <c r="AW134" s="3"/>
      <c r="AX134" s="2">
        <v>40.37093944</v>
      </c>
      <c r="AY134" s="2">
        <v>49.85334908</v>
      </c>
      <c r="AZ134" s="2">
        <v>210.0</v>
      </c>
      <c r="BA134" s="2" t="s">
        <v>150</v>
      </c>
      <c r="BB134" s="3"/>
      <c r="BC134" s="2" t="s">
        <v>946</v>
      </c>
      <c r="BD134" s="2" t="s">
        <v>946</v>
      </c>
      <c r="BE134" s="2" t="s">
        <v>178</v>
      </c>
      <c r="BF134" s="3"/>
      <c r="BG134" s="3"/>
      <c r="BH134" s="2" t="s">
        <v>132</v>
      </c>
      <c r="BI134" s="3"/>
      <c r="BJ134" s="3"/>
      <c r="BK134" s="2" t="s">
        <v>949</v>
      </c>
      <c r="BL134" s="2" t="s">
        <v>180</v>
      </c>
      <c r="BM134" s="2" t="s">
        <v>941</v>
      </c>
      <c r="BN134" s="3"/>
      <c r="BO134" s="3"/>
      <c r="BP134" s="3"/>
      <c r="BQ134" s="3"/>
      <c r="BR134" s="2" t="s">
        <v>946</v>
      </c>
      <c r="BS134" s="2" t="s">
        <v>181</v>
      </c>
      <c r="BT134" s="3"/>
      <c r="BU134" s="3"/>
      <c r="BV134" s="3"/>
      <c r="BW134" s="3"/>
      <c r="BX134" s="3"/>
      <c r="BY134" s="3"/>
      <c r="BZ134" s="3"/>
      <c r="CA134" s="3"/>
      <c r="CB134" s="3"/>
      <c r="CC134" s="3"/>
      <c r="CD134" s="3"/>
      <c r="CE134" s="3"/>
      <c r="CF134" s="3"/>
      <c r="CG134" s="3"/>
      <c r="CH134" s="3"/>
      <c r="CI134" s="3"/>
      <c r="CJ134" s="3"/>
      <c r="CK134" s="3"/>
      <c r="CL134" s="3"/>
      <c r="CM134" s="3"/>
      <c r="CN134" s="2">
        <v>43101.0</v>
      </c>
      <c r="CO134" s="2" t="s">
        <v>129</v>
      </c>
      <c r="CP134" s="3"/>
      <c r="CQ134" s="2">
        <v>43194.0</v>
      </c>
      <c r="CR134" s="3"/>
      <c r="CS134" s="3"/>
      <c r="CT134" s="3"/>
      <c r="CU134" s="3"/>
      <c r="CV134" s="3"/>
      <c r="CW134" s="3"/>
      <c r="CX134" s="3"/>
      <c r="CY134" s="3"/>
      <c r="CZ134" s="3"/>
      <c r="DA134" s="3"/>
      <c r="DB134" s="3"/>
      <c r="DC134" s="3"/>
      <c r="DD134" s="3"/>
      <c r="DE134" s="3"/>
      <c r="DF134" s="3"/>
      <c r="DG134" s="3"/>
      <c r="DH134" s="3"/>
      <c r="DI134" s="3"/>
      <c r="DJ134" s="3"/>
      <c r="DK134" s="3"/>
      <c r="DL134" s="3"/>
      <c r="DM134" s="3"/>
      <c r="DN134" s="3"/>
      <c r="DO134" s="3"/>
      <c r="DP134" s="3"/>
      <c r="DQ134" s="3"/>
      <c r="DR134" s="3"/>
      <c r="DS134" s="3"/>
      <c r="DT134" s="3"/>
      <c r="DU134" s="3"/>
      <c r="DV134" s="3"/>
      <c r="DW134" s="3"/>
      <c r="DX134" s="3"/>
      <c r="DY134" s="2" t="s">
        <v>162</v>
      </c>
    </row>
    <row r="135">
      <c r="A135" s="2">
        <v>73222.0</v>
      </c>
      <c r="B135" s="2" t="s">
        <v>129</v>
      </c>
      <c r="C135" s="2">
        <v>857.0</v>
      </c>
      <c r="D135" s="2" t="s">
        <v>956</v>
      </c>
      <c r="E135" s="3"/>
      <c r="F135" s="3"/>
      <c r="G135" s="3"/>
      <c r="H135" s="3"/>
      <c r="I135" s="3"/>
      <c r="J135" s="2" t="s">
        <v>132</v>
      </c>
      <c r="K135" s="2" t="s">
        <v>133</v>
      </c>
      <c r="L135" s="2" t="s">
        <v>636</v>
      </c>
      <c r="M135" s="2" t="s">
        <v>637</v>
      </c>
      <c r="N135" s="2" t="s">
        <v>136</v>
      </c>
      <c r="O135" s="2" t="s">
        <v>636</v>
      </c>
      <c r="P135" s="2" t="s">
        <v>637</v>
      </c>
      <c r="Q135" s="3"/>
      <c r="R135" s="2">
        <v>2018.0</v>
      </c>
      <c r="S135" s="2">
        <v>2020.0</v>
      </c>
      <c r="T135" s="3"/>
      <c r="U135" s="2" t="s">
        <v>957</v>
      </c>
      <c r="V135" s="2" t="s">
        <v>958</v>
      </c>
      <c r="W135" s="2" t="s">
        <v>213</v>
      </c>
      <c r="X135" s="2" t="s">
        <v>141</v>
      </c>
      <c r="Y135" s="2" t="s">
        <v>332</v>
      </c>
      <c r="Z135" s="2" t="s">
        <v>332</v>
      </c>
      <c r="AA135" s="3"/>
      <c r="AB135" s="2" t="s">
        <v>333</v>
      </c>
      <c r="AC135" s="2" t="s">
        <v>959</v>
      </c>
      <c r="AD135" s="3"/>
      <c r="AE135" s="2" t="s">
        <v>145</v>
      </c>
      <c r="AF135" s="3"/>
      <c r="AG135" s="3"/>
      <c r="AH135" s="3"/>
      <c r="AI135" s="3"/>
      <c r="AJ135" s="3"/>
      <c r="AK135" s="3"/>
      <c r="AL135" s="3"/>
      <c r="AM135" s="2" t="s">
        <v>681</v>
      </c>
      <c r="AN135" s="2" t="s">
        <v>682</v>
      </c>
      <c r="AO135" s="3"/>
      <c r="AP135" s="3"/>
      <c r="AQ135" s="3"/>
      <c r="AR135" s="3"/>
      <c r="AS135" s="3"/>
      <c r="AT135" s="3"/>
      <c r="AU135" s="3"/>
      <c r="AV135" s="3"/>
      <c r="AW135" s="3"/>
      <c r="AX135" s="2">
        <v>5.5350768</v>
      </c>
      <c r="AY135" s="2">
        <v>-0.2087174</v>
      </c>
      <c r="AZ135" s="2">
        <v>310.0</v>
      </c>
      <c r="BA135" s="2" t="s">
        <v>570</v>
      </c>
      <c r="BB135" s="2" t="s">
        <v>129</v>
      </c>
      <c r="BC135" s="2" t="s">
        <v>424</v>
      </c>
      <c r="BD135" s="2" t="s">
        <v>746</v>
      </c>
      <c r="BE135" s="2" t="s">
        <v>153</v>
      </c>
      <c r="BF135" s="3"/>
      <c r="BG135" s="3"/>
      <c r="BH135" s="2" t="s">
        <v>132</v>
      </c>
      <c r="BI135" s="3"/>
      <c r="BJ135" s="3"/>
      <c r="BK135" s="2" t="s">
        <v>641</v>
      </c>
      <c r="BL135" s="2" t="s">
        <v>180</v>
      </c>
      <c r="BM135" s="2" t="s">
        <v>636</v>
      </c>
      <c r="BN135" s="3"/>
      <c r="BO135" s="3"/>
      <c r="BP135" s="3"/>
      <c r="BQ135" s="3"/>
      <c r="BR135" s="2" t="s">
        <v>960</v>
      </c>
      <c r="BS135" s="2" t="s">
        <v>961</v>
      </c>
      <c r="BT135" s="3"/>
      <c r="BU135" s="3"/>
      <c r="BV135" s="3"/>
      <c r="BW135" s="3"/>
      <c r="BX135" s="3"/>
      <c r="BY135" s="3"/>
      <c r="BZ135" s="3"/>
      <c r="CA135" s="3"/>
      <c r="CB135" s="3"/>
      <c r="CC135" s="3"/>
      <c r="CD135" s="3"/>
      <c r="CE135" s="3"/>
      <c r="CF135" s="3"/>
      <c r="CG135" s="3"/>
      <c r="CH135" s="2">
        <v>5.0E7</v>
      </c>
      <c r="CI135" s="2" t="s">
        <v>225</v>
      </c>
      <c r="CJ135" s="3"/>
      <c r="CK135" s="2">
        <v>4.892535818E7</v>
      </c>
      <c r="CL135" s="2">
        <v>5.0E7</v>
      </c>
      <c r="CM135" s="3"/>
      <c r="CN135" s="2">
        <v>43194.0</v>
      </c>
      <c r="CO135" s="2" t="s">
        <v>132</v>
      </c>
      <c r="CP135" s="2">
        <v>43194.0</v>
      </c>
      <c r="CQ135" s="2">
        <v>44063.0</v>
      </c>
      <c r="CR135" s="3"/>
      <c r="CS135" s="2">
        <v>-869.0</v>
      </c>
      <c r="CT135" s="2">
        <v>44977.0</v>
      </c>
      <c r="CU135" s="3"/>
      <c r="CV135" s="3"/>
      <c r="CW135" s="3"/>
      <c r="CX135" s="3"/>
      <c r="CY135" s="3"/>
      <c r="CZ135" s="3"/>
      <c r="DA135" s="3"/>
      <c r="DB135" s="3"/>
      <c r="DC135" s="3"/>
      <c r="DD135" s="3"/>
      <c r="DE135" s="3"/>
      <c r="DF135" s="3"/>
      <c r="DG135" s="3"/>
      <c r="DH135" s="3"/>
      <c r="DI135" s="3"/>
      <c r="DJ135" s="3"/>
      <c r="DK135" s="3"/>
      <c r="DL135" s="3"/>
      <c r="DM135" s="3"/>
      <c r="DN135" s="3"/>
      <c r="DO135" s="3"/>
      <c r="DP135" s="3"/>
      <c r="DQ135" s="3"/>
      <c r="DR135" s="3"/>
      <c r="DS135" s="3"/>
      <c r="DT135" s="3"/>
      <c r="DU135" s="3"/>
      <c r="DV135" s="3"/>
      <c r="DW135" s="3"/>
      <c r="DX135" s="3"/>
      <c r="DY135" s="2" t="s">
        <v>162</v>
      </c>
    </row>
    <row r="136">
      <c r="A136" s="2">
        <v>88793.0</v>
      </c>
      <c r="B136" s="2" t="s">
        <v>129</v>
      </c>
      <c r="C136" s="3"/>
      <c r="D136" s="3"/>
      <c r="E136" s="3"/>
      <c r="F136" s="3"/>
      <c r="G136" s="3"/>
      <c r="H136" s="3"/>
      <c r="I136" s="3"/>
      <c r="J136" s="2" t="s">
        <v>132</v>
      </c>
      <c r="K136" s="2" t="s">
        <v>133</v>
      </c>
      <c r="L136" s="2" t="s">
        <v>962</v>
      </c>
      <c r="M136" s="2" t="s">
        <v>963</v>
      </c>
      <c r="N136" s="2" t="s">
        <v>270</v>
      </c>
      <c r="O136" s="2" t="s">
        <v>962</v>
      </c>
      <c r="P136" s="2" t="s">
        <v>963</v>
      </c>
      <c r="Q136" s="3"/>
      <c r="R136" s="2">
        <v>2018.0</v>
      </c>
      <c r="S136" s="2">
        <v>2019.0</v>
      </c>
      <c r="T136" s="2">
        <v>2020.0</v>
      </c>
      <c r="U136" s="2" t="s">
        <v>964</v>
      </c>
      <c r="V136" s="2" t="s">
        <v>965</v>
      </c>
      <c r="W136" s="2" t="s">
        <v>331</v>
      </c>
      <c r="X136" s="2" t="s">
        <v>141</v>
      </c>
      <c r="Y136" s="2" t="s">
        <v>332</v>
      </c>
      <c r="Z136" s="2" t="s">
        <v>332</v>
      </c>
      <c r="AA136" s="3"/>
      <c r="AB136" s="2" t="s">
        <v>333</v>
      </c>
      <c r="AC136" s="2" t="s">
        <v>966</v>
      </c>
      <c r="AD136" s="3"/>
      <c r="AE136" s="3"/>
      <c r="AF136" s="2" t="s">
        <v>145</v>
      </c>
      <c r="AG136" s="3"/>
      <c r="AH136" s="3"/>
      <c r="AI136" s="3"/>
      <c r="AJ136" s="3"/>
      <c r="AK136" s="3"/>
      <c r="AL136" s="3"/>
      <c r="AM136" s="3"/>
      <c r="AN136" s="2" t="s">
        <v>147</v>
      </c>
      <c r="AO136" s="2" t="s">
        <v>335</v>
      </c>
      <c r="AP136" s="2" t="s">
        <v>610</v>
      </c>
      <c r="AQ136" s="3"/>
      <c r="AR136" s="3"/>
      <c r="AS136" s="3"/>
      <c r="AT136" s="3"/>
      <c r="AU136" s="3"/>
      <c r="AV136" s="3"/>
      <c r="AW136" s="3"/>
      <c r="AX136" s="2">
        <v>14.818225</v>
      </c>
      <c r="AY136" s="2">
        <v>120.295472</v>
      </c>
      <c r="AZ136" s="2">
        <v>330.0</v>
      </c>
      <c r="BA136" s="2" t="s">
        <v>613</v>
      </c>
      <c r="BB136" s="2" t="s">
        <v>129</v>
      </c>
      <c r="BC136" s="2" t="s">
        <v>424</v>
      </c>
      <c r="BD136" s="2" t="s">
        <v>746</v>
      </c>
      <c r="BE136" s="2" t="s">
        <v>153</v>
      </c>
      <c r="BF136" s="3"/>
      <c r="BG136" s="3"/>
      <c r="BH136" s="2" t="s">
        <v>132</v>
      </c>
      <c r="BI136" s="3"/>
      <c r="BJ136" s="3"/>
      <c r="BK136" s="2" t="s">
        <v>967</v>
      </c>
      <c r="BL136" s="2" t="s">
        <v>180</v>
      </c>
      <c r="BM136" s="2" t="s">
        <v>962</v>
      </c>
      <c r="BN136" s="3"/>
      <c r="BO136" s="3"/>
      <c r="BP136" s="3"/>
      <c r="BQ136" s="3"/>
      <c r="BR136" s="2" t="s">
        <v>968</v>
      </c>
      <c r="BS136" s="2" t="s">
        <v>888</v>
      </c>
      <c r="BT136" s="3"/>
      <c r="BU136" s="3"/>
      <c r="BV136" s="3"/>
      <c r="BW136" s="3"/>
      <c r="BX136" s="3"/>
      <c r="BY136" s="3"/>
      <c r="BZ136" s="3"/>
      <c r="CA136" s="3"/>
      <c r="CB136" s="3"/>
      <c r="CC136" s="3"/>
      <c r="CD136" s="3"/>
      <c r="CE136" s="3"/>
      <c r="CF136" s="3"/>
      <c r="CG136" s="3"/>
      <c r="CH136" s="3"/>
      <c r="CI136" s="3"/>
      <c r="CJ136" s="3"/>
      <c r="CK136" s="3"/>
      <c r="CL136" s="3"/>
      <c r="CM136" s="3"/>
      <c r="CN136" s="2">
        <v>43424.0</v>
      </c>
      <c r="CO136" s="2" t="s">
        <v>132</v>
      </c>
      <c r="CP136" s="3"/>
      <c r="CQ136" s="2">
        <v>43746.0</v>
      </c>
      <c r="CR136" s="2" t="s">
        <v>132</v>
      </c>
      <c r="CS136" s="3"/>
      <c r="CT136" s="3"/>
      <c r="CU136" s="2">
        <v>43857.0</v>
      </c>
      <c r="CV136" s="2" t="s">
        <v>132</v>
      </c>
      <c r="CW136" s="3"/>
      <c r="CX136" s="3"/>
      <c r="CY136" s="3"/>
      <c r="CZ136" s="3"/>
      <c r="DA136" s="3"/>
      <c r="DB136" s="3"/>
      <c r="DC136" s="3"/>
      <c r="DD136" s="3"/>
      <c r="DE136" s="3"/>
      <c r="DF136" s="3"/>
      <c r="DG136" s="3"/>
      <c r="DH136" s="3"/>
      <c r="DI136" s="3"/>
      <c r="DJ136" s="3"/>
      <c r="DK136" s="3"/>
      <c r="DL136" s="3"/>
      <c r="DM136" s="3"/>
      <c r="DN136" s="3"/>
      <c r="DO136" s="3"/>
      <c r="DP136" s="3"/>
      <c r="DQ136" s="3"/>
      <c r="DR136" s="3"/>
      <c r="DS136" s="3"/>
      <c r="DT136" s="3"/>
      <c r="DU136" s="3"/>
      <c r="DV136" s="3"/>
      <c r="DW136" s="3"/>
      <c r="DX136" s="3"/>
      <c r="DY136" s="2" t="s">
        <v>162</v>
      </c>
    </row>
    <row r="137">
      <c r="A137" s="2">
        <v>90703.0</v>
      </c>
      <c r="B137" s="2" t="s">
        <v>129</v>
      </c>
      <c r="C137" s="2">
        <v>5121.0</v>
      </c>
      <c r="D137" s="2" t="s">
        <v>969</v>
      </c>
      <c r="E137" s="3"/>
      <c r="F137" s="3"/>
      <c r="G137" s="3"/>
      <c r="H137" s="2">
        <v>90694.0</v>
      </c>
      <c r="I137" s="3"/>
      <c r="J137" s="2" t="s">
        <v>132</v>
      </c>
      <c r="K137" s="2" t="s">
        <v>133</v>
      </c>
      <c r="L137" s="2" t="s">
        <v>970</v>
      </c>
      <c r="M137" s="2" t="s">
        <v>971</v>
      </c>
      <c r="N137" s="2" t="s">
        <v>194</v>
      </c>
      <c r="O137" s="2" t="s">
        <v>970</v>
      </c>
      <c r="P137" s="2" t="s">
        <v>971</v>
      </c>
      <c r="Q137" s="3"/>
      <c r="R137" s="2">
        <v>2018.0</v>
      </c>
      <c r="S137" s="3"/>
      <c r="T137" s="3"/>
      <c r="U137" s="2" t="s">
        <v>972</v>
      </c>
      <c r="V137" s="2" t="s">
        <v>973</v>
      </c>
      <c r="W137" s="2" t="s">
        <v>331</v>
      </c>
      <c r="X137" s="2" t="s">
        <v>170</v>
      </c>
      <c r="Y137" s="2" t="s">
        <v>594</v>
      </c>
      <c r="Z137" s="2" t="s">
        <v>595</v>
      </c>
      <c r="AA137" s="3"/>
      <c r="AB137" s="2" t="s">
        <v>348</v>
      </c>
      <c r="AC137" s="2" t="s">
        <v>974</v>
      </c>
      <c r="AD137" s="2" t="s">
        <v>975</v>
      </c>
      <c r="AE137" s="2" t="s">
        <v>145</v>
      </c>
      <c r="AF137" s="3"/>
      <c r="AG137" s="3"/>
      <c r="AH137" s="2" t="s">
        <v>145</v>
      </c>
      <c r="AI137" s="2" t="s">
        <v>145</v>
      </c>
      <c r="AJ137" s="2" t="s">
        <v>397</v>
      </c>
      <c r="AK137" s="2" t="s">
        <v>145</v>
      </c>
      <c r="AL137" s="2" t="s">
        <v>397</v>
      </c>
      <c r="AM137" s="2" t="s">
        <v>976</v>
      </c>
      <c r="AN137" s="2" t="s">
        <v>147</v>
      </c>
      <c r="AO137" s="3"/>
      <c r="AP137" s="3"/>
      <c r="AQ137" s="3"/>
      <c r="AR137" s="3"/>
      <c r="AS137" s="3"/>
      <c r="AT137" s="3"/>
      <c r="AU137" s="3"/>
      <c r="AV137" s="3"/>
      <c r="AW137" s="3"/>
      <c r="AX137" s="2">
        <v>37.938456</v>
      </c>
      <c r="AY137" s="2">
        <v>23.627239</v>
      </c>
      <c r="AZ137" s="2">
        <v>600.0</v>
      </c>
      <c r="BA137" s="2" t="s">
        <v>600</v>
      </c>
      <c r="BB137" s="3"/>
      <c r="BC137" s="2" t="s">
        <v>217</v>
      </c>
      <c r="BD137" s="2" t="s">
        <v>217</v>
      </c>
      <c r="BE137" s="2" t="s">
        <v>218</v>
      </c>
      <c r="BF137" s="3"/>
      <c r="BG137" s="3"/>
      <c r="BH137" s="2" t="s">
        <v>132</v>
      </c>
      <c r="BI137" s="3"/>
      <c r="BJ137" s="3"/>
      <c r="BK137" s="2" t="s">
        <v>977</v>
      </c>
      <c r="BL137" s="2" t="s">
        <v>222</v>
      </c>
      <c r="BM137" s="2" t="s">
        <v>970</v>
      </c>
      <c r="BN137" s="3"/>
      <c r="BO137" s="3"/>
      <c r="BP137" s="3"/>
      <c r="BQ137" s="2" t="s">
        <v>129</v>
      </c>
      <c r="BR137" s="3"/>
      <c r="BS137" s="3"/>
      <c r="BT137" s="2" t="s">
        <v>132</v>
      </c>
      <c r="BU137" s="3"/>
      <c r="BV137" s="3"/>
      <c r="BW137" s="2" t="s">
        <v>132</v>
      </c>
      <c r="BX137" s="3"/>
      <c r="BY137" s="3"/>
      <c r="BZ137" s="2" t="s">
        <v>129</v>
      </c>
      <c r="CA137" s="2" t="s">
        <v>977</v>
      </c>
      <c r="CB137" s="2" t="s">
        <v>222</v>
      </c>
      <c r="CC137" s="3"/>
      <c r="CD137" s="3"/>
      <c r="CE137" s="2" t="s">
        <v>978</v>
      </c>
      <c r="CF137" s="3"/>
      <c r="CG137" s="3"/>
      <c r="CH137" s="3"/>
      <c r="CI137" s="3"/>
      <c r="CJ137" s="3"/>
      <c r="CK137" s="3"/>
      <c r="CL137" s="3"/>
      <c r="CM137" s="3"/>
      <c r="CN137" s="2">
        <v>43101.0</v>
      </c>
      <c r="CO137" s="2" t="s">
        <v>129</v>
      </c>
      <c r="CP137" s="3"/>
      <c r="CQ137" s="3"/>
      <c r="CR137" s="2" t="s">
        <v>132</v>
      </c>
      <c r="CS137" s="3"/>
      <c r="CT137" s="3"/>
      <c r="CU137" s="3"/>
      <c r="CV137" s="2" t="s">
        <v>132</v>
      </c>
      <c r="CW137" s="3"/>
      <c r="CX137" s="2">
        <v>15.0</v>
      </c>
      <c r="CY137" s="2">
        <v>5.0</v>
      </c>
      <c r="CZ137" s="2" t="s">
        <v>185</v>
      </c>
      <c r="DA137" s="3"/>
      <c r="DB137" s="2" t="s">
        <v>825</v>
      </c>
      <c r="DC137" s="2">
        <v>0.0</v>
      </c>
      <c r="DD137" s="3"/>
      <c r="DE137" s="3"/>
      <c r="DF137" s="3"/>
      <c r="DG137" s="3"/>
      <c r="DH137" s="3"/>
      <c r="DI137" s="3"/>
      <c r="DJ137" s="3"/>
      <c r="DK137" s="3"/>
      <c r="DL137" s="3"/>
      <c r="DM137" s="3"/>
      <c r="DN137" s="3"/>
      <c r="DO137" s="3"/>
      <c r="DP137" s="3"/>
      <c r="DQ137" s="3"/>
      <c r="DR137" s="3"/>
      <c r="DS137" s="3"/>
      <c r="DT137" s="3"/>
      <c r="DU137" s="3"/>
      <c r="DV137" s="3"/>
      <c r="DW137" s="3"/>
      <c r="DX137" s="3"/>
      <c r="DY137" s="2" t="s">
        <v>204</v>
      </c>
    </row>
    <row r="138">
      <c r="A138" s="2">
        <v>64774.0</v>
      </c>
      <c r="B138" s="2" t="s">
        <v>129</v>
      </c>
      <c r="C138" s="3"/>
      <c r="D138" s="3"/>
      <c r="E138" s="3"/>
      <c r="F138" s="3"/>
      <c r="G138" s="3"/>
      <c r="H138" s="3"/>
      <c r="I138" s="3"/>
      <c r="J138" s="2" t="s">
        <v>132</v>
      </c>
      <c r="K138" s="2" t="s">
        <v>133</v>
      </c>
      <c r="L138" s="2" t="s">
        <v>979</v>
      </c>
      <c r="M138" s="2" t="s">
        <v>980</v>
      </c>
      <c r="N138" s="2" t="s">
        <v>248</v>
      </c>
      <c r="O138" s="2" t="s">
        <v>979</v>
      </c>
      <c r="P138" s="2" t="s">
        <v>980</v>
      </c>
      <c r="Q138" s="3"/>
      <c r="R138" s="2">
        <v>2018.0</v>
      </c>
      <c r="S138" s="3"/>
      <c r="T138" s="2">
        <v>2019.0</v>
      </c>
      <c r="U138" s="2" t="s">
        <v>981</v>
      </c>
      <c r="V138" s="2" t="s">
        <v>982</v>
      </c>
      <c r="W138" s="2" t="s">
        <v>331</v>
      </c>
      <c r="X138" s="2" t="s">
        <v>141</v>
      </c>
      <c r="Y138" s="2" t="s">
        <v>332</v>
      </c>
      <c r="Z138" s="2" t="s">
        <v>332</v>
      </c>
      <c r="AA138" s="3"/>
      <c r="AB138" s="2" t="s">
        <v>333</v>
      </c>
      <c r="AC138" s="2" t="s">
        <v>983</v>
      </c>
      <c r="AD138" s="3"/>
      <c r="AE138" s="3"/>
      <c r="AF138" s="2" t="s">
        <v>145</v>
      </c>
      <c r="AG138" s="3"/>
      <c r="AH138" s="3"/>
      <c r="AI138" s="3"/>
      <c r="AJ138" s="3"/>
      <c r="AK138" s="3"/>
      <c r="AL138" s="3"/>
      <c r="AM138" s="3"/>
      <c r="AN138" s="2" t="s">
        <v>147</v>
      </c>
      <c r="AO138" s="2" t="s">
        <v>335</v>
      </c>
      <c r="AP138" s="2" t="s">
        <v>610</v>
      </c>
      <c r="AQ138" s="2" t="s">
        <v>145</v>
      </c>
      <c r="AR138" s="3"/>
      <c r="AS138" s="3"/>
      <c r="AT138" s="3"/>
      <c r="AU138" s="3"/>
      <c r="AV138" s="3"/>
      <c r="AW138" s="3"/>
      <c r="AX138" s="2">
        <v>-18.133463</v>
      </c>
      <c r="AY138" s="2">
        <v>178.424402</v>
      </c>
      <c r="AZ138" s="2">
        <v>330.0</v>
      </c>
      <c r="BA138" s="2" t="s">
        <v>613</v>
      </c>
      <c r="BB138" s="3"/>
      <c r="BC138" s="2" t="s">
        <v>337</v>
      </c>
      <c r="BD138" s="2" t="s">
        <v>338</v>
      </c>
      <c r="BE138" s="2" t="s">
        <v>153</v>
      </c>
      <c r="BF138" s="3"/>
      <c r="BG138" s="3"/>
      <c r="BH138" s="2" t="s">
        <v>132</v>
      </c>
      <c r="BI138" s="3"/>
      <c r="BJ138" s="3"/>
      <c r="BK138" s="2" t="s">
        <v>984</v>
      </c>
      <c r="BL138" s="2" t="s">
        <v>180</v>
      </c>
      <c r="BM138" s="2" t="s">
        <v>979</v>
      </c>
      <c r="BN138" s="3"/>
      <c r="BO138" s="3"/>
      <c r="BP138" s="3"/>
      <c r="BQ138" s="3"/>
      <c r="BR138" s="2" t="s">
        <v>610</v>
      </c>
      <c r="BS138" s="2" t="s">
        <v>181</v>
      </c>
      <c r="BT138" s="3"/>
      <c r="BU138" s="3"/>
      <c r="BV138" s="3"/>
      <c r="BW138" s="3"/>
      <c r="BX138" s="3"/>
      <c r="BY138" s="3"/>
      <c r="BZ138" s="3"/>
      <c r="CA138" s="3"/>
      <c r="CB138" s="3"/>
      <c r="CC138" s="3"/>
      <c r="CD138" s="3"/>
      <c r="CE138" s="3"/>
      <c r="CF138" s="3"/>
      <c r="CG138" s="3"/>
      <c r="CH138" s="2">
        <v>1.7E7</v>
      </c>
      <c r="CI138" s="2" t="s">
        <v>985</v>
      </c>
      <c r="CJ138" s="3"/>
      <c r="CK138" s="2">
        <v>7994790.638</v>
      </c>
      <c r="CL138" s="2">
        <v>8170395.615</v>
      </c>
      <c r="CM138" s="3"/>
      <c r="CN138" s="2">
        <v>43101.0</v>
      </c>
      <c r="CO138" s="2" t="s">
        <v>129</v>
      </c>
      <c r="CP138" s="3"/>
      <c r="CQ138" s="3"/>
      <c r="CR138" s="3"/>
      <c r="CS138" s="3"/>
      <c r="CT138" s="2">
        <v>43388.0</v>
      </c>
      <c r="CU138" s="2">
        <v>43628.0</v>
      </c>
      <c r="CV138" s="3"/>
      <c r="CW138" s="2">
        <v>-240.0</v>
      </c>
      <c r="CX138" s="3"/>
      <c r="CY138" s="3"/>
      <c r="CZ138" s="3"/>
      <c r="DA138" s="3"/>
      <c r="DB138" s="3"/>
      <c r="DC138" s="3"/>
      <c r="DD138" s="3"/>
      <c r="DE138" s="3"/>
      <c r="DF138" s="3"/>
      <c r="DG138" s="3"/>
      <c r="DH138" s="3"/>
      <c r="DI138" s="3"/>
      <c r="DJ138" s="3"/>
      <c r="DK138" s="3"/>
      <c r="DL138" s="3"/>
      <c r="DM138" s="3"/>
      <c r="DN138" s="3"/>
      <c r="DO138" s="3"/>
      <c r="DP138" s="3"/>
      <c r="DQ138" s="3"/>
      <c r="DR138" s="3"/>
      <c r="DS138" s="3"/>
      <c r="DT138" s="3"/>
      <c r="DU138" s="3"/>
      <c r="DV138" s="3"/>
      <c r="DW138" s="3"/>
      <c r="DX138" s="3"/>
      <c r="DY138" s="2" t="s">
        <v>162</v>
      </c>
    </row>
    <row r="139">
      <c r="A139" s="2">
        <v>65956.0</v>
      </c>
      <c r="B139" s="2" t="s">
        <v>129</v>
      </c>
      <c r="C139" s="3"/>
      <c r="D139" s="3"/>
      <c r="E139" s="3"/>
      <c r="F139" s="3"/>
      <c r="G139" s="3"/>
      <c r="H139" s="3"/>
      <c r="I139" s="3"/>
      <c r="J139" s="2" t="s">
        <v>132</v>
      </c>
      <c r="K139" s="2" t="s">
        <v>133</v>
      </c>
      <c r="L139" s="2" t="s">
        <v>986</v>
      </c>
      <c r="M139" s="2" t="s">
        <v>987</v>
      </c>
      <c r="N139" s="2" t="s">
        <v>248</v>
      </c>
      <c r="O139" s="2" t="s">
        <v>986</v>
      </c>
      <c r="P139" s="2" t="s">
        <v>987</v>
      </c>
      <c r="Q139" s="3"/>
      <c r="R139" s="2">
        <v>2018.0</v>
      </c>
      <c r="S139" s="3"/>
      <c r="T139" s="2">
        <v>2022.0</v>
      </c>
      <c r="U139" s="2" t="s">
        <v>988</v>
      </c>
      <c r="V139" s="2" t="s">
        <v>989</v>
      </c>
      <c r="W139" s="2" t="s">
        <v>331</v>
      </c>
      <c r="X139" s="2" t="s">
        <v>141</v>
      </c>
      <c r="Y139" s="2" t="s">
        <v>332</v>
      </c>
      <c r="Z139" s="2" t="s">
        <v>332</v>
      </c>
      <c r="AA139" s="3"/>
      <c r="AB139" s="2" t="s">
        <v>333</v>
      </c>
      <c r="AC139" s="2" t="s">
        <v>990</v>
      </c>
      <c r="AD139" s="3"/>
      <c r="AE139" s="3"/>
      <c r="AF139" s="2" t="s">
        <v>145</v>
      </c>
      <c r="AG139" s="3"/>
      <c r="AH139" s="3"/>
      <c r="AI139" s="3"/>
      <c r="AJ139" s="3"/>
      <c r="AK139" s="3"/>
      <c r="AL139" s="3"/>
      <c r="AM139" s="3"/>
      <c r="AN139" s="2" t="s">
        <v>147</v>
      </c>
      <c r="AO139" s="2" t="s">
        <v>335</v>
      </c>
      <c r="AP139" s="3"/>
      <c r="AQ139" s="2" t="s">
        <v>145</v>
      </c>
      <c r="AR139" s="3"/>
      <c r="AS139" s="3"/>
      <c r="AT139" s="3"/>
      <c r="AU139" s="3"/>
      <c r="AV139" s="3"/>
      <c r="AW139" s="3"/>
      <c r="AX139" s="2">
        <v>-21.137583</v>
      </c>
      <c r="AY139" s="2">
        <v>-175.179821</v>
      </c>
      <c r="AZ139" s="2">
        <v>330.0</v>
      </c>
      <c r="BA139" s="2" t="s">
        <v>613</v>
      </c>
      <c r="BB139" s="3"/>
      <c r="BC139" s="2" t="s">
        <v>424</v>
      </c>
      <c r="BD139" s="2" t="s">
        <v>746</v>
      </c>
      <c r="BE139" s="2" t="s">
        <v>153</v>
      </c>
      <c r="BF139" s="3"/>
      <c r="BG139" s="3"/>
      <c r="BH139" s="2" t="s">
        <v>132</v>
      </c>
      <c r="BI139" s="3"/>
      <c r="BJ139" s="3"/>
      <c r="BK139" s="2" t="s">
        <v>991</v>
      </c>
      <c r="BL139" s="2" t="s">
        <v>180</v>
      </c>
      <c r="BM139" s="2" t="s">
        <v>986</v>
      </c>
      <c r="BN139" s="3"/>
      <c r="BO139" s="3"/>
      <c r="BP139" s="3"/>
      <c r="BQ139" s="3"/>
      <c r="BR139" s="3"/>
      <c r="BS139" s="3"/>
      <c r="BT139" s="3"/>
      <c r="BU139" s="3"/>
      <c r="BV139" s="3"/>
      <c r="BW139" s="3"/>
      <c r="BX139" s="3"/>
      <c r="BY139" s="3"/>
      <c r="BZ139" s="3"/>
      <c r="CA139" s="3"/>
      <c r="CB139" s="3"/>
      <c r="CC139" s="3"/>
      <c r="CD139" s="3"/>
      <c r="CE139" s="3"/>
      <c r="CF139" s="3"/>
      <c r="CG139" s="3"/>
      <c r="CH139" s="2">
        <v>6.5E7</v>
      </c>
      <c r="CI139" s="2" t="s">
        <v>184</v>
      </c>
      <c r="CJ139" s="3"/>
      <c r="CK139" s="2">
        <v>9616628.39</v>
      </c>
      <c r="CL139" s="2">
        <v>9827856.911</v>
      </c>
      <c r="CM139" s="3"/>
      <c r="CN139" s="2">
        <v>43101.0</v>
      </c>
      <c r="CO139" s="2" t="s">
        <v>129</v>
      </c>
      <c r="CP139" s="3"/>
      <c r="CQ139" s="3"/>
      <c r="CR139" s="3"/>
      <c r="CS139" s="3"/>
      <c r="CT139" s="2">
        <v>43678.0</v>
      </c>
      <c r="CU139" s="2">
        <v>44798.0</v>
      </c>
      <c r="CV139" s="3"/>
      <c r="CW139" s="2">
        <v>-1120.0</v>
      </c>
      <c r="CX139" s="3"/>
      <c r="CY139" s="3"/>
      <c r="CZ139" s="3"/>
      <c r="DA139" s="3"/>
      <c r="DB139" s="3"/>
      <c r="DC139" s="3"/>
      <c r="DD139" s="3"/>
      <c r="DE139" s="3"/>
      <c r="DF139" s="3"/>
      <c r="DG139" s="3"/>
      <c r="DH139" s="3"/>
      <c r="DI139" s="3"/>
      <c r="DJ139" s="3"/>
      <c r="DK139" s="3"/>
      <c r="DL139" s="3"/>
      <c r="DM139" s="3"/>
      <c r="DN139" s="3"/>
      <c r="DO139" s="3"/>
      <c r="DP139" s="3"/>
      <c r="DQ139" s="3"/>
      <c r="DR139" s="3"/>
      <c r="DS139" s="3"/>
      <c r="DT139" s="3"/>
      <c r="DU139" s="3"/>
      <c r="DV139" s="3"/>
      <c r="DW139" s="3"/>
      <c r="DX139" s="3"/>
      <c r="DY139" s="2" t="s">
        <v>162</v>
      </c>
    </row>
    <row r="140">
      <c r="A140" s="2">
        <v>88793.0</v>
      </c>
      <c r="B140" s="2" t="s">
        <v>129</v>
      </c>
      <c r="C140" s="3"/>
      <c r="D140" s="3"/>
      <c r="E140" s="3"/>
      <c r="F140" s="3"/>
      <c r="G140" s="3"/>
      <c r="H140" s="3"/>
      <c r="I140" s="3"/>
      <c r="J140" s="2" t="s">
        <v>132</v>
      </c>
      <c r="K140" s="2" t="s">
        <v>133</v>
      </c>
      <c r="L140" s="2" t="s">
        <v>962</v>
      </c>
      <c r="M140" s="2" t="s">
        <v>963</v>
      </c>
      <c r="N140" s="2" t="s">
        <v>270</v>
      </c>
      <c r="O140" s="2" t="s">
        <v>962</v>
      </c>
      <c r="P140" s="2" t="s">
        <v>963</v>
      </c>
      <c r="Q140" s="3"/>
      <c r="R140" s="2">
        <v>2018.0</v>
      </c>
      <c r="S140" s="2">
        <v>2019.0</v>
      </c>
      <c r="T140" s="2">
        <v>2020.0</v>
      </c>
      <c r="U140" s="2" t="s">
        <v>964</v>
      </c>
      <c r="V140" s="2" t="s">
        <v>965</v>
      </c>
      <c r="W140" s="2" t="s">
        <v>331</v>
      </c>
      <c r="X140" s="2" t="s">
        <v>141</v>
      </c>
      <c r="Y140" s="2" t="s">
        <v>332</v>
      </c>
      <c r="Z140" s="2" t="s">
        <v>332</v>
      </c>
      <c r="AA140" s="3"/>
      <c r="AB140" s="2" t="s">
        <v>333</v>
      </c>
      <c r="AC140" s="2" t="s">
        <v>992</v>
      </c>
      <c r="AD140" s="2" t="s">
        <v>993</v>
      </c>
      <c r="AE140" s="3"/>
      <c r="AF140" s="2" t="s">
        <v>145</v>
      </c>
      <c r="AG140" s="3"/>
      <c r="AH140" s="3"/>
      <c r="AI140" s="3"/>
      <c r="AJ140" s="3"/>
      <c r="AK140" s="3"/>
      <c r="AL140" s="3"/>
      <c r="AM140" s="3"/>
      <c r="AN140" s="2" t="s">
        <v>147</v>
      </c>
      <c r="AO140" s="2" t="s">
        <v>335</v>
      </c>
      <c r="AP140" s="2" t="s">
        <v>610</v>
      </c>
      <c r="AQ140" s="2" t="s">
        <v>145</v>
      </c>
      <c r="AR140" s="3"/>
      <c r="AS140" s="3"/>
      <c r="AT140" s="3"/>
      <c r="AU140" s="3"/>
      <c r="AV140" s="3"/>
      <c r="AW140" s="3"/>
      <c r="AX140" s="2">
        <v>14.586572</v>
      </c>
      <c r="AY140" s="2">
        <v>120.9497</v>
      </c>
      <c r="AZ140" s="2">
        <v>330.0</v>
      </c>
      <c r="BA140" s="2" t="s">
        <v>613</v>
      </c>
      <c r="BB140" s="2" t="s">
        <v>129</v>
      </c>
      <c r="BC140" s="2" t="s">
        <v>424</v>
      </c>
      <c r="BD140" s="2" t="s">
        <v>746</v>
      </c>
      <c r="BE140" s="2" t="s">
        <v>153</v>
      </c>
      <c r="BF140" s="3"/>
      <c r="BG140" s="3"/>
      <c r="BH140" s="2" t="s">
        <v>132</v>
      </c>
      <c r="BI140" s="3"/>
      <c r="BJ140" s="3"/>
      <c r="BK140" s="2" t="s">
        <v>967</v>
      </c>
      <c r="BL140" s="2" t="s">
        <v>180</v>
      </c>
      <c r="BM140" s="2" t="s">
        <v>962</v>
      </c>
      <c r="BN140" s="3"/>
      <c r="BO140" s="3"/>
      <c r="BP140" s="3"/>
      <c r="BQ140" s="3"/>
      <c r="BR140" s="2" t="s">
        <v>968</v>
      </c>
      <c r="BS140" s="2" t="s">
        <v>888</v>
      </c>
      <c r="BT140" s="3"/>
      <c r="BU140" s="3"/>
      <c r="BV140" s="3"/>
      <c r="BW140" s="3"/>
      <c r="BX140" s="3"/>
      <c r="BY140" s="3"/>
      <c r="BZ140" s="3"/>
      <c r="CA140" s="3"/>
      <c r="CB140" s="3"/>
      <c r="CC140" s="3"/>
      <c r="CD140" s="3"/>
      <c r="CE140" s="3"/>
      <c r="CF140" s="3"/>
      <c r="CG140" s="3"/>
      <c r="CH140" s="3"/>
      <c r="CI140" s="3"/>
      <c r="CJ140" s="3"/>
      <c r="CK140" s="3"/>
      <c r="CL140" s="3"/>
      <c r="CM140" s="3"/>
      <c r="CN140" s="2">
        <v>43424.0</v>
      </c>
      <c r="CO140" s="2" t="s">
        <v>132</v>
      </c>
      <c r="CP140" s="3"/>
      <c r="CQ140" s="2">
        <v>43746.0</v>
      </c>
      <c r="CR140" s="2" t="s">
        <v>132</v>
      </c>
      <c r="CS140" s="3"/>
      <c r="CT140" s="3"/>
      <c r="CU140" s="2">
        <v>43857.0</v>
      </c>
      <c r="CV140" s="2" t="s">
        <v>132</v>
      </c>
      <c r="CW140" s="3"/>
      <c r="CX140" s="3"/>
      <c r="CY140" s="3"/>
      <c r="CZ140" s="3"/>
      <c r="DA140" s="3"/>
      <c r="DB140" s="3"/>
      <c r="DC140" s="3"/>
      <c r="DD140" s="3"/>
      <c r="DE140" s="3"/>
      <c r="DF140" s="3"/>
      <c r="DG140" s="3"/>
      <c r="DH140" s="3"/>
      <c r="DI140" s="3"/>
      <c r="DJ140" s="3"/>
      <c r="DK140" s="3"/>
      <c r="DL140" s="3"/>
      <c r="DM140" s="3"/>
      <c r="DN140" s="3"/>
      <c r="DO140" s="3"/>
      <c r="DP140" s="3"/>
      <c r="DQ140" s="3"/>
      <c r="DR140" s="3"/>
      <c r="DS140" s="3"/>
      <c r="DT140" s="3"/>
      <c r="DU140" s="3"/>
      <c r="DV140" s="3"/>
      <c r="DW140" s="3"/>
      <c r="DX140" s="3"/>
      <c r="DY140" s="2" t="s">
        <v>162</v>
      </c>
    </row>
    <row r="141">
      <c r="A141" s="2">
        <v>88793.0</v>
      </c>
      <c r="B141" s="2" t="s">
        <v>129</v>
      </c>
      <c r="C141" s="3"/>
      <c r="D141" s="3"/>
      <c r="E141" s="3"/>
      <c r="F141" s="3"/>
      <c r="G141" s="3"/>
      <c r="H141" s="3"/>
      <c r="I141" s="3"/>
      <c r="J141" s="2" t="s">
        <v>132</v>
      </c>
      <c r="K141" s="2" t="s">
        <v>133</v>
      </c>
      <c r="L141" s="2" t="s">
        <v>962</v>
      </c>
      <c r="M141" s="2" t="s">
        <v>963</v>
      </c>
      <c r="N141" s="2" t="s">
        <v>270</v>
      </c>
      <c r="O141" s="2" t="s">
        <v>962</v>
      </c>
      <c r="P141" s="2" t="s">
        <v>963</v>
      </c>
      <c r="Q141" s="3"/>
      <c r="R141" s="2">
        <v>2018.0</v>
      </c>
      <c r="S141" s="2">
        <v>2019.0</v>
      </c>
      <c r="T141" s="2">
        <v>2020.0</v>
      </c>
      <c r="U141" s="2" t="s">
        <v>964</v>
      </c>
      <c r="V141" s="2" t="s">
        <v>965</v>
      </c>
      <c r="W141" s="2" t="s">
        <v>331</v>
      </c>
      <c r="X141" s="2" t="s">
        <v>141</v>
      </c>
      <c r="Y141" s="2" t="s">
        <v>332</v>
      </c>
      <c r="Z141" s="2" t="s">
        <v>332</v>
      </c>
      <c r="AA141" s="3"/>
      <c r="AB141" s="2" t="s">
        <v>333</v>
      </c>
      <c r="AC141" s="2" t="s">
        <v>992</v>
      </c>
      <c r="AD141" s="3"/>
      <c r="AE141" s="3"/>
      <c r="AF141" s="2" t="s">
        <v>145</v>
      </c>
      <c r="AG141" s="3"/>
      <c r="AH141" s="3"/>
      <c r="AI141" s="3"/>
      <c r="AJ141" s="3"/>
      <c r="AK141" s="3"/>
      <c r="AL141" s="3"/>
      <c r="AM141" s="3"/>
      <c r="AN141" s="2" t="s">
        <v>147</v>
      </c>
      <c r="AO141" s="2" t="s">
        <v>335</v>
      </c>
      <c r="AP141" s="2" t="s">
        <v>610</v>
      </c>
      <c r="AQ141" s="2" t="s">
        <v>145</v>
      </c>
      <c r="AR141" s="3"/>
      <c r="AS141" s="3"/>
      <c r="AT141" s="3"/>
      <c r="AU141" s="3"/>
      <c r="AV141" s="3"/>
      <c r="AW141" s="3"/>
      <c r="AX141" s="2">
        <v>14.586572</v>
      </c>
      <c r="AY141" s="2">
        <v>120.9497</v>
      </c>
      <c r="AZ141" s="2">
        <v>330.0</v>
      </c>
      <c r="BA141" s="2" t="s">
        <v>613</v>
      </c>
      <c r="BB141" s="2" t="s">
        <v>129</v>
      </c>
      <c r="BC141" s="2" t="s">
        <v>424</v>
      </c>
      <c r="BD141" s="2" t="s">
        <v>746</v>
      </c>
      <c r="BE141" s="2" t="s">
        <v>153</v>
      </c>
      <c r="BF141" s="3"/>
      <c r="BG141" s="3"/>
      <c r="BH141" s="2" t="s">
        <v>132</v>
      </c>
      <c r="BI141" s="3"/>
      <c r="BJ141" s="3"/>
      <c r="BK141" s="2" t="s">
        <v>967</v>
      </c>
      <c r="BL141" s="2" t="s">
        <v>180</v>
      </c>
      <c r="BM141" s="2" t="s">
        <v>962</v>
      </c>
      <c r="BN141" s="3"/>
      <c r="BO141" s="3"/>
      <c r="BP141" s="3"/>
      <c r="BQ141" s="3"/>
      <c r="BR141" s="2" t="s">
        <v>968</v>
      </c>
      <c r="BS141" s="2" t="s">
        <v>888</v>
      </c>
      <c r="BT141" s="3"/>
      <c r="BU141" s="3"/>
      <c r="BV141" s="3"/>
      <c r="BW141" s="3"/>
      <c r="BX141" s="3"/>
      <c r="BY141" s="3"/>
      <c r="BZ141" s="3"/>
      <c r="CA141" s="3"/>
      <c r="CB141" s="3"/>
      <c r="CC141" s="3"/>
      <c r="CD141" s="3"/>
      <c r="CE141" s="3"/>
      <c r="CF141" s="3"/>
      <c r="CG141" s="3"/>
      <c r="CH141" s="3"/>
      <c r="CI141" s="3"/>
      <c r="CJ141" s="3"/>
      <c r="CK141" s="3"/>
      <c r="CL141" s="3"/>
      <c r="CM141" s="3"/>
      <c r="CN141" s="2">
        <v>43424.0</v>
      </c>
      <c r="CO141" s="2" t="s">
        <v>132</v>
      </c>
      <c r="CP141" s="3"/>
      <c r="CQ141" s="2">
        <v>43746.0</v>
      </c>
      <c r="CR141" s="2" t="s">
        <v>132</v>
      </c>
      <c r="CS141" s="3"/>
      <c r="CT141" s="3"/>
      <c r="CU141" s="2">
        <v>43857.0</v>
      </c>
      <c r="CV141" s="2" t="s">
        <v>132</v>
      </c>
      <c r="CW141" s="3"/>
      <c r="CX141" s="3"/>
      <c r="CY141" s="3"/>
      <c r="CZ141" s="3"/>
      <c r="DA141" s="3"/>
      <c r="DB141" s="3"/>
      <c r="DC141" s="3"/>
      <c r="DD141" s="3"/>
      <c r="DE141" s="3"/>
      <c r="DF141" s="3"/>
      <c r="DG141" s="3"/>
      <c r="DH141" s="3"/>
      <c r="DI141" s="3"/>
      <c r="DJ141" s="3"/>
      <c r="DK141" s="3"/>
      <c r="DL141" s="3"/>
      <c r="DM141" s="3"/>
      <c r="DN141" s="3"/>
      <c r="DO141" s="3"/>
      <c r="DP141" s="3"/>
      <c r="DQ141" s="3"/>
      <c r="DR141" s="3"/>
      <c r="DS141" s="3"/>
      <c r="DT141" s="3"/>
      <c r="DU141" s="3"/>
      <c r="DV141" s="3"/>
      <c r="DW141" s="3"/>
      <c r="DX141" s="3"/>
      <c r="DY141" s="2" t="s">
        <v>162</v>
      </c>
    </row>
    <row r="142">
      <c r="A142" s="2">
        <v>62577.0</v>
      </c>
      <c r="B142" s="2" t="s">
        <v>132</v>
      </c>
      <c r="C142" s="3"/>
      <c r="D142" s="3"/>
      <c r="E142" s="3"/>
      <c r="F142" s="3"/>
      <c r="G142" s="3"/>
      <c r="H142" s="3"/>
      <c r="I142" s="3"/>
      <c r="J142" s="2" t="s">
        <v>132</v>
      </c>
      <c r="K142" s="2" t="s">
        <v>133</v>
      </c>
      <c r="L142" s="2" t="s">
        <v>994</v>
      </c>
      <c r="M142" s="2" t="s">
        <v>995</v>
      </c>
      <c r="N142" s="2" t="s">
        <v>248</v>
      </c>
      <c r="O142" s="2" t="s">
        <v>994</v>
      </c>
      <c r="P142" s="2" t="s">
        <v>995</v>
      </c>
      <c r="Q142" s="2" t="s">
        <v>129</v>
      </c>
      <c r="R142" s="2">
        <v>2018.0</v>
      </c>
      <c r="S142" s="2">
        <v>2020.0</v>
      </c>
      <c r="T142" s="2">
        <v>2020.0</v>
      </c>
      <c r="U142" s="2" t="s">
        <v>996</v>
      </c>
      <c r="V142" s="2" t="s">
        <v>997</v>
      </c>
      <c r="W142" s="2" t="s">
        <v>331</v>
      </c>
      <c r="X142" s="2" t="s">
        <v>141</v>
      </c>
      <c r="Y142" s="2" t="s">
        <v>332</v>
      </c>
      <c r="Z142" s="2" t="s">
        <v>332</v>
      </c>
      <c r="AA142" s="3"/>
      <c r="AB142" s="2" t="s">
        <v>333</v>
      </c>
      <c r="AC142" s="2" t="s">
        <v>998</v>
      </c>
      <c r="AD142" s="3"/>
      <c r="AE142" s="3"/>
      <c r="AF142" s="2" t="s">
        <v>145</v>
      </c>
      <c r="AG142" s="3"/>
      <c r="AH142" s="3"/>
      <c r="AI142" s="3"/>
      <c r="AJ142" s="3"/>
      <c r="AK142" s="3"/>
      <c r="AL142" s="3"/>
      <c r="AM142" s="3"/>
      <c r="AN142" s="2" t="s">
        <v>147</v>
      </c>
      <c r="AO142" s="2" t="s">
        <v>335</v>
      </c>
      <c r="AP142" s="3"/>
      <c r="AQ142" s="2" t="s">
        <v>145</v>
      </c>
      <c r="AR142" s="3"/>
      <c r="AS142" s="3"/>
      <c r="AT142" s="3"/>
      <c r="AU142" s="3"/>
      <c r="AV142" s="3"/>
      <c r="AW142" s="3"/>
      <c r="AX142" s="2" t="s">
        <v>999</v>
      </c>
      <c r="AY142" s="2">
        <v>168.30394</v>
      </c>
      <c r="AZ142" s="2">
        <v>330.0</v>
      </c>
      <c r="BA142" s="2" t="s">
        <v>613</v>
      </c>
      <c r="BB142" s="3"/>
      <c r="BC142" s="2" t="s">
        <v>424</v>
      </c>
      <c r="BD142" s="2" t="s">
        <v>746</v>
      </c>
      <c r="BE142" s="2" t="s">
        <v>153</v>
      </c>
      <c r="BF142" s="3"/>
      <c r="BG142" s="3"/>
      <c r="BH142" s="2" t="s">
        <v>132</v>
      </c>
      <c r="BI142" s="3"/>
      <c r="BJ142" s="3"/>
      <c r="BK142" s="2" t="s">
        <v>1000</v>
      </c>
      <c r="BL142" s="2" t="s">
        <v>180</v>
      </c>
      <c r="BM142" s="2" t="s">
        <v>994</v>
      </c>
      <c r="BN142" s="3"/>
      <c r="BO142" s="3"/>
      <c r="BP142" s="3"/>
      <c r="BQ142" s="3"/>
      <c r="BR142" s="3"/>
      <c r="BS142" s="3"/>
      <c r="BT142" s="3"/>
      <c r="BU142" s="3"/>
      <c r="BV142" s="3"/>
      <c r="BW142" s="3"/>
      <c r="BX142" s="3"/>
      <c r="BY142" s="3"/>
      <c r="BZ142" s="3"/>
      <c r="CA142" s="3"/>
      <c r="CB142" s="3"/>
      <c r="CC142" s="3"/>
      <c r="CD142" s="3"/>
      <c r="CE142" s="3"/>
      <c r="CF142" s="3"/>
      <c r="CG142" s="3"/>
      <c r="CH142" s="2">
        <v>3.0E8</v>
      </c>
      <c r="CI142" s="2" t="s">
        <v>184</v>
      </c>
      <c r="CJ142" s="3"/>
      <c r="CK142" s="2">
        <v>4.438443872E7</v>
      </c>
      <c r="CL142" s="2">
        <v>4.535933959E7</v>
      </c>
      <c r="CM142" s="3"/>
      <c r="CN142" s="2">
        <v>43101.0</v>
      </c>
      <c r="CO142" s="2" t="s">
        <v>129</v>
      </c>
      <c r="CP142" s="3"/>
      <c r="CQ142" s="2">
        <v>43986.0</v>
      </c>
      <c r="CR142" s="3"/>
      <c r="CS142" s="3"/>
      <c r="CT142" s="3"/>
      <c r="CU142" s="2">
        <v>43986.0</v>
      </c>
      <c r="CV142" s="3"/>
      <c r="CW142" s="3"/>
      <c r="CX142" s="3"/>
      <c r="CY142" s="3"/>
      <c r="CZ142" s="3"/>
      <c r="DA142" s="3"/>
      <c r="DB142" s="3"/>
      <c r="DC142" s="3"/>
      <c r="DD142" s="3"/>
      <c r="DE142" s="3"/>
      <c r="DF142" s="3"/>
      <c r="DG142" s="3"/>
      <c r="DH142" s="3"/>
      <c r="DI142" s="3"/>
      <c r="DJ142" s="3"/>
      <c r="DK142" s="3"/>
      <c r="DL142" s="3"/>
      <c r="DM142" s="3"/>
      <c r="DN142" s="3"/>
      <c r="DO142" s="3"/>
      <c r="DP142" s="3"/>
      <c r="DQ142" s="3"/>
      <c r="DR142" s="3"/>
      <c r="DS142" s="3"/>
      <c r="DT142" s="3"/>
      <c r="DU142" s="3"/>
      <c r="DV142" s="3"/>
      <c r="DW142" s="3"/>
      <c r="DX142" s="3"/>
      <c r="DY142" s="2" t="s">
        <v>162</v>
      </c>
    </row>
    <row r="143">
      <c r="A143" s="2">
        <v>62223.0</v>
      </c>
      <c r="B143" s="2" t="s">
        <v>129</v>
      </c>
      <c r="C143" s="3"/>
      <c r="D143" s="3"/>
      <c r="E143" s="2">
        <v>305.0</v>
      </c>
      <c r="F143" s="3"/>
      <c r="G143" s="2" t="s">
        <v>1001</v>
      </c>
      <c r="H143" s="3"/>
      <c r="I143" s="3"/>
      <c r="J143" s="2" t="s">
        <v>132</v>
      </c>
      <c r="K143" s="2" t="s">
        <v>133</v>
      </c>
      <c r="L143" s="2" t="s">
        <v>740</v>
      </c>
      <c r="M143" s="2" t="s">
        <v>741</v>
      </c>
      <c r="N143" s="2" t="s">
        <v>136</v>
      </c>
      <c r="O143" s="2" t="s">
        <v>740</v>
      </c>
      <c r="P143" s="2" t="s">
        <v>741</v>
      </c>
      <c r="Q143" s="3"/>
      <c r="R143" s="2">
        <v>2017.0</v>
      </c>
      <c r="S143" s="2">
        <v>2017.0</v>
      </c>
      <c r="T143" s="3"/>
      <c r="U143" s="2" t="s">
        <v>1002</v>
      </c>
      <c r="V143" s="2" t="s">
        <v>1003</v>
      </c>
      <c r="W143" s="2" t="s">
        <v>213</v>
      </c>
      <c r="X143" s="2" t="s">
        <v>190</v>
      </c>
      <c r="Y143" s="2" t="s">
        <v>142</v>
      </c>
      <c r="Z143" s="2" t="s">
        <v>142</v>
      </c>
      <c r="AA143" s="2">
        <v>0.25</v>
      </c>
      <c r="AB143" s="2" t="s">
        <v>171</v>
      </c>
      <c r="AC143" s="2" t="s">
        <v>1004</v>
      </c>
      <c r="AD143" s="3"/>
      <c r="AE143" s="2" t="s">
        <v>145</v>
      </c>
      <c r="AF143" s="3"/>
      <c r="AG143" s="3"/>
      <c r="AH143" s="3"/>
      <c r="AI143" s="3"/>
      <c r="AJ143" s="3"/>
      <c r="AK143" s="3"/>
      <c r="AL143" s="3"/>
      <c r="AM143" s="2" t="s">
        <v>856</v>
      </c>
      <c r="AN143" s="2" t="s">
        <v>147</v>
      </c>
      <c r="AO143" s="3"/>
      <c r="AP143" s="3"/>
      <c r="AQ143" s="2" t="s">
        <v>145</v>
      </c>
      <c r="AR143" s="3"/>
      <c r="AS143" s="3"/>
      <c r="AT143" s="3"/>
      <c r="AU143" s="3"/>
      <c r="AV143" s="3"/>
      <c r="AW143" s="3"/>
      <c r="AX143" s="2">
        <v>8.493518</v>
      </c>
      <c r="AY143" s="2">
        <v>-13.214619</v>
      </c>
      <c r="AZ143" s="2">
        <v>210.0</v>
      </c>
      <c r="BA143" s="2" t="s">
        <v>150</v>
      </c>
      <c r="BB143" s="2" t="s">
        <v>129</v>
      </c>
      <c r="BC143" s="2" t="s">
        <v>235</v>
      </c>
      <c r="BD143" s="2" t="s">
        <v>235</v>
      </c>
      <c r="BE143" s="2" t="s">
        <v>201</v>
      </c>
      <c r="BF143" s="3"/>
      <c r="BG143" s="3"/>
      <c r="BH143" s="2" t="s">
        <v>129</v>
      </c>
      <c r="BI143" s="2" t="s">
        <v>228</v>
      </c>
      <c r="BJ143" s="2" t="s">
        <v>1005</v>
      </c>
      <c r="BK143" s="2" t="s">
        <v>1006</v>
      </c>
      <c r="BL143" s="2" t="s">
        <v>203</v>
      </c>
      <c r="BM143" s="2" t="s">
        <v>740</v>
      </c>
      <c r="BN143" s="3"/>
      <c r="BO143" s="3"/>
      <c r="BP143" s="3"/>
      <c r="BQ143" s="2" t="s">
        <v>129</v>
      </c>
      <c r="BR143" s="2" t="s">
        <v>1007</v>
      </c>
      <c r="BS143" s="2" t="s">
        <v>1008</v>
      </c>
      <c r="BT143" s="2" t="s">
        <v>129</v>
      </c>
      <c r="BU143" s="2" t="s">
        <v>1009</v>
      </c>
      <c r="BV143" s="2" t="s">
        <v>180</v>
      </c>
      <c r="BW143" s="2" t="s">
        <v>129</v>
      </c>
      <c r="BX143" s="2" t="s">
        <v>182</v>
      </c>
      <c r="BY143" s="2" t="s">
        <v>181</v>
      </c>
      <c r="BZ143" s="2" t="s">
        <v>129</v>
      </c>
      <c r="CA143" s="2" t="s">
        <v>1010</v>
      </c>
      <c r="CB143" s="2" t="s">
        <v>1011</v>
      </c>
      <c r="CC143" s="2" t="s">
        <v>235</v>
      </c>
      <c r="CD143" s="2" t="s">
        <v>408</v>
      </c>
      <c r="CE143" s="2" t="s">
        <v>1012</v>
      </c>
      <c r="CF143" s="3"/>
      <c r="CG143" s="3"/>
      <c r="CH143" s="2">
        <v>5.29E8</v>
      </c>
      <c r="CI143" s="2" t="s">
        <v>225</v>
      </c>
      <c r="CJ143" s="3"/>
      <c r="CK143" s="2">
        <v>5.472091522E8</v>
      </c>
      <c r="CL143" s="2">
        <v>5.29E8</v>
      </c>
      <c r="CM143" s="3"/>
      <c r="CN143" s="2">
        <v>43068.0</v>
      </c>
      <c r="CO143" s="2" t="s">
        <v>132</v>
      </c>
      <c r="CP143" s="3"/>
      <c r="CQ143" s="2">
        <v>43070.0</v>
      </c>
      <c r="CR143" s="2" t="s">
        <v>129</v>
      </c>
      <c r="CS143" s="3"/>
      <c r="CT143" s="3"/>
      <c r="CU143" s="3"/>
      <c r="CV143" s="3"/>
      <c r="CW143" s="3"/>
      <c r="CX143" s="2">
        <v>15.0</v>
      </c>
      <c r="CY143" s="2">
        <v>4.0</v>
      </c>
      <c r="CZ143" s="2" t="s">
        <v>185</v>
      </c>
      <c r="DA143" s="3"/>
      <c r="DB143" s="2" t="s">
        <v>647</v>
      </c>
      <c r="DC143" s="3"/>
      <c r="DD143" s="2">
        <v>0.5</v>
      </c>
      <c r="DE143" s="3"/>
      <c r="DF143" s="3"/>
      <c r="DG143" s="2">
        <v>2.0</v>
      </c>
      <c r="DH143" s="2">
        <v>27.1092</v>
      </c>
      <c r="DI143" s="2">
        <v>22.3866</v>
      </c>
      <c r="DJ143" s="2">
        <v>0.0</v>
      </c>
      <c r="DK143" s="2" t="s">
        <v>226</v>
      </c>
      <c r="DL143" s="2">
        <v>6.59E8</v>
      </c>
      <c r="DM143" s="2" t="s">
        <v>225</v>
      </c>
      <c r="DN143" s="2">
        <v>6.816839911E8</v>
      </c>
      <c r="DO143" s="2">
        <v>6.59E8</v>
      </c>
      <c r="DP143" s="2">
        <v>80.27</v>
      </c>
      <c r="DQ143" s="2" t="s">
        <v>129</v>
      </c>
      <c r="DR143" s="3"/>
      <c r="DS143" s="3"/>
      <c r="DT143" s="3"/>
      <c r="DU143" s="3"/>
      <c r="DV143" s="2" t="s">
        <v>129</v>
      </c>
      <c r="DW143" s="3"/>
      <c r="DX143" s="3"/>
      <c r="DY143" s="2" t="s">
        <v>162</v>
      </c>
    </row>
    <row r="144">
      <c r="A144" s="2">
        <v>62224.0</v>
      </c>
      <c r="B144" s="2" t="s">
        <v>129</v>
      </c>
      <c r="C144" s="3"/>
      <c r="D144" s="3"/>
      <c r="E144" s="2">
        <v>305.0</v>
      </c>
      <c r="F144" s="3"/>
      <c r="G144" s="2" t="s">
        <v>1001</v>
      </c>
      <c r="H144" s="3"/>
      <c r="I144" s="3"/>
      <c r="J144" s="2" t="s">
        <v>132</v>
      </c>
      <c r="K144" s="2" t="s">
        <v>133</v>
      </c>
      <c r="L144" s="2" t="s">
        <v>740</v>
      </c>
      <c r="M144" s="2" t="s">
        <v>741</v>
      </c>
      <c r="N144" s="2" t="s">
        <v>136</v>
      </c>
      <c r="O144" s="2" t="s">
        <v>740</v>
      </c>
      <c r="P144" s="2" t="s">
        <v>741</v>
      </c>
      <c r="Q144" s="3"/>
      <c r="R144" s="2">
        <v>2017.0</v>
      </c>
      <c r="S144" s="2">
        <v>2017.0</v>
      </c>
      <c r="T144" s="3"/>
      <c r="U144" s="2" t="s">
        <v>1013</v>
      </c>
      <c r="V144" s="2" t="s">
        <v>1003</v>
      </c>
      <c r="W144" s="2" t="s">
        <v>213</v>
      </c>
      <c r="X144" s="2" t="s">
        <v>190</v>
      </c>
      <c r="Y144" s="2" t="s">
        <v>142</v>
      </c>
      <c r="Z144" s="2" t="s">
        <v>142</v>
      </c>
      <c r="AA144" s="2">
        <v>0.25</v>
      </c>
      <c r="AB144" s="2" t="s">
        <v>171</v>
      </c>
      <c r="AC144" s="2" t="s">
        <v>1004</v>
      </c>
      <c r="AD144" s="3"/>
      <c r="AE144" s="2" t="s">
        <v>145</v>
      </c>
      <c r="AF144" s="3"/>
      <c r="AG144" s="3"/>
      <c r="AH144" s="3"/>
      <c r="AI144" s="3"/>
      <c r="AJ144" s="3"/>
      <c r="AK144" s="3"/>
      <c r="AL144" s="3"/>
      <c r="AM144" s="2" t="s">
        <v>856</v>
      </c>
      <c r="AN144" s="2" t="s">
        <v>147</v>
      </c>
      <c r="AO144" s="3"/>
      <c r="AP144" s="3"/>
      <c r="AQ144" s="2" t="s">
        <v>145</v>
      </c>
      <c r="AR144" s="3"/>
      <c r="AS144" s="3"/>
      <c r="AT144" s="3"/>
      <c r="AU144" s="3"/>
      <c r="AV144" s="3"/>
      <c r="AW144" s="3"/>
      <c r="AX144" s="2">
        <v>8.493518</v>
      </c>
      <c r="AY144" s="2">
        <v>-13.214619</v>
      </c>
      <c r="AZ144" s="2">
        <v>210.0</v>
      </c>
      <c r="BA144" s="2" t="s">
        <v>150</v>
      </c>
      <c r="BB144" s="2" t="s">
        <v>129</v>
      </c>
      <c r="BC144" s="2" t="s">
        <v>228</v>
      </c>
      <c r="BD144" s="2" t="s">
        <v>228</v>
      </c>
      <c r="BE144" s="2" t="s">
        <v>218</v>
      </c>
      <c r="BF144" s="3"/>
      <c r="BG144" s="3"/>
      <c r="BH144" s="2" t="s">
        <v>129</v>
      </c>
      <c r="BI144" s="2" t="s">
        <v>235</v>
      </c>
      <c r="BJ144" s="2" t="s">
        <v>408</v>
      </c>
      <c r="BK144" s="2" t="s">
        <v>1006</v>
      </c>
      <c r="BL144" s="2" t="s">
        <v>203</v>
      </c>
      <c r="BM144" s="2" t="s">
        <v>740</v>
      </c>
      <c r="BN144" s="3"/>
      <c r="BO144" s="3"/>
      <c r="BP144" s="3"/>
      <c r="BQ144" s="2" t="s">
        <v>129</v>
      </c>
      <c r="BR144" s="2" t="s">
        <v>1007</v>
      </c>
      <c r="BS144" s="2" t="s">
        <v>1008</v>
      </c>
      <c r="BT144" s="2" t="s">
        <v>129</v>
      </c>
      <c r="BU144" s="2" t="s">
        <v>1009</v>
      </c>
      <c r="BV144" s="2" t="s">
        <v>180</v>
      </c>
      <c r="BW144" s="2" t="s">
        <v>129</v>
      </c>
      <c r="BX144" s="2" t="s">
        <v>182</v>
      </c>
      <c r="BY144" s="2" t="s">
        <v>181</v>
      </c>
      <c r="BZ144" s="2" t="s">
        <v>129</v>
      </c>
      <c r="CA144" s="2" t="s">
        <v>1010</v>
      </c>
      <c r="CB144" s="2" t="s">
        <v>1011</v>
      </c>
      <c r="CC144" s="2" t="s">
        <v>235</v>
      </c>
      <c r="CD144" s="2" t="s">
        <v>408</v>
      </c>
      <c r="CE144" s="2" t="s">
        <v>1012</v>
      </c>
      <c r="CF144" s="3"/>
      <c r="CG144" s="3"/>
      <c r="CH144" s="2">
        <v>1.3E8</v>
      </c>
      <c r="CI144" s="2" t="s">
        <v>225</v>
      </c>
      <c r="CJ144" s="3"/>
      <c r="CK144" s="2">
        <v>1.344748389E8</v>
      </c>
      <c r="CL144" s="2">
        <v>1.3E8</v>
      </c>
      <c r="CM144" s="3"/>
      <c r="CN144" s="2">
        <v>43068.0</v>
      </c>
      <c r="CO144" s="2" t="s">
        <v>132</v>
      </c>
      <c r="CP144" s="3"/>
      <c r="CQ144" s="2">
        <v>43070.0</v>
      </c>
      <c r="CR144" s="2" t="s">
        <v>129</v>
      </c>
      <c r="CS144" s="3"/>
      <c r="CT144" s="3"/>
      <c r="CU144" s="3"/>
      <c r="CV144" s="3"/>
      <c r="CW144" s="3"/>
      <c r="CX144" s="2">
        <v>15.0</v>
      </c>
      <c r="CY144" s="2">
        <v>4.0</v>
      </c>
      <c r="CZ144" s="2" t="s">
        <v>185</v>
      </c>
      <c r="DA144" s="3"/>
      <c r="DB144" s="2" t="s">
        <v>647</v>
      </c>
      <c r="DC144" s="3"/>
      <c r="DD144" s="2">
        <v>0.5</v>
      </c>
      <c r="DE144" s="3"/>
      <c r="DF144" s="3"/>
      <c r="DG144" s="2">
        <v>2.0</v>
      </c>
      <c r="DH144" s="2">
        <v>27.1092</v>
      </c>
      <c r="DI144" s="2">
        <v>22.3866</v>
      </c>
      <c r="DJ144" s="2">
        <v>0.0</v>
      </c>
      <c r="DK144" s="2" t="s">
        <v>226</v>
      </c>
      <c r="DL144" s="2">
        <v>6.59E8</v>
      </c>
      <c r="DM144" s="2" t="s">
        <v>225</v>
      </c>
      <c r="DN144" s="2">
        <v>6.816839911E8</v>
      </c>
      <c r="DO144" s="2">
        <v>6.59E8</v>
      </c>
      <c r="DP144" s="2">
        <v>19.73</v>
      </c>
      <c r="DQ144" s="2" t="s">
        <v>129</v>
      </c>
      <c r="DR144" s="3"/>
      <c r="DS144" s="3"/>
      <c r="DT144" s="3"/>
      <c r="DU144" s="3"/>
      <c r="DV144" s="2" t="s">
        <v>129</v>
      </c>
      <c r="DW144" s="3"/>
      <c r="DX144" s="3"/>
      <c r="DY144" s="2" t="s">
        <v>162</v>
      </c>
    </row>
    <row r="145">
      <c r="A145" s="2">
        <v>43781.0</v>
      </c>
      <c r="B145" s="2" t="s">
        <v>132</v>
      </c>
      <c r="C145" s="3"/>
      <c r="D145" s="3"/>
      <c r="E145" s="2">
        <v>2728.0</v>
      </c>
      <c r="F145" s="3"/>
      <c r="G145" s="2" t="s">
        <v>1014</v>
      </c>
      <c r="H145" s="3"/>
      <c r="I145" s="3"/>
      <c r="J145" s="2" t="s">
        <v>132</v>
      </c>
      <c r="K145" s="2" t="s">
        <v>133</v>
      </c>
      <c r="L145" s="2" t="s">
        <v>1015</v>
      </c>
      <c r="M145" s="2" t="s">
        <v>1016</v>
      </c>
      <c r="N145" s="2" t="s">
        <v>136</v>
      </c>
      <c r="O145" s="2" t="s">
        <v>160</v>
      </c>
      <c r="P145" s="3"/>
      <c r="Q145" s="3"/>
      <c r="R145" s="2">
        <v>2017.0</v>
      </c>
      <c r="S145" s="3"/>
      <c r="T145" s="3"/>
      <c r="U145" s="2" t="s">
        <v>1014</v>
      </c>
      <c r="V145" s="2" t="s">
        <v>1017</v>
      </c>
      <c r="W145" s="2" t="s">
        <v>422</v>
      </c>
      <c r="X145" s="2" t="s">
        <v>190</v>
      </c>
      <c r="Y145" s="2" t="s">
        <v>142</v>
      </c>
      <c r="Z145" s="2" t="s">
        <v>142</v>
      </c>
      <c r="AA145" s="2">
        <v>0.25</v>
      </c>
      <c r="AB145" s="2" t="s">
        <v>171</v>
      </c>
      <c r="AC145" s="2" t="s">
        <v>1018</v>
      </c>
      <c r="AD145" s="3"/>
      <c r="AE145" s="2" t="s">
        <v>145</v>
      </c>
      <c r="AF145" s="3"/>
      <c r="AG145" s="3"/>
      <c r="AH145" s="2" t="s">
        <v>145</v>
      </c>
      <c r="AI145" s="2" t="s">
        <v>145</v>
      </c>
      <c r="AJ145" s="2" t="s">
        <v>1019</v>
      </c>
      <c r="AK145" s="2" t="s">
        <v>145</v>
      </c>
      <c r="AL145" s="2" t="s">
        <v>581</v>
      </c>
      <c r="AM145" s="2" t="s">
        <v>398</v>
      </c>
      <c r="AN145" s="2" t="s">
        <v>147</v>
      </c>
      <c r="AO145" s="3"/>
      <c r="AP145" s="3"/>
      <c r="AQ145" s="3"/>
      <c r="AR145" s="3"/>
      <c r="AS145" s="3"/>
      <c r="AT145" s="3"/>
      <c r="AU145" s="3"/>
      <c r="AV145" s="3"/>
      <c r="AW145" s="3"/>
      <c r="AX145" s="2">
        <v>36.6268528</v>
      </c>
      <c r="AY145" s="2">
        <v>2.2734442</v>
      </c>
      <c r="AZ145" s="2">
        <v>210.0</v>
      </c>
      <c r="BA145" s="2" t="s">
        <v>150</v>
      </c>
      <c r="BB145" s="2" t="s">
        <v>129</v>
      </c>
      <c r="BC145" s="2" t="s">
        <v>228</v>
      </c>
      <c r="BD145" s="2" t="s">
        <v>228</v>
      </c>
      <c r="BE145" s="2" t="s">
        <v>218</v>
      </c>
      <c r="BF145" s="3"/>
      <c r="BG145" s="3"/>
      <c r="BH145" s="2" t="s">
        <v>132</v>
      </c>
      <c r="BI145" s="3"/>
      <c r="BJ145" s="3"/>
      <c r="BK145" s="2" t="s">
        <v>1020</v>
      </c>
      <c r="BL145" s="2" t="s">
        <v>203</v>
      </c>
      <c r="BM145" s="2" t="s">
        <v>160</v>
      </c>
      <c r="BN145" s="3"/>
      <c r="BO145" s="3"/>
      <c r="BP145" s="3"/>
      <c r="BQ145" s="2" t="s">
        <v>129</v>
      </c>
      <c r="BR145" s="2" t="s">
        <v>1021</v>
      </c>
      <c r="BS145" s="2" t="s">
        <v>1022</v>
      </c>
      <c r="BT145" s="2" t="s">
        <v>132</v>
      </c>
      <c r="BU145" s="3"/>
      <c r="BV145" s="3"/>
      <c r="BW145" s="2" t="s">
        <v>132</v>
      </c>
      <c r="BX145" s="3"/>
      <c r="BY145" s="3"/>
      <c r="BZ145" s="3"/>
      <c r="CA145" s="3"/>
      <c r="CB145" s="3"/>
      <c r="CC145" s="3"/>
      <c r="CD145" s="3"/>
      <c r="CE145" s="3"/>
      <c r="CF145" s="3"/>
      <c r="CG145" s="3"/>
      <c r="CH145" s="2">
        <v>3.225E9</v>
      </c>
      <c r="CI145" s="2" t="s">
        <v>225</v>
      </c>
      <c r="CJ145" s="3"/>
      <c r="CK145" s="2">
        <v>3.336010427E9</v>
      </c>
      <c r="CL145" s="2">
        <v>3.225E9</v>
      </c>
      <c r="CM145" s="3"/>
      <c r="CN145" s="2">
        <v>42736.0</v>
      </c>
      <c r="CO145" s="2" t="s">
        <v>129</v>
      </c>
      <c r="CP145" s="2">
        <v>44317.0</v>
      </c>
      <c r="CQ145" s="3"/>
      <c r="CR145" s="3"/>
      <c r="CS145" s="3"/>
      <c r="CT145" s="2">
        <v>45778.0</v>
      </c>
      <c r="CU145" s="3"/>
      <c r="CV145" s="3"/>
      <c r="CW145" s="3"/>
      <c r="CX145" s="3"/>
      <c r="CY145" s="3"/>
      <c r="CZ145" s="2" t="s">
        <v>160</v>
      </c>
      <c r="DA145" s="3"/>
      <c r="DB145" s="3"/>
      <c r="DC145" s="3"/>
      <c r="DD145" s="3"/>
      <c r="DE145" s="3"/>
      <c r="DF145" s="3"/>
      <c r="DG145" s="3"/>
      <c r="DH145" s="3"/>
      <c r="DI145" s="3"/>
      <c r="DJ145" s="3"/>
      <c r="DK145" s="2" t="s">
        <v>161</v>
      </c>
      <c r="DL145" s="3"/>
      <c r="DM145" s="3"/>
      <c r="DN145" s="3"/>
      <c r="DO145" s="3"/>
      <c r="DP145" s="3"/>
      <c r="DQ145" s="3"/>
      <c r="DR145" s="3"/>
      <c r="DS145" s="3"/>
      <c r="DT145" s="3"/>
      <c r="DU145" s="3"/>
      <c r="DV145" s="2" t="s">
        <v>129</v>
      </c>
      <c r="DW145" s="3"/>
      <c r="DX145" s="3"/>
      <c r="DY145" s="2" t="s">
        <v>162</v>
      </c>
    </row>
    <row r="146">
      <c r="A146" s="2">
        <v>52927.0</v>
      </c>
      <c r="B146" s="2" t="s">
        <v>132</v>
      </c>
      <c r="C146" s="3"/>
      <c r="D146" s="3"/>
      <c r="E146" s="2">
        <v>2929.0</v>
      </c>
      <c r="F146" s="3"/>
      <c r="G146" s="2" t="s">
        <v>1023</v>
      </c>
      <c r="H146" s="3"/>
      <c r="I146" s="3"/>
      <c r="J146" s="2" t="s">
        <v>132</v>
      </c>
      <c r="K146" s="2" t="s">
        <v>133</v>
      </c>
      <c r="L146" s="2" t="s">
        <v>1024</v>
      </c>
      <c r="M146" s="2" t="s">
        <v>1025</v>
      </c>
      <c r="N146" s="2" t="s">
        <v>136</v>
      </c>
      <c r="O146" s="2" t="s">
        <v>1024</v>
      </c>
      <c r="P146" s="2" t="s">
        <v>1025</v>
      </c>
      <c r="Q146" s="3"/>
      <c r="R146" s="2">
        <v>2017.0</v>
      </c>
      <c r="S146" s="3"/>
      <c r="T146" s="3"/>
      <c r="U146" s="2" t="s">
        <v>1023</v>
      </c>
      <c r="V146" s="2" t="s">
        <v>1026</v>
      </c>
      <c r="W146" s="2" t="s">
        <v>422</v>
      </c>
      <c r="X146" s="2" t="s">
        <v>141</v>
      </c>
      <c r="Y146" s="2" t="s">
        <v>142</v>
      </c>
      <c r="Z146" s="2" t="s">
        <v>142</v>
      </c>
      <c r="AA146" s="2">
        <v>0.25</v>
      </c>
      <c r="AB146" s="2" t="s">
        <v>143</v>
      </c>
      <c r="AC146" s="2" t="s">
        <v>1027</v>
      </c>
      <c r="AD146" s="3"/>
      <c r="AE146" s="2" t="s">
        <v>145</v>
      </c>
      <c r="AF146" s="3"/>
      <c r="AG146" s="3"/>
      <c r="AH146" s="3"/>
      <c r="AI146" s="3"/>
      <c r="AJ146" s="3"/>
      <c r="AK146" s="3"/>
      <c r="AL146" s="3"/>
      <c r="AM146" s="2" t="s">
        <v>275</v>
      </c>
      <c r="AN146" s="2" t="s">
        <v>1028</v>
      </c>
      <c r="AO146" s="3"/>
      <c r="AP146" s="3"/>
      <c r="AQ146" s="3"/>
      <c r="AR146" s="2" t="s">
        <v>145</v>
      </c>
      <c r="AS146" s="2" t="s">
        <v>1029</v>
      </c>
      <c r="AT146" s="2" t="s">
        <v>1030</v>
      </c>
      <c r="AU146" s="2" t="s">
        <v>145</v>
      </c>
      <c r="AV146" s="2" t="s">
        <v>1029</v>
      </c>
      <c r="AW146" s="2" t="s">
        <v>1030</v>
      </c>
      <c r="AX146" s="2">
        <v>-0.1018786</v>
      </c>
      <c r="AY146" s="2">
        <v>34.7462921</v>
      </c>
      <c r="AZ146" s="2">
        <v>210.0</v>
      </c>
      <c r="BA146" s="2" t="s">
        <v>150</v>
      </c>
      <c r="BB146" s="2" t="s">
        <v>129</v>
      </c>
      <c r="BC146" s="2" t="s">
        <v>228</v>
      </c>
      <c r="BD146" s="2" t="s">
        <v>228</v>
      </c>
      <c r="BE146" s="2" t="s">
        <v>218</v>
      </c>
      <c r="BF146" s="3"/>
      <c r="BG146" s="3"/>
      <c r="BH146" s="2" t="s">
        <v>132</v>
      </c>
      <c r="BI146" s="3"/>
      <c r="BJ146" s="3"/>
      <c r="BK146" s="2" t="s">
        <v>1031</v>
      </c>
      <c r="BL146" s="2" t="s">
        <v>180</v>
      </c>
      <c r="BM146" s="2" t="s">
        <v>1024</v>
      </c>
      <c r="BN146" s="3"/>
      <c r="BO146" s="3"/>
      <c r="BP146" s="3"/>
      <c r="BQ146" s="3"/>
      <c r="BR146" s="2" t="s">
        <v>1032</v>
      </c>
      <c r="BS146" s="2" t="s">
        <v>180</v>
      </c>
      <c r="BT146" s="2" t="s">
        <v>132</v>
      </c>
      <c r="BU146" s="3"/>
      <c r="BV146" s="3"/>
      <c r="BW146" s="2" t="s">
        <v>132</v>
      </c>
      <c r="BX146" s="3"/>
      <c r="BY146" s="3"/>
      <c r="BZ146" s="3"/>
      <c r="CA146" s="3"/>
      <c r="CB146" s="3"/>
      <c r="CC146" s="3"/>
      <c r="CD146" s="3"/>
      <c r="CE146" s="3"/>
      <c r="CF146" s="3"/>
      <c r="CG146" s="3"/>
      <c r="CH146" s="2">
        <v>1.4E8</v>
      </c>
      <c r="CI146" s="2" t="s">
        <v>225</v>
      </c>
      <c r="CJ146" s="3"/>
      <c r="CK146" s="2">
        <v>1.448190573E8</v>
      </c>
      <c r="CL146" s="2">
        <v>1.4E8</v>
      </c>
      <c r="CM146" s="3"/>
      <c r="CN146" s="2">
        <v>42736.0</v>
      </c>
      <c r="CO146" s="2" t="s">
        <v>129</v>
      </c>
      <c r="CP146" s="3"/>
      <c r="CQ146" s="3"/>
      <c r="CR146" s="3"/>
      <c r="CS146" s="3"/>
      <c r="CT146" s="3"/>
      <c r="CU146" s="3"/>
      <c r="CV146" s="3"/>
      <c r="CW146" s="3"/>
      <c r="CX146" s="3"/>
      <c r="CY146" s="3"/>
      <c r="CZ146" s="2" t="s">
        <v>160</v>
      </c>
      <c r="DA146" s="3"/>
      <c r="DB146" s="3"/>
      <c r="DC146" s="3"/>
      <c r="DD146" s="3"/>
      <c r="DE146" s="3"/>
      <c r="DF146" s="3"/>
      <c r="DG146" s="3"/>
      <c r="DH146" s="3"/>
      <c r="DI146" s="3"/>
      <c r="DJ146" s="3"/>
      <c r="DK146" s="2" t="s">
        <v>161</v>
      </c>
      <c r="DL146" s="3"/>
      <c r="DM146" s="3"/>
      <c r="DN146" s="3"/>
      <c r="DO146" s="3"/>
      <c r="DP146" s="3"/>
      <c r="DQ146" s="3"/>
      <c r="DR146" s="3"/>
      <c r="DS146" s="3"/>
      <c r="DT146" s="3"/>
      <c r="DU146" s="3"/>
      <c r="DV146" s="2" t="s">
        <v>129</v>
      </c>
      <c r="DW146" s="3"/>
      <c r="DX146" s="3"/>
      <c r="DY146" s="2" t="s">
        <v>162</v>
      </c>
    </row>
    <row r="147">
      <c r="A147" s="2">
        <v>53116.0</v>
      </c>
      <c r="B147" s="2" t="s">
        <v>129</v>
      </c>
      <c r="C147" s="2">
        <v>1426.0</v>
      </c>
      <c r="D147" s="2" t="s">
        <v>1033</v>
      </c>
      <c r="E147" s="2">
        <v>2958.0</v>
      </c>
      <c r="F147" s="3"/>
      <c r="G147" s="2" t="s">
        <v>1034</v>
      </c>
      <c r="H147" s="3"/>
      <c r="I147" s="2" t="s">
        <v>1035</v>
      </c>
      <c r="J147" s="2" t="s">
        <v>132</v>
      </c>
      <c r="K147" s="2" t="s">
        <v>133</v>
      </c>
      <c r="L147" s="2" t="s">
        <v>833</v>
      </c>
      <c r="M147" s="2" t="s">
        <v>834</v>
      </c>
      <c r="N147" s="2" t="s">
        <v>136</v>
      </c>
      <c r="O147" s="2" t="s">
        <v>833</v>
      </c>
      <c r="P147" s="2" t="s">
        <v>834</v>
      </c>
      <c r="Q147" s="3"/>
      <c r="R147" s="2">
        <v>2017.0</v>
      </c>
      <c r="S147" s="3"/>
      <c r="T147" s="3"/>
      <c r="U147" s="2" t="s">
        <v>1036</v>
      </c>
      <c r="V147" s="2" t="s">
        <v>1037</v>
      </c>
      <c r="W147" s="2" t="s">
        <v>213</v>
      </c>
      <c r="X147" s="2" t="s">
        <v>141</v>
      </c>
      <c r="Y147" s="2" t="s">
        <v>142</v>
      </c>
      <c r="Z147" s="2" t="s">
        <v>142</v>
      </c>
      <c r="AA147" s="2">
        <v>0.25</v>
      </c>
      <c r="AB147" s="2" t="s">
        <v>333</v>
      </c>
      <c r="AC147" s="2" t="s">
        <v>836</v>
      </c>
      <c r="AD147" s="3"/>
      <c r="AE147" s="2" t="s">
        <v>145</v>
      </c>
      <c r="AF147" s="3"/>
      <c r="AG147" s="3"/>
      <c r="AH147" s="2" t="s">
        <v>145</v>
      </c>
      <c r="AI147" s="3"/>
      <c r="AJ147" s="3"/>
      <c r="AK147" s="2" t="s">
        <v>145</v>
      </c>
      <c r="AL147" s="2" t="s">
        <v>278</v>
      </c>
      <c r="AM147" s="2" t="s">
        <v>1038</v>
      </c>
      <c r="AN147" s="2" t="s">
        <v>534</v>
      </c>
      <c r="AO147" s="3"/>
      <c r="AP147" s="3"/>
      <c r="AQ147" s="3"/>
      <c r="AR147" s="3"/>
      <c r="AS147" s="3"/>
      <c r="AT147" s="3"/>
      <c r="AU147" s="3"/>
      <c r="AV147" s="3"/>
      <c r="AW147" s="3"/>
      <c r="AX147" s="2">
        <v>2.7281082</v>
      </c>
      <c r="AY147" s="2">
        <v>9.86707244</v>
      </c>
      <c r="AZ147" s="2">
        <v>210.0</v>
      </c>
      <c r="BA147" s="2" t="s">
        <v>150</v>
      </c>
      <c r="BB147" s="2" t="s">
        <v>129</v>
      </c>
      <c r="BC147" s="2" t="s">
        <v>228</v>
      </c>
      <c r="BD147" s="2" t="s">
        <v>228</v>
      </c>
      <c r="BE147" s="2" t="s">
        <v>218</v>
      </c>
      <c r="BF147" s="3"/>
      <c r="BG147" s="3"/>
      <c r="BH147" s="2" t="s">
        <v>132</v>
      </c>
      <c r="BI147" s="3"/>
      <c r="BJ147" s="3"/>
      <c r="BK147" s="2" t="s">
        <v>1039</v>
      </c>
      <c r="BL147" s="2" t="s">
        <v>180</v>
      </c>
      <c r="BM147" s="2" t="s">
        <v>833</v>
      </c>
      <c r="BN147" s="3"/>
      <c r="BO147" s="3"/>
      <c r="BP147" s="3"/>
      <c r="BQ147" s="3"/>
      <c r="BR147" s="2" t="s">
        <v>1040</v>
      </c>
      <c r="BS147" s="2" t="s">
        <v>888</v>
      </c>
      <c r="BT147" s="2" t="s">
        <v>132</v>
      </c>
      <c r="BU147" s="3"/>
      <c r="BV147" s="3"/>
      <c r="BW147" s="2" t="s">
        <v>132</v>
      </c>
      <c r="BX147" s="3"/>
      <c r="BY147" s="3"/>
      <c r="BZ147" s="2" t="s">
        <v>129</v>
      </c>
      <c r="CA147" s="2" t="s">
        <v>1041</v>
      </c>
      <c r="CB147" s="2" t="s">
        <v>324</v>
      </c>
      <c r="CC147" s="2" t="s">
        <v>1042</v>
      </c>
      <c r="CD147" s="2" t="s">
        <v>254</v>
      </c>
      <c r="CE147" s="2" t="s">
        <v>1043</v>
      </c>
      <c r="CF147" s="3"/>
      <c r="CG147" s="3"/>
      <c r="CH147" s="2">
        <v>1.0E9</v>
      </c>
      <c r="CI147" s="2" t="s">
        <v>184</v>
      </c>
      <c r="CJ147" s="3"/>
      <c r="CK147" s="2">
        <v>1.530788069E8</v>
      </c>
      <c r="CL147" s="2">
        <v>1.479848949E8</v>
      </c>
      <c r="CM147" s="2" t="s">
        <v>129</v>
      </c>
      <c r="CN147" s="2">
        <v>42830.0</v>
      </c>
      <c r="CO147" s="2" t="s">
        <v>132</v>
      </c>
      <c r="CP147" s="3"/>
      <c r="CQ147" s="3"/>
      <c r="CR147" s="3"/>
      <c r="CS147" s="3"/>
      <c r="CT147" s="3"/>
      <c r="CU147" s="3"/>
      <c r="CV147" s="3"/>
      <c r="CW147" s="3"/>
      <c r="CX147" s="2">
        <v>20.0</v>
      </c>
      <c r="CY147" s="2">
        <v>7.0</v>
      </c>
      <c r="CZ147" s="2" t="s">
        <v>602</v>
      </c>
      <c r="DA147" s="2">
        <v>2.0</v>
      </c>
      <c r="DB147" s="3"/>
      <c r="DC147" s="3"/>
      <c r="DD147" s="3"/>
      <c r="DE147" s="3"/>
      <c r="DF147" s="3"/>
      <c r="DG147" s="3"/>
      <c r="DH147" s="2">
        <v>56.0077</v>
      </c>
      <c r="DI147" s="2">
        <v>41.4817</v>
      </c>
      <c r="DJ147" s="2">
        <v>28.1503</v>
      </c>
      <c r="DK147" s="2" t="s">
        <v>161</v>
      </c>
      <c r="DL147" s="3"/>
      <c r="DM147" s="3"/>
      <c r="DN147" s="3"/>
      <c r="DO147" s="3"/>
      <c r="DP147" s="3"/>
      <c r="DQ147" s="3"/>
      <c r="DR147" s="3"/>
      <c r="DS147" s="3"/>
      <c r="DT147" s="3"/>
      <c r="DU147" s="3"/>
      <c r="DV147" s="2" t="s">
        <v>129</v>
      </c>
      <c r="DW147" s="3"/>
      <c r="DX147" s="3"/>
      <c r="DY147" s="2" t="s">
        <v>162</v>
      </c>
    </row>
    <row r="148">
      <c r="A148" s="2">
        <v>53396.0</v>
      </c>
      <c r="B148" s="2" t="s">
        <v>129</v>
      </c>
      <c r="C148" s="2">
        <v>1426.0</v>
      </c>
      <c r="D148" s="2" t="s">
        <v>1033</v>
      </c>
      <c r="E148" s="2">
        <v>2977.0</v>
      </c>
      <c r="F148" s="3"/>
      <c r="G148" s="2" t="s">
        <v>1044</v>
      </c>
      <c r="H148" s="3"/>
      <c r="I148" s="2" t="s">
        <v>1045</v>
      </c>
      <c r="J148" s="2" t="s">
        <v>132</v>
      </c>
      <c r="K148" s="2" t="s">
        <v>133</v>
      </c>
      <c r="L148" s="2" t="s">
        <v>833</v>
      </c>
      <c r="M148" s="2" t="s">
        <v>834</v>
      </c>
      <c r="N148" s="2" t="s">
        <v>136</v>
      </c>
      <c r="O148" s="2" t="s">
        <v>833</v>
      </c>
      <c r="P148" s="2" t="s">
        <v>834</v>
      </c>
      <c r="Q148" s="3"/>
      <c r="R148" s="2">
        <v>2017.0</v>
      </c>
      <c r="S148" s="3"/>
      <c r="T148" s="3"/>
      <c r="U148" s="2" t="s">
        <v>1046</v>
      </c>
      <c r="V148" s="2" t="s">
        <v>1037</v>
      </c>
      <c r="W148" s="2" t="s">
        <v>213</v>
      </c>
      <c r="X148" s="2" t="s">
        <v>190</v>
      </c>
      <c r="Y148" s="2" t="s">
        <v>142</v>
      </c>
      <c r="Z148" s="2" t="s">
        <v>142</v>
      </c>
      <c r="AA148" s="2">
        <v>0.25</v>
      </c>
      <c r="AB148" s="2" t="s">
        <v>171</v>
      </c>
      <c r="AC148" s="2" t="s">
        <v>836</v>
      </c>
      <c r="AD148" s="3"/>
      <c r="AE148" s="2" t="s">
        <v>145</v>
      </c>
      <c r="AF148" s="3"/>
      <c r="AG148" s="3"/>
      <c r="AH148" s="2" t="s">
        <v>145</v>
      </c>
      <c r="AI148" s="3"/>
      <c r="AJ148" s="3"/>
      <c r="AK148" s="2" t="s">
        <v>145</v>
      </c>
      <c r="AL148" s="2" t="s">
        <v>278</v>
      </c>
      <c r="AM148" s="2" t="s">
        <v>1038</v>
      </c>
      <c r="AN148" s="2" t="s">
        <v>534</v>
      </c>
      <c r="AO148" s="3"/>
      <c r="AP148" s="3"/>
      <c r="AQ148" s="3"/>
      <c r="AR148" s="3"/>
      <c r="AS148" s="3"/>
      <c r="AT148" s="3"/>
      <c r="AU148" s="3"/>
      <c r="AV148" s="3"/>
      <c r="AW148" s="3"/>
      <c r="AX148" s="2">
        <v>2.7281082</v>
      </c>
      <c r="AY148" s="2">
        <v>9.86707244</v>
      </c>
      <c r="AZ148" s="2">
        <v>210.0</v>
      </c>
      <c r="BA148" s="2" t="s">
        <v>150</v>
      </c>
      <c r="BB148" s="2" t="s">
        <v>129</v>
      </c>
      <c r="BC148" s="2" t="s">
        <v>228</v>
      </c>
      <c r="BD148" s="2" t="s">
        <v>228</v>
      </c>
      <c r="BE148" s="2" t="s">
        <v>218</v>
      </c>
      <c r="BF148" s="3"/>
      <c r="BG148" s="3"/>
      <c r="BH148" s="2" t="s">
        <v>132</v>
      </c>
      <c r="BI148" s="3"/>
      <c r="BJ148" s="3"/>
      <c r="BK148" s="2" t="s">
        <v>1039</v>
      </c>
      <c r="BL148" s="2" t="s">
        <v>180</v>
      </c>
      <c r="BM148" s="2" t="s">
        <v>833</v>
      </c>
      <c r="BN148" s="3"/>
      <c r="BO148" s="3"/>
      <c r="BP148" s="3"/>
      <c r="BQ148" s="3"/>
      <c r="BR148" s="2" t="s">
        <v>1040</v>
      </c>
      <c r="BS148" s="2" t="s">
        <v>888</v>
      </c>
      <c r="BT148" s="2" t="s">
        <v>132</v>
      </c>
      <c r="BU148" s="3"/>
      <c r="BV148" s="3"/>
      <c r="BW148" s="2" t="s">
        <v>132</v>
      </c>
      <c r="BX148" s="3"/>
      <c r="BY148" s="3"/>
      <c r="BZ148" s="2" t="s">
        <v>129</v>
      </c>
      <c r="CA148" s="2" t="s">
        <v>1041</v>
      </c>
      <c r="CB148" s="2" t="s">
        <v>324</v>
      </c>
      <c r="CC148" s="2" t="s">
        <v>1042</v>
      </c>
      <c r="CD148" s="2" t="s">
        <v>254</v>
      </c>
      <c r="CE148" s="2" t="s">
        <v>1047</v>
      </c>
      <c r="CF148" s="3"/>
      <c r="CG148" s="3"/>
      <c r="CH148" s="2">
        <v>5.24579992E8</v>
      </c>
      <c r="CI148" s="2" t="s">
        <v>225</v>
      </c>
      <c r="CJ148" s="3"/>
      <c r="CK148" s="2">
        <v>5.426369994E8</v>
      </c>
      <c r="CL148" s="2">
        <v>5.24579992E8</v>
      </c>
      <c r="CM148" s="2" t="s">
        <v>129</v>
      </c>
      <c r="CN148" s="2">
        <v>42830.0</v>
      </c>
      <c r="CO148" s="2" t="s">
        <v>132</v>
      </c>
      <c r="CP148" s="3"/>
      <c r="CQ148" s="3"/>
      <c r="CR148" s="3"/>
      <c r="CS148" s="3"/>
      <c r="CT148" s="3"/>
      <c r="CU148" s="3"/>
      <c r="CV148" s="3"/>
      <c r="CW148" s="3"/>
      <c r="CX148" s="2">
        <v>22.0</v>
      </c>
      <c r="CY148" s="2">
        <v>11.0</v>
      </c>
      <c r="CZ148" s="2" t="s">
        <v>602</v>
      </c>
      <c r="DA148" s="2">
        <v>2.0</v>
      </c>
      <c r="DB148" s="3"/>
      <c r="DC148" s="3"/>
      <c r="DD148" s="3"/>
      <c r="DE148" s="3"/>
      <c r="DF148" s="3"/>
      <c r="DG148" s="3"/>
      <c r="DH148" s="2">
        <v>62.1764</v>
      </c>
      <c r="DI148" s="2">
        <v>47.1182</v>
      </c>
      <c r="DJ148" s="2">
        <v>32.553</v>
      </c>
      <c r="DK148" s="2" t="s">
        <v>161</v>
      </c>
      <c r="DL148" s="3"/>
      <c r="DM148" s="3"/>
      <c r="DN148" s="3"/>
      <c r="DO148" s="3"/>
      <c r="DP148" s="3"/>
      <c r="DQ148" s="2" t="s">
        <v>129</v>
      </c>
      <c r="DR148" s="3"/>
      <c r="DS148" s="3"/>
      <c r="DT148" s="3"/>
      <c r="DU148" s="3"/>
      <c r="DV148" s="2" t="s">
        <v>129</v>
      </c>
      <c r="DW148" s="3"/>
      <c r="DX148" s="3"/>
      <c r="DY148" s="2" t="s">
        <v>162</v>
      </c>
    </row>
    <row r="149">
      <c r="A149" s="2">
        <v>56668.0</v>
      </c>
      <c r="B149" s="2" t="s">
        <v>132</v>
      </c>
      <c r="C149" s="3"/>
      <c r="D149" s="3"/>
      <c r="E149" s="2">
        <v>3299.0</v>
      </c>
      <c r="F149" s="3"/>
      <c r="G149" s="2" t="s">
        <v>1048</v>
      </c>
      <c r="H149" s="3"/>
      <c r="I149" s="3"/>
      <c r="J149" s="2" t="s">
        <v>132</v>
      </c>
      <c r="K149" s="2" t="s">
        <v>133</v>
      </c>
      <c r="L149" s="2" t="s">
        <v>1049</v>
      </c>
      <c r="M149" s="2" t="s">
        <v>1050</v>
      </c>
      <c r="N149" s="2" t="s">
        <v>136</v>
      </c>
      <c r="O149" s="2" t="s">
        <v>1049</v>
      </c>
      <c r="P149" s="2" t="s">
        <v>1050</v>
      </c>
      <c r="Q149" s="3"/>
      <c r="R149" s="2">
        <v>2017.0</v>
      </c>
      <c r="S149" s="3"/>
      <c r="T149" s="3"/>
      <c r="U149" s="2" t="s">
        <v>1048</v>
      </c>
      <c r="V149" s="2" t="s">
        <v>1051</v>
      </c>
      <c r="W149" s="2" t="s">
        <v>422</v>
      </c>
      <c r="X149" s="2" t="s">
        <v>170</v>
      </c>
      <c r="Y149" s="2" t="s">
        <v>142</v>
      </c>
      <c r="Z149" s="2" t="s">
        <v>142</v>
      </c>
      <c r="AA149" s="2">
        <v>0.25</v>
      </c>
      <c r="AB149" s="2" t="s">
        <v>171</v>
      </c>
      <c r="AC149" s="2" t="s">
        <v>1052</v>
      </c>
      <c r="AD149" s="3"/>
      <c r="AE149" s="2" t="s">
        <v>145</v>
      </c>
      <c r="AF149" s="3"/>
      <c r="AG149" s="3"/>
      <c r="AH149" s="3"/>
      <c r="AI149" s="3"/>
      <c r="AJ149" s="3"/>
      <c r="AK149" s="3"/>
      <c r="AL149" s="3"/>
      <c r="AM149" s="2" t="s">
        <v>398</v>
      </c>
      <c r="AN149" s="2" t="s">
        <v>147</v>
      </c>
      <c r="AO149" s="3"/>
      <c r="AP149" s="3"/>
      <c r="AQ149" s="3"/>
      <c r="AR149" s="3"/>
      <c r="AS149" s="3"/>
      <c r="AT149" s="3"/>
      <c r="AU149" s="3"/>
      <c r="AV149" s="3"/>
      <c r="AW149" s="3"/>
      <c r="AX149" s="2">
        <v>13.4441978</v>
      </c>
      <c r="AY149" s="2">
        <v>-16.57575</v>
      </c>
      <c r="AZ149" s="2">
        <v>210.0</v>
      </c>
      <c r="BA149" s="2" t="s">
        <v>150</v>
      </c>
      <c r="BB149" s="2" t="s">
        <v>129</v>
      </c>
      <c r="BC149" s="2" t="s">
        <v>228</v>
      </c>
      <c r="BD149" s="2" t="s">
        <v>228</v>
      </c>
      <c r="BE149" s="2" t="s">
        <v>218</v>
      </c>
      <c r="BF149" s="3"/>
      <c r="BG149" s="3"/>
      <c r="BH149" s="2" t="s">
        <v>132</v>
      </c>
      <c r="BI149" s="3"/>
      <c r="BJ149" s="3"/>
      <c r="BK149" s="2" t="s">
        <v>1053</v>
      </c>
      <c r="BL149" s="2" t="s">
        <v>180</v>
      </c>
      <c r="BM149" s="2" t="s">
        <v>1049</v>
      </c>
      <c r="BN149" s="3"/>
      <c r="BO149" s="3"/>
      <c r="BP149" s="3"/>
      <c r="BQ149" s="3"/>
      <c r="BR149" s="2" t="s">
        <v>1054</v>
      </c>
      <c r="BS149" s="2" t="s">
        <v>1055</v>
      </c>
      <c r="BT149" s="2" t="s">
        <v>132</v>
      </c>
      <c r="BU149" s="3"/>
      <c r="BV149" s="3"/>
      <c r="BW149" s="2" t="s">
        <v>132</v>
      </c>
      <c r="BX149" s="3"/>
      <c r="BY149" s="3"/>
      <c r="BZ149" s="3"/>
      <c r="CA149" s="3"/>
      <c r="CB149" s="3"/>
      <c r="CC149" s="3"/>
      <c r="CD149" s="3"/>
      <c r="CE149" s="3"/>
      <c r="CF149" s="3"/>
      <c r="CG149" s="3"/>
      <c r="CH149" s="2">
        <v>1.77077885E8</v>
      </c>
      <c r="CI149" s="2" t="s">
        <v>225</v>
      </c>
      <c r="CJ149" s="3"/>
      <c r="CK149" s="2">
        <v>1.831732312E8</v>
      </c>
      <c r="CL149" s="2">
        <v>1.77077885E8</v>
      </c>
      <c r="CM149" s="3"/>
      <c r="CN149" s="2">
        <v>42736.0</v>
      </c>
      <c r="CO149" s="2" t="s">
        <v>129</v>
      </c>
      <c r="CP149" s="2">
        <v>43010.0</v>
      </c>
      <c r="CQ149" s="3"/>
      <c r="CR149" s="3"/>
      <c r="CS149" s="3"/>
      <c r="CT149" s="3"/>
      <c r="CU149" s="3"/>
      <c r="CV149" s="3"/>
      <c r="CW149" s="3"/>
      <c r="CX149" s="2">
        <v>20.0</v>
      </c>
      <c r="CY149" s="2">
        <v>7.0</v>
      </c>
      <c r="CZ149" s="2" t="s">
        <v>602</v>
      </c>
      <c r="DA149" s="2">
        <v>2.0</v>
      </c>
      <c r="DB149" s="3"/>
      <c r="DC149" s="3"/>
      <c r="DD149" s="3"/>
      <c r="DE149" s="3"/>
      <c r="DF149" s="3"/>
      <c r="DG149" s="3"/>
      <c r="DH149" s="2">
        <v>56.0077</v>
      </c>
      <c r="DI149" s="2">
        <v>51.7588</v>
      </c>
      <c r="DJ149" s="2">
        <v>28.1503</v>
      </c>
      <c r="DK149" s="2" t="s">
        <v>161</v>
      </c>
      <c r="DL149" s="3"/>
      <c r="DM149" s="3"/>
      <c r="DN149" s="3"/>
      <c r="DO149" s="3"/>
      <c r="DP149" s="3"/>
      <c r="DQ149" s="3"/>
      <c r="DR149" s="3"/>
      <c r="DS149" s="3"/>
      <c r="DT149" s="3"/>
      <c r="DU149" s="3"/>
      <c r="DV149" s="2" t="s">
        <v>129</v>
      </c>
      <c r="DW149" s="3"/>
      <c r="DX149" s="3"/>
      <c r="DY149" s="2" t="s">
        <v>162</v>
      </c>
    </row>
    <row r="150">
      <c r="A150" s="2">
        <v>57652.0</v>
      </c>
      <c r="B150" s="2" t="s">
        <v>129</v>
      </c>
      <c r="C150" s="3"/>
      <c r="D150" s="3"/>
      <c r="E150" s="2">
        <v>3391.0</v>
      </c>
      <c r="F150" s="3"/>
      <c r="G150" s="2" t="s">
        <v>1056</v>
      </c>
      <c r="H150" s="3"/>
      <c r="I150" s="3"/>
      <c r="J150" s="2" t="s">
        <v>132</v>
      </c>
      <c r="K150" s="2" t="s">
        <v>133</v>
      </c>
      <c r="L150" s="2" t="s">
        <v>1057</v>
      </c>
      <c r="M150" s="2" t="s">
        <v>1058</v>
      </c>
      <c r="N150" s="2" t="s">
        <v>136</v>
      </c>
      <c r="O150" s="2" t="s">
        <v>1057</v>
      </c>
      <c r="P150" s="2" t="s">
        <v>1058</v>
      </c>
      <c r="Q150" s="3"/>
      <c r="R150" s="2">
        <v>2017.0</v>
      </c>
      <c r="S150" s="2">
        <v>2017.0</v>
      </c>
      <c r="T150" s="3"/>
      <c r="U150" s="2" t="s">
        <v>1059</v>
      </c>
      <c r="V150" s="2" t="s">
        <v>1060</v>
      </c>
      <c r="W150" s="2" t="s">
        <v>213</v>
      </c>
      <c r="X150" s="2" t="s">
        <v>190</v>
      </c>
      <c r="Y150" s="2" t="s">
        <v>142</v>
      </c>
      <c r="Z150" s="2" t="s">
        <v>142</v>
      </c>
      <c r="AA150" s="2">
        <v>0.25</v>
      </c>
      <c r="AB150" s="2" t="s">
        <v>171</v>
      </c>
      <c r="AC150" s="2" t="s">
        <v>1061</v>
      </c>
      <c r="AD150" s="3"/>
      <c r="AE150" s="2" t="s">
        <v>145</v>
      </c>
      <c r="AF150" s="3"/>
      <c r="AG150" s="3"/>
      <c r="AH150" s="3"/>
      <c r="AI150" s="3"/>
      <c r="AJ150" s="3"/>
      <c r="AK150" s="3"/>
      <c r="AL150" s="3"/>
      <c r="AM150" s="2" t="s">
        <v>976</v>
      </c>
      <c r="AN150" s="2" t="s">
        <v>919</v>
      </c>
      <c r="AO150" s="3"/>
      <c r="AP150" s="3"/>
      <c r="AQ150" s="3"/>
      <c r="AR150" s="3"/>
      <c r="AS150" s="3"/>
      <c r="AT150" s="3"/>
      <c r="AU150" s="3"/>
      <c r="AV150" s="3"/>
      <c r="AW150" s="3"/>
      <c r="AX150" s="2">
        <v>-14.532762</v>
      </c>
      <c r="AY150" s="2">
        <v>40.6235303</v>
      </c>
      <c r="AZ150" s="2">
        <v>210.0</v>
      </c>
      <c r="BA150" s="2" t="s">
        <v>150</v>
      </c>
      <c r="BB150" s="2" t="s">
        <v>129</v>
      </c>
      <c r="BC150" s="2" t="s">
        <v>235</v>
      </c>
      <c r="BD150" s="2" t="s">
        <v>235</v>
      </c>
      <c r="BE150" s="2" t="s">
        <v>201</v>
      </c>
      <c r="BF150" s="3"/>
      <c r="BG150" s="3"/>
      <c r="BH150" s="2" t="s">
        <v>129</v>
      </c>
      <c r="BI150" s="2" t="s">
        <v>1062</v>
      </c>
      <c r="BJ150" s="2" t="s">
        <v>1063</v>
      </c>
      <c r="BK150" s="2" t="s">
        <v>1064</v>
      </c>
      <c r="BL150" s="2" t="s">
        <v>203</v>
      </c>
      <c r="BM150" s="2" t="s">
        <v>1057</v>
      </c>
      <c r="BN150" s="3"/>
      <c r="BO150" s="3"/>
      <c r="BP150" s="3"/>
      <c r="BQ150" s="2" t="s">
        <v>129</v>
      </c>
      <c r="BR150" s="2" t="s">
        <v>1065</v>
      </c>
      <c r="BS150" s="2" t="s">
        <v>1066</v>
      </c>
      <c r="BT150" s="2" t="s">
        <v>132</v>
      </c>
      <c r="BU150" s="3"/>
      <c r="BV150" s="3"/>
      <c r="BW150" s="2" t="s">
        <v>132</v>
      </c>
      <c r="BX150" s="3"/>
      <c r="BY150" s="3"/>
      <c r="BZ150" s="3"/>
      <c r="CA150" s="3"/>
      <c r="CB150" s="3"/>
      <c r="CC150" s="3"/>
      <c r="CD150" s="3"/>
      <c r="CE150" s="3"/>
      <c r="CF150" s="3"/>
      <c r="CG150" s="3"/>
      <c r="CH150" s="2">
        <v>2.0E8</v>
      </c>
      <c r="CI150" s="2" t="s">
        <v>225</v>
      </c>
      <c r="CJ150" s="3"/>
      <c r="CK150" s="2">
        <v>2.068843675E8</v>
      </c>
      <c r="CL150" s="2">
        <v>2.0E8</v>
      </c>
      <c r="CM150" s="3"/>
      <c r="CN150" s="2">
        <v>43040.0</v>
      </c>
      <c r="CO150" s="2" t="s">
        <v>132</v>
      </c>
      <c r="CP150" s="3"/>
      <c r="CQ150" s="2">
        <v>42867.0</v>
      </c>
      <c r="CR150" s="3"/>
      <c r="CS150" s="3"/>
      <c r="CT150" s="3"/>
      <c r="CU150" s="3"/>
      <c r="CV150" s="3"/>
      <c r="CW150" s="3"/>
      <c r="CX150" s="2">
        <v>14.0</v>
      </c>
      <c r="CY150" s="3"/>
      <c r="CZ150" s="2" t="s">
        <v>185</v>
      </c>
      <c r="DA150" s="3"/>
      <c r="DB150" s="2" t="s">
        <v>647</v>
      </c>
      <c r="DC150" s="3"/>
      <c r="DD150" s="3"/>
      <c r="DE150" s="3"/>
      <c r="DF150" s="3"/>
      <c r="DG150" s="3"/>
      <c r="DH150" s="2">
        <v>28.6416</v>
      </c>
      <c r="DI150" s="2">
        <v>28.6416</v>
      </c>
      <c r="DJ150" s="2">
        <v>8.1078</v>
      </c>
      <c r="DK150" s="2" t="s">
        <v>226</v>
      </c>
      <c r="DL150" s="2">
        <v>2.73E9</v>
      </c>
      <c r="DM150" s="2" t="s">
        <v>225</v>
      </c>
      <c r="DN150" s="2">
        <v>2.823971617E9</v>
      </c>
      <c r="DO150" s="2">
        <v>2.73E9</v>
      </c>
      <c r="DP150" s="2">
        <v>7.33</v>
      </c>
      <c r="DQ150" s="3"/>
      <c r="DR150" s="3"/>
      <c r="DS150" s="3"/>
      <c r="DT150" s="3"/>
      <c r="DU150" s="3"/>
      <c r="DV150" s="2" t="s">
        <v>129</v>
      </c>
      <c r="DW150" s="3"/>
      <c r="DX150" s="3"/>
      <c r="DY150" s="2" t="s">
        <v>162</v>
      </c>
    </row>
    <row r="151">
      <c r="A151" s="2">
        <v>64161.0</v>
      </c>
      <c r="B151" s="2" t="s">
        <v>132</v>
      </c>
      <c r="C151" s="3"/>
      <c r="D151" s="3"/>
      <c r="E151" s="2">
        <v>4236.0</v>
      </c>
      <c r="F151" s="3"/>
      <c r="G151" s="2" t="s">
        <v>1067</v>
      </c>
      <c r="H151" s="3"/>
      <c r="I151" s="3"/>
      <c r="J151" s="2" t="s">
        <v>132</v>
      </c>
      <c r="K151" s="2" t="s">
        <v>133</v>
      </c>
      <c r="L151" s="2" t="s">
        <v>1068</v>
      </c>
      <c r="M151" s="2" t="s">
        <v>1069</v>
      </c>
      <c r="N151" s="2" t="s">
        <v>248</v>
      </c>
      <c r="O151" s="2" t="s">
        <v>1068</v>
      </c>
      <c r="P151" s="2" t="s">
        <v>1069</v>
      </c>
      <c r="Q151" s="3"/>
      <c r="R151" s="2">
        <v>2017.0</v>
      </c>
      <c r="S151" s="3"/>
      <c r="T151" s="3"/>
      <c r="U151" s="2" t="s">
        <v>1067</v>
      </c>
      <c r="V151" s="2" t="s">
        <v>1070</v>
      </c>
      <c r="W151" s="2" t="s">
        <v>1071</v>
      </c>
      <c r="X151" s="2" t="s">
        <v>141</v>
      </c>
      <c r="Y151" s="2" t="s">
        <v>142</v>
      </c>
      <c r="Z151" s="2" t="s">
        <v>142</v>
      </c>
      <c r="AA151" s="2">
        <v>0.25</v>
      </c>
      <c r="AB151" s="2" t="s">
        <v>143</v>
      </c>
      <c r="AC151" s="2" t="s">
        <v>1072</v>
      </c>
      <c r="AD151" s="3"/>
      <c r="AE151" s="2" t="s">
        <v>145</v>
      </c>
      <c r="AF151" s="3"/>
      <c r="AG151" s="3"/>
      <c r="AH151" s="3"/>
      <c r="AI151" s="3"/>
      <c r="AJ151" s="3"/>
      <c r="AK151" s="3"/>
      <c r="AL151" s="3"/>
      <c r="AM151" s="2" t="s">
        <v>460</v>
      </c>
      <c r="AN151" s="2" t="s">
        <v>147</v>
      </c>
      <c r="AO151" s="3"/>
      <c r="AP151" s="3"/>
      <c r="AQ151" s="3"/>
      <c r="AR151" s="3"/>
      <c r="AS151" s="3"/>
      <c r="AT151" s="3"/>
      <c r="AU151" s="3"/>
      <c r="AV151" s="3"/>
      <c r="AW151" s="3"/>
      <c r="AX151" s="2">
        <v>-6.73361</v>
      </c>
      <c r="AY151" s="2">
        <v>146.979922</v>
      </c>
      <c r="AZ151" s="2">
        <v>320.0</v>
      </c>
      <c r="BA151" s="2" t="s">
        <v>216</v>
      </c>
      <c r="BB151" s="2" t="s">
        <v>129</v>
      </c>
      <c r="BC151" s="2" t="s">
        <v>228</v>
      </c>
      <c r="BD151" s="2" t="s">
        <v>228</v>
      </c>
      <c r="BE151" s="2" t="s">
        <v>218</v>
      </c>
      <c r="BF151" s="3"/>
      <c r="BG151" s="3"/>
      <c r="BH151" s="2" t="s">
        <v>132</v>
      </c>
      <c r="BI151" s="3"/>
      <c r="BJ151" s="3"/>
      <c r="BK151" s="2" t="s">
        <v>1073</v>
      </c>
      <c r="BL151" s="2" t="s">
        <v>180</v>
      </c>
      <c r="BM151" s="2" t="s">
        <v>1068</v>
      </c>
      <c r="BN151" s="3"/>
      <c r="BO151" s="3"/>
      <c r="BP151" s="3"/>
      <c r="BQ151" s="3"/>
      <c r="BR151" s="2" t="s">
        <v>278</v>
      </c>
      <c r="BS151" s="2" t="s">
        <v>181</v>
      </c>
      <c r="BT151" s="2" t="s">
        <v>132</v>
      </c>
      <c r="BU151" s="3"/>
      <c r="BV151" s="3"/>
      <c r="BW151" s="2" t="s">
        <v>132</v>
      </c>
      <c r="BX151" s="3"/>
      <c r="BY151" s="3"/>
      <c r="BZ151" s="3"/>
      <c r="CA151" s="3"/>
      <c r="CB151" s="3"/>
      <c r="CC151" s="3"/>
      <c r="CD151" s="3"/>
      <c r="CE151" s="3"/>
      <c r="CF151" s="3"/>
      <c r="CG151" s="3"/>
      <c r="CH151" s="2">
        <v>7.7175E8</v>
      </c>
      <c r="CI151" s="2" t="s">
        <v>184</v>
      </c>
      <c r="CJ151" s="3"/>
      <c r="CK151" s="2">
        <v>1.181385692E8</v>
      </c>
      <c r="CL151" s="2">
        <v>1.142073426E8</v>
      </c>
      <c r="CM151" s="3"/>
      <c r="CN151" s="2">
        <v>42795.0</v>
      </c>
      <c r="CO151" s="2" t="s">
        <v>129</v>
      </c>
      <c r="CP151" s="3"/>
      <c r="CQ151" s="3"/>
      <c r="CR151" s="3"/>
      <c r="CS151" s="3"/>
      <c r="CT151" s="3"/>
      <c r="CU151" s="3"/>
      <c r="CV151" s="3"/>
      <c r="CW151" s="3"/>
      <c r="CX151" s="2">
        <v>20.0</v>
      </c>
      <c r="CY151" s="2">
        <v>5.0</v>
      </c>
      <c r="CZ151" s="2" t="s">
        <v>160</v>
      </c>
      <c r="DA151" s="3"/>
      <c r="DB151" s="3"/>
      <c r="DC151" s="3"/>
      <c r="DD151" s="3"/>
      <c r="DE151" s="3"/>
      <c r="DF151" s="3"/>
      <c r="DG151" s="3"/>
      <c r="DH151" s="3"/>
      <c r="DI151" s="3"/>
      <c r="DJ151" s="3"/>
      <c r="DK151" s="2" t="s">
        <v>161</v>
      </c>
      <c r="DL151" s="3"/>
      <c r="DM151" s="3"/>
      <c r="DN151" s="3"/>
      <c r="DO151" s="3"/>
      <c r="DP151" s="3"/>
      <c r="DQ151" s="3"/>
      <c r="DR151" s="3"/>
      <c r="DS151" s="3"/>
      <c r="DT151" s="3"/>
      <c r="DU151" s="3"/>
      <c r="DV151" s="2" t="s">
        <v>129</v>
      </c>
      <c r="DW151" s="3"/>
      <c r="DX151" s="3"/>
      <c r="DY151" s="2" t="s">
        <v>162</v>
      </c>
    </row>
    <row r="152">
      <c r="A152" s="2">
        <v>67308.0</v>
      </c>
      <c r="B152" s="2" t="s">
        <v>129</v>
      </c>
      <c r="C152" s="2">
        <v>2475.0</v>
      </c>
      <c r="D152" s="2" t="s">
        <v>1074</v>
      </c>
      <c r="E152" s="2">
        <v>4729.0</v>
      </c>
      <c r="F152" s="3"/>
      <c r="G152" s="2" t="s">
        <v>1075</v>
      </c>
      <c r="H152" s="3"/>
      <c r="I152" s="3"/>
      <c r="J152" s="2" t="s">
        <v>132</v>
      </c>
      <c r="K152" s="2" t="s">
        <v>133</v>
      </c>
      <c r="L152" s="2" t="s">
        <v>664</v>
      </c>
      <c r="M152" s="2" t="s">
        <v>665</v>
      </c>
      <c r="N152" s="2" t="s">
        <v>194</v>
      </c>
      <c r="O152" s="2" t="s">
        <v>137</v>
      </c>
      <c r="P152" s="3"/>
      <c r="Q152" s="2" t="s">
        <v>129</v>
      </c>
      <c r="R152" s="2">
        <v>2017.0</v>
      </c>
      <c r="S152" s="3"/>
      <c r="T152" s="2">
        <v>2015.0</v>
      </c>
      <c r="U152" s="2" t="s">
        <v>1076</v>
      </c>
      <c r="V152" s="2" t="s">
        <v>1077</v>
      </c>
      <c r="W152" s="2" t="s">
        <v>331</v>
      </c>
      <c r="X152" s="2" t="s">
        <v>170</v>
      </c>
      <c r="Y152" s="2" t="s">
        <v>142</v>
      </c>
      <c r="Z152" s="2" t="s">
        <v>142</v>
      </c>
      <c r="AA152" s="2">
        <v>0.25</v>
      </c>
      <c r="AB152" s="2" t="s">
        <v>171</v>
      </c>
      <c r="AC152" s="2" t="s">
        <v>1078</v>
      </c>
      <c r="AD152" s="2" t="s">
        <v>1079</v>
      </c>
      <c r="AE152" s="3"/>
      <c r="AF152" s="3"/>
      <c r="AG152" s="2" t="s">
        <v>145</v>
      </c>
      <c r="AH152" s="2" t="s">
        <v>145</v>
      </c>
      <c r="AI152" s="2" t="s">
        <v>145</v>
      </c>
      <c r="AJ152" s="2" t="s">
        <v>1080</v>
      </c>
      <c r="AK152" s="3"/>
      <c r="AL152" s="3"/>
      <c r="AM152" s="2" t="s">
        <v>976</v>
      </c>
      <c r="AN152" s="2" t="s">
        <v>147</v>
      </c>
      <c r="AO152" s="3"/>
      <c r="AP152" s="3"/>
      <c r="AQ152" s="3"/>
      <c r="AR152" s="3"/>
      <c r="AS152" s="3"/>
      <c r="AT152" s="3"/>
      <c r="AU152" s="3"/>
      <c r="AV152" s="3"/>
      <c r="AW152" s="3"/>
      <c r="AX152" s="2">
        <v>40.9695516</v>
      </c>
      <c r="AY152" s="2">
        <v>28.681623</v>
      </c>
      <c r="AZ152" s="2">
        <v>210.0</v>
      </c>
      <c r="BA152" s="2" t="s">
        <v>150</v>
      </c>
      <c r="BB152" s="3"/>
      <c r="BC152" s="2" t="s">
        <v>235</v>
      </c>
      <c r="BD152" s="2" t="s">
        <v>235</v>
      </c>
      <c r="BE152" s="2" t="s">
        <v>201</v>
      </c>
      <c r="BF152" s="3"/>
      <c r="BG152" s="3"/>
      <c r="BH152" s="2" t="s">
        <v>132</v>
      </c>
      <c r="BI152" s="3"/>
      <c r="BJ152" s="3"/>
      <c r="BK152" s="2" t="s">
        <v>1081</v>
      </c>
      <c r="BL152" s="2" t="s">
        <v>961</v>
      </c>
      <c r="BM152" s="2" t="s">
        <v>1082</v>
      </c>
      <c r="BN152" s="3"/>
      <c r="BO152" s="3"/>
      <c r="BP152" s="3"/>
      <c r="BQ152" s="3"/>
      <c r="BR152" s="2" t="s">
        <v>1083</v>
      </c>
      <c r="BS152" s="2" t="s">
        <v>324</v>
      </c>
      <c r="BT152" s="2" t="s">
        <v>132</v>
      </c>
      <c r="BU152" s="3"/>
      <c r="BV152" s="3"/>
      <c r="BW152" s="2" t="s">
        <v>132</v>
      </c>
      <c r="BX152" s="3"/>
      <c r="BY152" s="3"/>
      <c r="BZ152" s="3"/>
      <c r="CA152" s="3"/>
      <c r="CB152" s="3"/>
      <c r="CC152" s="3"/>
      <c r="CD152" s="3"/>
      <c r="CE152" s="3"/>
      <c r="CF152" s="3"/>
      <c r="CG152" s="3"/>
      <c r="CH152" s="2">
        <v>4.0E7</v>
      </c>
      <c r="CI152" s="2" t="s">
        <v>225</v>
      </c>
      <c r="CJ152" s="3"/>
      <c r="CK152" s="2">
        <v>4.137687351E7</v>
      </c>
      <c r="CL152" s="2">
        <v>4.0E7</v>
      </c>
      <c r="CM152" s="3"/>
      <c r="CN152" s="2">
        <v>42786.0</v>
      </c>
      <c r="CO152" s="2" t="s">
        <v>132</v>
      </c>
      <c r="CP152" s="3"/>
      <c r="CQ152" s="3"/>
      <c r="CR152" s="3"/>
      <c r="CS152" s="3"/>
      <c r="CT152" s="3"/>
      <c r="CU152" s="2">
        <v>42347.0</v>
      </c>
      <c r="CV152" s="3"/>
      <c r="CW152" s="3"/>
      <c r="CX152" s="3"/>
      <c r="CY152" s="3"/>
      <c r="CZ152" s="2" t="s">
        <v>160</v>
      </c>
      <c r="DA152" s="3"/>
      <c r="DB152" s="3"/>
      <c r="DC152" s="3"/>
      <c r="DD152" s="3"/>
      <c r="DE152" s="3"/>
      <c r="DF152" s="3"/>
      <c r="DG152" s="3"/>
      <c r="DH152" s="3"/>
      <c r="DI152" s="3"/>
      <c r="DJ152" s="3"/>
      <c r="DK152" s="2" t="s">
        <v>161</v>
      </c>
      <c r="DL152" s="3"/>
      <c r="DM152" s="3"/>
      <c r="DN152" s="3"/>
      <c r="DO152" s="3"/>
      <c r="DP152" s="3"/>
      <c r="DQ152" s="3"/>
      <c r="DR152" s="3"/>
      <c r="DS152" s="3"/>
      <c r="DT152" s="3"/>
      <c r="DU152" s="3"/>
      <c r="DV152" s="3"/>
      <c r="DW152" s="2" t="s">
        <v>129</v>
      </c>
      <c r="DX152" s="3"/>
      <c r="DY152" s="2" t="s">
        <v>162</v>
      </c>
    </row>
    <row r="153">
      <c r="A153" s="2">
        <v>69333.0</v>
      </c>
      <c r="B153" s="2" t="s">
        <v>129</v>
      </c>
      <c r="C153" s="3"/>
      <c r="D153" s="3"/>
      <c r="E153" s="2">
        <v>4895.0</v>
      </c>
      <c r="F153" s="3"/>
      <c r="G153" s="2" t="s">
        <v>1084</v>
      </c>
      <c r="H153" s="3"/>
      <c r="I153" s="3"/>
      <c r="J153" s="2" t="s">
        <v>132</v>
      </c>
      <c r="K153" s="2" t="s">
        <v>133</v>
      </c>
      <c r="L153" s="2" t="s">
        <v>1085</v>
      </c>
      <c r="M153" s="2" t="s">
        <v>1086</v>
      </c>
      <c r="N153" s="2" t="s">
        <v>167</v>
      </c>
      <c r="O153" s="2" t="s">
        <v>1085</v>
      </c>
      <c r="P153" s="2" t="s">
        <v>1086</v>
      </c>
      <c r="Q153" s="3"/>
      <c r="R153" s="2">
        <v>2017.0</v>
      </c>
      <c r="S153" s="2">
        <v>2017.0</v>
      </c>
      <c r="T153" s="2">
        <v>2019.0</v>
      </c>
      <c r="U153" s="2" t="s">
        <v>1084</v>
      </c>
      <c r="V153" s="2" t="s">
        <v>1087</v>
      </c>
      <c r="W153" s="2" t="s">
        <v>331</v>
      </c>
      <c r="X153" s="2" t="s">
        <v>190</v>
      </c>
      <c r="Y153" s="2" t="s">
        <v>142</v>
      </c>
      <c r="Z153" s="2" t="s">
        <v>142</v>
      </c>
      <c r="AA153" s="2">
        <v>0.25</v>
      </c>
      <c r="AB153" s="2" t="s">
        <v>171</v>
      </c>
      <c r="AC153" s="2" t="s">
        <v>1088</v>
      </c>
      <c r="AD153" s="2" t="s">
        <v>1089</v>
      </c>
      <c r="AE153" s="2" t="s">
        <v>145</v>
      </c>
      <c r="AF153" s="3"/>
      <c r="AG153" s="3"/>
      <c r="AH153" s="3"/>
      <c r="AI153" s="3"/>
      <c r="AJ153" s="3"/>
      <c r="AK153" s="3"/>
      <c r="AL153" s="3"/>
      <c r="AM153" s="2" t="s">
        <v>582</v>
      </c>
      <c r="AN153" s="2" t="s">
        <v>1090</v>
      </c>
      <c r="AO153" s="3"/>
      <c r="AP153" s="3"/>
      <c r="AQ153" s="3"/>
      <c r="AR153" s="3"/>
      <c r="AS153" s="3"/>
      <c r="AT153" s="3"/>
      <c r="AU153" s="3"/>
      <c r="AV153" s="3"/>
      <c r="AW153" s="3"/>
      <c r="AX153" s="2">
        <v>23.1321434</v>
      </c>
      <c r="AY153" s="2">
        <v>-82.341436</v>
      </c>
      <c r="AZ153" s="2">
        <v>210.0</v>
      </c>
      <c r="BA153" s="2" t="s">
        <v>150</v>
      </c>
      <c r="BB153" s="2" t="s">
        <v>129</v>
      </c>
      <c r="BC153" s="2" t="s">
        <v>228</v>
      </c>
      <c r="BD153" s="2" t="s">
        <v>228</v>
      </c>
      <c r="BE153" s="2" t="s">
        <v>218</v>
      </c>
      <c r="BF153" s="3"/>
      <c r="BG153" s="3"/>
      <c r="BH153" s="2" t="s">
        <v>132</v>
      </c>
      <c r="BI153" s="3"/>
      <c r="BJ153" s="3"/>
      <c r="BK153" s="2" t="s">
        <v>1091</v>
      </c>
      <c r="BL153" s="2" t="s">
        <v>180</v>
      </c>
      <c r="BM153" s="2" t="s">
        <v>1085</v>
      </c>
      <c r="BN153" s="3"/>
      <c r="BO153" s="3"/>
      <c r="BP153" s="3"/>
      <c r="BQ153" s="3"/>
      <c r="BR153" s="2" t="s">
        <v>1092</v>
      </c>
      <c r="BS153" s="2" t="s">
        <v>1055</v>
      </c>
      <c r="BT153" s="2" t="s">
        <v>132</v>
      </c>
      <c r="BU153" s="3"/>
      <c r="BV153" s="3"/>
      <c r="BW153" s="2" t="s">
        <v>132</v>
      </c>
      <c r="BX153" s="3"/>
      <c r="BY153" s="3"/>
      <c r="BZ153" s="3"/>
      <c r="CA153" s="3"/>
      <c r="CB153" s="3"/>
      <c r="CC153" s="3"/>
      <c r="CD153" s="3"/>
      <c r="CE153" s="3"/>
      <c r="CF153" s="3"/>
      <c r="CG153" s="3"/>
      <c r="CH153" s="2">
        <v>2.91E7</v>
      </c>
      <c r="CI153" s="2" t="s">
        <v>225</v>
      </c>
      <c r="CJ153" s="3"/>
      <c r="CK153" s="2">
        <v>3.010167548E7</v>
      </c>
      <c r="CL153" s="2">
        <v>2.91E7</v>
      </c>
      <c r="CM153" s="3"/>
      <c r="CN153" s="2">
        <v>42736.0</v>
      </c>
      <c r="CO153" s="2" t="s">
        <v>129</v>
      </c>
      <c r="CP153" s="3"/>
      <c r="CQ153" s="2">
        <v>42909.0</v>
      </c>
      <c r="CR153" s="3"/>
      <c r="CS153" s="3"/>
      <c r="CT153" s="3"/>
      <c r="CU153" s="2">
        <v>43765.0</v>
      </c>
      <c r="CV153" s="3"/>
      <c r="CW153" s="3"/>
      <c r="CX153" s="2">
        <v>15.0</v>
      </c>
      <c r="CY153" s="3"/>
      <c r="CZ153" s="2" t="s">
        <v>160</v>
      </c>
      <c r="DA153" s="3"/>
      <c r="DB153" s="3"/>
      <c r="DC153" s="3"/>
      <c r="DD153" s="3"/>
      <c r="DE153" s="3"/>
      <c r="DF153" s="3"/>
      <c r="DG153" s="3"/>
      <c r="DH153" s="3"/>
      <c r="DI153" s="3"/>
      <c r="DJ153" s="3"/>
      <c r="DK153" s="2" t="s">
        <v>161</v>
      </c>
      <c r="DL153" s="3"/>
      <c r="DM153" s="3"/>
      <c r="DN153" s="3"/>
      <c r="DO153" s="3"/>
      <c r="DP153" s="3"/>
      <c r="DQ153" s="2" t="s">
        <v>129</v>
      </c>
      <c r="DR153" s="3"/>
      <c r="DS153" s="3"/>
      <c r="DT153" s="3"/>
      <c r="DU153" s="3"/>
      <c r="DV153" s="2" t="s">
        <v>129</v>
      </c>
      <c r="DW153" s="3"/>
      <c r="DX153" s="3"/>
      <c r="DY153" s="2" t="s">
        <v>162</v>
      </c>
    </row>
    <row r="154">
      <c r="A154" s="2">
        <v>92207.0</v>
      </c>
      <c r="B154" s="2" t="s">
        <v>129</v>
      </c>
      <c r="C154" s="3"/>
      <c r="D154" s="3"/>
      <c r="E154" s="2">
        <v>5970.0</v>
      </c>
      <c r="F154" s="3"/>
      <c r="G154" s="2" t="s">
        <v>1093</v>
      </c>
      <c r="H154" s="3"/>
      <c r="I154" s="3"/>
      <c r="J154" s="2" t="s">
        <v>132</v>
      </c>
      <c r="K154" s="2" t="s">
        <v>133</v>
      </c>
      <c r="L154" s="2" t="s">
        <v>1094</v>
      </c>
      <c r="M154" s="2" t="s">
        <v>1095</v>
      </c>
      <c r="N154" s="2" t="s">
        <v>136</v>
      </c>
      <c r="O154" s="2" t="s">
        <v>1094</v>
      </c>
      <c r="P154" s="2" t="s">
        <v>1095</v>
      </c>
      <c r="Q154" s="3"/>
      <c r="R154" s="2">
        <v>2017.0</v>
      </c>
      <c r="S154" s="2">
        <v>2019.0</v>
      </c>
      <c r="T154" s="3"/>
      <c r="U154" s="2" t="s">
        <v>1093</v>
      </c>
      <c r="V154" s="2" t="s">
        <v>1096</v>
      </c>
      <c r="W154" s="2" t="s">
        <v>140</v>
      </c>
      <c r="X154" s="2" t="s">
        <v>190</v>
      </c>
      <c r="Y154" s="2" t="s">
        <v>142</v>
      </c>
      <c r="Z154" s="2" t="s">
        <v>142</v>
      </c>
      <c r="AA154" s="2">
        <v>0.25</v>
      </c>
      <c r="AB154" s="2" t="s">
        <v>171</v>
      </c>
      <c r="AC154" s="2" t="s">
        <v>1097</v>
      </c>
      <c r="AD154" s="3"/>
      <c r="AE154" s="2" t="s">
        <v>145</v>
      </c>
      <c r="AF154" s="3"/>
      <c r="AG154" s="3"/>
      <c r="AH154" s="3"/>
      <c r="AI154" s="3"/>
      <c r="AJ154" s="3"/>
      <c r="AK154" s="3"/>
      <c r="AL154" s="3"/>
      <c r="AM154" s="2" t="s">
        <v>1098</v>
      </c>
      <c r="AN154" s="2" t="s">
        <v>534</v>
      </c>
      <c r="AO154" s="3"/>
      <c r="AP154" s="3"/>
      <c r="AQ154" s="3"/>
      <c r="AR154" s="3"/>
      <c r="AS154" s="3"/>
      <c r="AT154" s="3"/>
      <c r="AU154" s="3"/>
      <c r="AV154" s="3"/>
      <c r="AW154" s="3"/>
      <c r="AX154" s="2">
        <v>4.74795192</v>
      </c>
      <c r="AY154" s="2">
        <v>-6.6179721</v>
      </c>
      <c r="AZ154" s="2">
        <v>210.0</v>
      </c>
      <c r="BA154" s="2" t="s">
        <v>150</v>
      </c>
      <c r="BB154" s="2" t="s">
        <v>129</v>
      </c>
      <c r="BC154" s="2" t="s">
        <v>235</v>
      </c>
      <c r="BD154" s="2" t="s">
        <v>235</v>
      </c>
      <c r="BE154" s="2" t="s">
        <v>201</v>
      </c>
      <c r="BF154" s="3"/>
      <c r="BG154" s="3"/>
      <c r="BH154" s="2" t="s">
        <v>132</v>
      </c>
      <c r="BI154" s="3"/>
      <c r="BJ154" s="3"/>
      <c r="BK154" s="2" t="s">
        <v>1099</v>
      </c>
      <c r="BL154" s="2" t="s">
        <v>277</v>
      </c>
      <c r="BM154" s="2" t="s">
        <v>1094</v>
      </c>
      <c r="BN154" s="3"/>
      <c r="BO154" s="3"/>
      <c r="BP154" s="3"/>
      <c r="BQ154" s="2" t="s">
        <v>129</v>
      </c>
      <c r="BR154" s="2" t="s">
        <v>278</v>
      </c>
      <c r="BS154" s="2" t="s">
        <v>181</v>
      </c>
      <c r="BT154" s="3"/>
      <c r="BU154" s="3"/>
      <c r="BV154" s="3"/>
      <c r="BW154" s="3"/>
      <c r="BX154" s="3"/>
      <c r="BY154" s="3"/>
      <c r="BZ154" s="3"/>
      <c r="CA154" s="3"/>
      <c r="CB154" s="3"/>
      <c r="CC154" s="3"/>
      <c r="CD154" s="3"/>
      <c r="CE154" s="3"/>
      <c r="CF154" s="3"/>
      <c r="CG154" s="3"/>
      <c r="CH154" s="3"/>
      <c r="CI154" s="3"/>
      <c r="CJ154" s="3"/>
      <c r="CK154" s="3"/>
      <c r="CL154" s="3"/>
      <c r="CM154" s="3"/>
      <c r="CN154" s="2">
        <v>42736.0</v>
      </c>
      <c r="CO154" s="2" t="s">
        <v>129</v>
      </c>
      <c r="CP154" s="3"/>
      <c r="CQ154" s="2">
        <v>43617.0</v>
      </c>
      <c r="CR154" s="2" t="s">
        <v>132</v>
      </c>
      <c r="CS154" s="3"/>
      <c r="CT154" s="3"/>
      <c r="CU154" s="3"/>
      <c r="CV154" s="2" t="s">
        <v>132</v>
      </c>
      <c r="CW154" s="3"/>
      <c r="CX154" s="3"/>
      <c r="CY154" s="3"/>
      <c r="CZ154" s="2" t="s">
        <v>160</v>
      </c>
      <c r="DA154" s="3"/>
      <c r="DB154" s="3"/>
      <c r="DC154" s="3"/>
      <c r="DD154" s="3"/>
      <c r="DE154" s="3"/>
      <c r="DF154" s="3"/>
      <c r="DG154" s="3"/>
      <c r="DH154" s="3"/>
      <c r="DI154" s="3"/>
      <c r="DJ154" s="3"/>
      <c r="DK154" s="2" t="s">
        <v>161</v>
      </c>
      <c r="DL154" s="3"/>
      <c r="DM154" s="3"/>
      <c r="DN154" s="3"/>
      <c r="DO154" s="3"/>
      <c r="DP154" s="3"/>
      <c r="DQ154" s="3"/>
      <c r="DR154" s="3"/>
      <c r="DS154" s="3"/>
      <c r="DT154" s="3"/>
      <c r="DU154" s="3"/>
      <c r="DV154" s="2" t="s">
        <v>129</v>
      </c>
      <c r="DW154" s="3"/>
      <c r="DX154" s="3"/>
      <c r="DY154" s="2" t="s">
        <v>162</v>
      </c>
    </row>
    <row r="155">
      <c r="A155" s="2">
        <v>95699.0</v>
      </c>
      <c r="B155" s="2" t="s">
        <v>129</v>
      </c>
      <c r="C155" s="2">
        <v>220.0</v>
      </c>
      <c r="D155" s="2" t="s">
        <v>713</v>
      </c>
      <c r="E155" s="2">
        <v>6414.0</v>
      </c>
      <c r="F155" s="3"/>
      <c r="G155" s="2" t="s">
        <v>1100</v>
      </c>
      <c r="H155" s="3"/>
      <c r="I155" s="3"/>
      <c r="J155" s="2" t="s">
        <v>132</v>
      </c>
      <c r="K155" s="2" t="s">
        <v>133</v>
      </c>
      <c r="L155" s="2" t="s">
        <v>283</v>
      </c>
      <c r="M155" s="2" t="s">
        <v>284</v>
      </c>
      <c r="N155" s="2" t="s">
        <v>248</v>
      </c>
      <c r="O155" s="2" t="s">
        <v>283</v>
      </c>
      <c r="P155" s="2" t="s">
        <v>284</v>
      </c>
      <c r="Q155" s="3"/>
      <c r="R155" s="2">
        <v>2017.0</v>
      </c>
      <c r="S155" s="3"/>
      <c r="T155" s="3"/>
      <c r="U155" s="2" t="s">
        <v>1101</v>
      </c>
      <c r="V155" s="2" t="s">
        <v>1102</v>
      </c>
      <c r="W155" s="2" t="s">
        <v>140</v>
      </c>
      <c r="X155" s="2" t="s">
        <v>170</v>
      </c>
      <c r="Y155" s="2" t="s">
        <v>142</v>
      </c>
      <c r="Z155" s="2" t="s">
        <v>142</v>
      </c>
      <c r="AA155" s="3"/>
      <c r="AB155" s="2" t="s">
        <v>348</v>
      </c>
      <c r="AC155" s="2" t="s">
        <v>479</v>
      </c>
      <c r="AD155" s="2" t="s">
        <v>717</v>
      </c>
      <c r="AE155" s="3"/>
      <c r="AF155" s="3"/>
      <c r="AG155" s="3"/>
      <c r="AH155" s="2" t="s">
        <v>145</v>
      </c>
      <c r="AI155" s="2" t="s">
        <v>145</v>
      </c>
      <c r="AJ155" s="2" t="s">
        <v>718</v>
      </c>
      <c r="AK155" s="2" t="s">
        <v>145</v>
      </c>
      <c r="AL155" s="2" t="s">
        <v>718</v>
      </c>
      <c r="AM155" s="3"/>
      <c r="AN155" s="3"/>
      <c r="AO155" s="3"/>
      <c r="AP155" s="3"/>
      <c r="AQ155" s="3"/>
      <c r="AR155" s="3"/>
      <c r="AS155" s="3"/>
      <c r="AT155" s="3"/>
      <c r="AU155" s="2" t="s">
        <v>145</v>
      </c>
      <c r="AV155" s="2" t="s">
        <v>480</v>
      </c>
      <c r="AW155" s="3"/>
      <c r="AX155" s="2">
        <v>-32.918404</v>
      </c>
      <c r="AY155" s="2">
        <v>151.771911</v>
      </c>
      <c r="AZ155" s="2">
        <v>210.0</v>
      </c>
      <c r="BA155" s="2" t="s">
        <v>150</v>
      </c>
      <c r="BB155" s="3"/>
      <c r="BC155" s="2" t="s">
        <v>235</v>
      </c>
      <c r="BD155" s="2" t="s">
        <v>235</v>
      </c>
      <c r="BE155" s="2" t="s">
        <v>201</v>
      </c>
      <c r="BF155" s="3"/>
      <c r="BG155" s="3"/>
      <c r="BH155" s="2" t="s">
        <v>129</v>
      </c>
      <c r="BI155" s="2" t="s">
        <v>1103</v>
      </c>
      <c r="BJ155" s="2" t="s">
        <v>1104</v>
      </c>
      <c r="BK155" s="2" t="s">
        <v>721</v>
      </c>
      <c r="BL155" s="2" t="s">
        <v>203</v>
      </c>
      <c r="BM155" s="2" t="s">
        <v>283</v>
      </c>
      <c r="BN155" s="3"/>
      <c r="BO155" s="3"/>
      <c r="BP155" s="3"/>
      <c r="BQ155" s="2" t="s">
        <v>129</v>
      </c>
      <c r="BR155" s="3"/>
      <c r="BS155" s="3"/>
      <c r="BT155" s="3"/>
      <c r="BU155" s="3"/>
      <c r="BV155" s="3"/>
      <c r="BW155" s="3"/>
      <c r="BX155" s="3"/>
      <c r="BY155" s="3"/>
      <c r="BZ155" s="3"/>
      <c r="CA155" s="3"/>
      <c r="CB155" s="3"/>
      <c r="CC155" s="3"/>
      <c r="CD155" s="3"/>
      <c r="CE155" s="3"/>
      <c r="CF155" s="3"/>
      <c r="CG155" s="3"/>
      <c r="CH155" s="2">
        <v>5.0E7</v>
      </c>
      <c r="CI155" s="2" t="s">
        <v>225</v>
      </c>
      <c r="CJ155" s="3"/>
      <c r="CK155" s="2">
        <v>5.172109189E7</v>
      </c>
      <c r="CL155" s="2">
        <v>5.0E7</v>
      </c>
      <c r="CM155" s="3"/>
      <c r="CN155" s="2">
        <v>42920.0</v>
      </c>
      <c r="CO155" s="2" t="s">
        <v>132</v>
      </c>
      <c r="CP155" s="3"/>
      <c r="CQ155" s="3"/>
      <c r="CR155" s="2" t="s">
        <v>132</v>
      </c>
      <c r="CS155" s="3"/>
      <c r="CT155" s="3"/>
      <c r="CU155" s="3"/>
      <c r="CV155" s="2" t="s">
        <v>132</v>
      </c>
      <c r="CW155" s="3"/>
      <c r="CX155" s="2">
        <v>5.0</v>
      </c>
      <c r="CY155" s="3"/>
      <c r="CZ155" s="2" t="s">
        <v>185</v>
      </c>
      <c r="DA155" s="3"/>
      <c r="DB155" s="2" t="s">
        <v>647</v>
      </c>
      <c r="DC155" s="3"/>
      <c r="DD155" s="2">
        <v>0.5</v>
      </c>
      <c r="DE155" s="3"/>
      <c r="DF155" s="3"/>
      <c r="DG155" s="3"/>
      <c r="DH155" s="3"/>
      <c r="DI155" s="3"/>
      <c r="DJ155" s="2">
        <v>3.7057</v>
      </c>
      <c r="DK155" s="2" t="s">
        <v>226</v>
      </c>
      <c r="DL155" s="2">
        <v>6.3382E8</v>
      </c>
      <c r="DM155" s="2" t="s">
        <v>225</v>
      </c>
      <c r="DN155" s="2">
        <v>6.556372492E8</v>
      </c>
      <c r="DO155" s="2">
        <v>6.3382E8</v>
      </c>
      <c r="DP155" s="2">
        <v>7.89</v>
      </c>
      <c r="DQ155" s="3"/>
      <c r="DR155" s="3"/>
      <c r="DS155" s="3"/>
      <c r="DT155" s="2" t="s">
        <v>129</v>
      </c>
      <c r="DU155" s="2" t="s">
        <v>129</v>
      </c>
      <c r="DV155" s="3"/>
      <c r="DW155" s="3"/>
      <c r="DX155" s="3"/>
      <c r="DY155" s="2" t="s">
        <v>204</v>
      </c>
    </row>
    <row r="156">
      <c r="A156" s="2">
        <v>98577.0</v>
      </c>
      <c r="B156" s="2" t="s">
        <v>129</v>
      </c>
      <c r="C156" s="3"/>
      <c r="D156" s="3"/>
      <c r="E156" s="2">
        <v>6956.0</v>
      </c>
      <c r="F156" s="3"/>
      <c r="G156" s="2" t="s">
        <v>1105</v>
      </c>
      <c r="H156" s="3"/>
      <c r="I156" s="3"/>
      <c r="J156" s="2" t="s">
        <v>132</v>
      </c>
      <c r="K156" s="2" t="s">
        <v>133</v>
      </c>
      <c r="L156" s="2" t="s">
        <v>1106</v>
      </c>
      <c r="M156" s="2" t="s">
        <v>1107</v>
      </c>
      <c r="N156" s="2" t="s">
        <v>167</v>
      </c>
      <c r="O156" s="2" t="s">
        <v>133</v>
      </c>
      <c r="P156" s="2" t="s">
        <v>373</v>
      </c>
      <c r="Q156" s="3"/>
      <c r="R156" s="2">
        <v>2017.0</v>
      </c>
      <c r="S156" s="2">
        <v>2017.0</v>
      </c>
      <c r="T156" s="3"/>
      <c r="U156" s="2" t="s">
        <v>1105</v>
      </c>
      <c r="V156" s="2" t="s">
        <v>1108</v>
      </c>
      <c r="W156" s="2" t="s">
        <v>213</v>
      </c>
      <c r="X156" s="2" t="s">
        <v>190</v>
      </c>
      <c r="Y156" s="2" t="s">
        <v>142</v>
      </c>
      <c r="Z156" s="2" t="s">
        <v>142</v>
      </c>
      <c r="AA156" s="2">
        <v>0.25</v>
      </c>
      <c r="AB156" s="2" t="s">
        <v>171</v>
      </c>
      <c r="AC156" s="2" t="s">
        <v>1109</v>
      </c>
      <c r="AD156" s="3"/>
      <c r="AE156" s="2" t="s">
        <v>145</v>
      </c>
      <c r="AF156" s="3"/>
      <c r="AG156" s="3"/>
      <c r="AH156" s="3"/>
      <c r="AI156" s="3"/>
      <c r="AJ156" s="3"/>
      <c r="AK156" s="3"/>
      <c r="AL156" s="3"/>
      <c r="AM156" s="2" t="s">
        <v>398</v>
      </c>
      <c r="AN156" s="2" t="s">
        <v>461</v>
      </c>
      <c r="AO156" s="3"/>
      <c r="AP156" s="3"/>
      <c r="AQ156" s="3"/>
      <c r="AR156" s="3"/>
      <c r="AS156" s="3"/>
      <c r="AT156" s="3"/>
      <c r="AU156" s="3"/>
      <c r="AV156" s="3"/>
      <c r="AW156" s="3"/>
      <c r="AX156" s="2">
        <v>8.915254593</v>
      </c>
      <c r="AY156" s="2">
        <v>-79.52187347</v>
      </c>
      <c r="AZ156" s="2">
        <v>210.0</v>
      </c>
      <c r="BA156" s="2" t="s">
        <v>150</v>
      </c>
      <c r="BB156" s="2" t="s">
        <v>129</v>
      </c>
      <c r="BC156" s="2" t="s">
        <v>228</v>
      </c>
      <c r="BD156" s="2" t="s">
        <v>228</v>
      </c>
      <c r="BE156" s="2" t="s">
        <v>218</v>
      </c>
      <c r="BF156" s="3"/>
      <c r="BG156" s="3"/>
      <c r="BH156" s="2" t="s">
        <v>132</v>
      </c>
      <c r="BI156" s="3"/>
      <c r="BJ156" s="3"/>
      <c r="BK156" s="2" t="s">
        <v>278</v>
      </c>
      <c r="BL156" s="2" t="s">
        <v>181</v>
      </c>
      <c r="BM156" s="2" t="s">
        <v>133</v>
      </c>
      <c r="BN156" s="3"/>
      <c r="BO156" s="3"/>
      <c r="BP156" s="3"/>
      <c r="BQ156" s="3"/>
      <c r="BR156" s="2" t="s">
        <v>1110</v>
      </c>
      <c r="BS156" s="2" t="s">
        <v>695</v>
      </c>
      <c r="BT156" s="3"/>
      <c r="BU156" s="3"/>
      <c r="BV156" s="3"/>
      <c r="BW156" s="3"/>
      <c r="BX156" s="3"/>
      <c r="BY156" s="3"/>
      <c r="BZ156" s="3"/>
      <c r="CA156" s="3"/>
      <c r="CB156" s="3"/>
      <c r="CC156" s="3"/>
      <c r="CD156" s="3"/>
      <c r="CE156" s="3"/>
      <c r="CF156" s="3"/>
      <c r="CG156" s="3"/>
      <c r="CH156" s="3"/>
      <c r="CI156" s="3"/>
      <c r="CJ156" s="3"/>
      <c r="CK156" s="3"/>
      <c r="CL156" s="3"/>
      <c r="CM156" s="3"/>
      <c r="CN156" s="2">
        <v>42736.0</v>
      </c>
      <c r="CO156" s="2" t="s">
        <v>129</v>
      </c>
      <c r="CP156" s="3"/>
      <c r="CQ156" s="2">
        <v>43013.0</v>
      </c>
      <c r="CR156" s="2" t="s">
        <v>132</v>
      </c>
      <c r="CS156" s="3"/>
      <c r="CT156" s="2">
        <v>43743.0</v>
      </c>
      <c r="CU156" s="3"/>
      <c r="CV156" s="2" t="s">
        <v>132</v>
      </c>
      <c r="CW156" s="3"/>
      <c r="CX156" s="3"/>
      <c r="CY156" s="3"/>
      <c r="CZ156" s="2" t="s">
        <v>160</v>
      </c>
      <c r="DA156" s="3"/>
      <c r="DB156" s="3"/>
      <c r="DC156" s="3"/>
      <c r="DD156" s="3"/>
      <c r="DE156" s="3"/>
      <c r="DF156" s="3"/>
      <c r="DG156" s="3"/>
      <c r="DH156" s="3"/>
      <c r="DI156" s="3"/>
      <c r="DJ156" s="3"/>
      <c r="DK156" s="2" t="s">
        <v>161</v>
      </c>
      <c r="DL156" s="3"/>
      <c r="DM156" s="3"/>
      <c r="DN156" s="3"/>
      <c r="DO156" s="3"/>
      <c r="DP156" s="3"/>
      <c r="DQ156" s="3"/>
      <c r="DR156" s="3"/>
      <c r="DS156" s="3"/>
      <c r="DT156" s="3"/>
      <c r="DU156" s="3"/>
      <c r="DV156" s="2" t="s">
        <v>129</v>
      </c>
      <c r="DW156" s="3"/>
      <c r="DX156" s="3"/>
      <c r="DY156" s="2" t="s">
        <v>204</v>
      </c>
    </row>
    <row r="157">
      <c r="A157" s="2">
        <v>100221.0</v>
      </c>
      <c r="B157" s="2" t="s">
        <v>132</v>
      </c>
      <c r="C157" s="3"/>
      <c r="D157" s="3"/>
      <c r="E157" s="2">
        <v>7286.0</v>
      </c>
      <c r="F157" s="3"/>
      <c r="G157" s="2" t="s">
        <v>1111</v>
      </c>
      <c r="H157" s="3"/>
      <c r="I157" s="3"/>
      <c r="J157" s="2" t="s">
        <v>132</v>
      </c>
      <c r="K157" s="2" t="s">
        <v>133</v>
      </c>
      <c r="L157" s="2" t="s">
        <v>283</v>
      </c>
      <c r="M157" s="2" t="s">
        <v>284</v>
      </c>
      <c r="N157" s="2" t="s">
        <v>248</v>
      </c>
      <c r="O157" s="2" t="s">
        <v>133</v>
      </c>
      <c r="P157" s="2" t="s">
        <v>373</v>
      </c>
      <c r="Q157" s="3"/>
      <c r="R157" s="2">
        <v>2017.0</v>
      </c>
      <c r="S157" s="3"/>
      <c r="T157" s="3"/>
      <c r="U157" s="2" t="s">
        <v>1111</v>
      </c>
      <c r="V157" s="2" t="s">
        <v>1112</v>
      </c>
      <c r="W157" s="2" t="s">
        <v>422</v>
      </c>
      <c r="X157" s="2" t="s">
        <v>170</v>
      </c>
      <c r="Y157" s="2" t="s">
        <v>142</v>
      </c>
      <c r="Z157" s="2" t="s">
        <v>142</v>
      </c>
      <c r="AA157" s="3"/>
      <c r="AB157" s="2" t="s">
        <v>348</v>
      </c>
      <c r="AC157" s="2" t="s">
        <v>1113</v>
      </c>
      <c r="AD157" s="3"/>
      <c r="AE157" s="2" t="s">
        <v>145</v>
      </c>
      <c r="AF157" s="3"/>
      <c r="AG157" s="3"/>
      <c r="AH157" s="2" t="s">
        <v>145</v>
      </c>
      <c r="AI157" s="2" t="s">
        <v>145</v>
      </c>
      <c r="AJ157" s="2" t="s">
        <v>1114</v>
      </c>
      <c r="AK157" s="2" t="s">
        <v>145</v>
      </c>
      <c r="AL157" s="2" t="s">
        <v>1114</v>
      </c>
      <c r="AM157" s="2" t="s">
        <v>146</v>
      </c>
      <c r="AN157" s="2" t="s">
        <v>147</v>
      </c>
      <c r="AO157" s="3"/>
      <c r="AP157" s="3"/>
      <c r="AQ157" s="3"/>
      <c r="AR157" s="3"/>
      <c r="AS157" s="3"/>
      <c r="AT157" s="3"/>
      <c r="AU157" s="3"/>
      <c r="AV157" s="3"/>
      <c r="AW157" s="3"/>
      <c r="AX157" s="2">
        <v>-12.49016154</v>
      </c>
      <c r="AY157" s="2">
        <v>130.8826982</v>
      </c>
      <c r="AZ157" s="2">
        <v>210.0</v>
      </c>
      <c r="BA157" s="2" t="s">
        <v>150</v>
      </c>
      <c r="BB157" s="2" t="s">
        <v>129</v>
      </c>
      <c r="BC157" s="2" t="s">
        <v>228</v>
      </c>
      <c r="BD157" s="2" t="s">
        <v>228</v>
      </c>
      <c r="BE157" s="2" t="s">
        <v>218</v>
      </c>
      <c r="BF157" s="3"/>
      <c r="BG157" s="3"/>
      <c r="BH157" s="2" t="s">
        <v>132</v>
      </c>
      <c r="BI157" s="3"/>
      <c r="BJ157" s="3"/>
      <c r="BK157" s="2" t="s">
        <v>1114</v>
      </c>
      <c r="BL157" s="2" t="s">
        <v>380</v>
      </c>
      <c r="BM157" s="2" t="s">
        <v>133</v>
      </c>
      <c r="BN157" s="3"/>
      <c r="BO157" s="3"/>
      <c r="BP157" s="3"/>
      <c r="BQ157" s="3"/>
      <c r="BR157" s="3"/>
      <c r="BS157" s="3"/>
      <c r="BT157" s="3"/>
      <c r="BU157" s="3"/>
      <c r="BV157" s="3"/>
      <c r="BW157" s="3"/>
      <c r="BX157" s="3"/>
      <c r="BY157" s="3"/>
      <c r="BZ157" s="3"/>
      <c r="CA157" s="3"/>
      <c r="CB157" s="3"/>
      <c r="CC157" s="3"/>
      <c r="CD157" s="3"/>
      <c r="CE157" s="3"/>
      <c r="CF157" s="3"/>
      <c r="CG157" s="3"/>
      <c r="CH157" s="2">
        <v>5.0E8</v>
      </c>
      <c r="CI157" s="2" t="s">
        <v>292</v>
      </c>
      <c r="CJ157" s="3"/>
      <c r="CK157" s="2">
        <v>3.964467116E8</v>
      </c>
      <c r="CL157" s="2">
        <v>3.832543911E8</v>
      </c>
      <c r="CM157" s="2" t="s">
        <v>129</v>
      </c>
      <c r="CN157" s="2">
        <v>42917.0</v>
      </c>
      <c r="CO157" s="2" t="s">
        <v>129</v>
      </c>
      <c r="CP157" s="3"/>
      <c r="CQ157" s="3"/>
      <c r="CR157" s="2" t="s">
        <v>132</v>
      </c>
      <c r="CS157" s="3"/>
      <c r="CT157" s="3"/>
      <c r="CU157" s="3"/>
      <c r="CV157" s="2" t="s">
        <v>132</v>
      </c>
      <c r="CW157" s="3"/>
      <c r="CX157" s="3"/>
      <c r="CY157" s="3"/>
      <c r="CZ157" s="2" t="s">
        <v>160</v>
      </c>
      <c r="DA157" s="3"/>
      <c r="DB157" s="3"/>
      <c r="DC157" s="3"/>
      <c r="DD157" s="3"/>
      <c r="DE157" s="3"/>
      <c r="DF157" s="3"/>
      <c r="DG157" s="3"/>
      <c r="DH157" s="3"/>
      <c r="DI157" s="3"/>
      <c r="DJ157" s="3"/>
      <c r="DK157" s="2" t="s">
        <v>161</v>
      </c>
      <c r="DL157" s="3"/>
      <c r="DM157" s="3"/>
      <c r="DN157" s="3"/>
      <c r="DO157" s="3"/>
      <c r="DP157" s="3"/>
      <c r="DQ157" s="3"/>
      <c r="DR157" s="3"/>
      <c r="DS157" s="3"/>
      <c r="DT157" s="2" t="s">
        <v>129</v>
      </c>
      <c r="DU157" s="3"/>
      <c r="DV157" s="2" t="s">
        <v>129</v>
      </c>
      <c r="DW157" s="3"/>
      <c r="DX157" s="3"/>
      <c r="DY157" s="2" t="s">
        <v>204</v>
      </c>
    </row>
    <row r="158">
      <c r="A158" s="2">
        <v>105469.0</v>
      </c>
      <c r="B158" s="2" t="s">
        <v>129</v>
      </c>
      <c r="C158" s="3"/>
      <c r="D158" s="3"/>
      <c r="E158" s="2">
        <v>8111.0</v>
      </c>
      <c r="F158" s="3"/>
      <c r="G158" s="2" t="s">
        <v>1115</v>
      </c>
      <c r="H158" s="3"/>
      <c r="I158" s="3"/>
      <c r="J158" s="2" t="s">
        <v>132</v>
      </c>
      <c r="K158" s="2" t="s">
        <v>133</v>
      </c>
      <c r="L158" s="2" t="s">
        <v>362</v>
      </c>
      <c r="M158" s="2" t="s">
        <v>363</v>
      </c>
      <c r="N158" s="2" t="s">
        <v>167</v>
      </c>
      <c r="O158" s="2" t="s">
        <v>209</v>
      </c>
      <c r="P158" s="2" t="s">
        <v>210</v>
      </c>
      <c r="Q158" s="2" t="s">
        <v>129</v>
      </c>
      <c r="R158" s="2">
        <v>2017.0</v>
      </c>
      <c r="S158" s="2">
        <v>2018.0</v>
      </c>
      <c r="T158" s="2">
        <v>2018.0</v>
      </c>
      <c r="U158" s="2" t="s">
        <v>1115</v>
      </c>
      <c r="V158" s="2" t="s">
        <v>1116</v>
      </c>
      <c r="W158" s="2" t="s">
        <v>331</v>
      </c>
      <c r="X158" s="2" t="s">
        <v>170</v>
      </c>
      <c r="Y158" s="2" t="s">
        <v>142</v>
      </c>
      <c r="Z158" s="2" t="s">
        <v>142</v>
      </c>
      <c r="AA158" s="2">
        <v>0.25</v>
      </c>
      <c r="AB158" s="2" t="s">
        <v>171</v>
      </c>
      <c r="AC158" s="2" t="s">
        <v>365</v>
      </c>
      <c r="AD158" s="2" t="s">
        <v>366</v>
      </c>
      <c r="AE158" s="3"/>
      <c r="AF158" s="3"/>
      <c r="AG158" s="2" t="s">
        <v>145</v>
      </c>
      <c r="AH158" s="2" t="s">
        <v>145</v>
      </c>
      <c r="AI158" s="2" t="s">
        <v>145</v>
      </c>
      <c r="AJ158" s="2" t="s">
        <v>367</v>
      </c>
      <c r="AK158" s="2" t="s">
        <v>145</v>
      </c>
      <c r="AL158" s="2" t="s">
        <v>367</v>
      </c>
      <c r="AM158" s="2" t="s">
        <v>976</v>
      </c>
      <c r="AN158" s="2" t="s">
        <v>147</v>
      </c>
      <c r="AO158" s="3"/>
      <c r="AP158" s="3"/>
      <c r="AQ158" s="3"/>
      <c r="AR158" s="3"/>
      <c r="AS158" s="3"/>
      <c r="AT158" s="3"/>
      <c r="AU158" s="3"/>
      <c r="AV158" s="3"/>
      <c r="AW158" s="3"/>
      <c r="AX158" s="2">
        <v>-25.505188</v>
      </c>
      <c r="AY158" s="2">
        <v>-48.500498</v>
      </c>
      <c r="AZ158" s="2">
        <v>210.0</v>
      </c>
      <c r="BA158" s="2" t="s">
        <v>150</v>
      </c>
      <c r="BB158" s="3"/>
      <c r="BC158" s="2" t="s">
        <v>217</v>
      </c>
      <c r="BD158" s="2" t="s">
        <v>217</v>
      </c>
      <c r="BE158" s="2" t="s">
        <v>218</v>
      </c>
      <c r="BF158" s="3"/>
      <c r="BG158" s="3"/>
      <c r="BH158" s="2" t="s">
        <v>132</v>
      </c>
      <c r="BI158" s="3"/>
      <c r="BJ158" s="3"/>
      <c r="BK158" s="2" t="s">
        <v>1117</v>
      </c>
      <c r="BL158" s="2" t="s">
        <v>222</v>
      </c>
      <c r="BM158" s="2" t="s">
        <v>209</v>
      </c>
      <c r="BN158" s="3"/>
      <c r="BO158" s="3"/>
      <c r="BP158" s="3"/>
      <c r="BQ158" s="2" t="s">
        <v>129</v>
      </c>
      <c r="BR158" s="3"/>
      <c r="BS158" s="3"/>
      <c r="BT158" s="3"/>
      <c r="BU158" s="3"/>
      <c r="BV158" s="3"/>
      <c r="BW158" s="3"/>
      <c r="BX158" s="3"/>
      <c r="BY158" s="3"/>
      <c r="BZ158" s="3"/>
      <c r="CA158" s="3"/>
      <c r="CB158" s="3"/>
      <c r="CC158" s="3"/>
      <c r="CD158" s="3"/>
      <c r="CE158" s="3"/>
      <c r="CF158" s="3"/>
      <c r="CG158" s="3"/>
      <c r="CH158" s="2">
        <v>2.88E9</v>
      </c>
      <c r="CI158" s="2" t="s">
        <v>184</v>
      </c>
      <c r="CJ158" s="3"/>
      <c r="CK158" s="2">
        <v>4.408669639E8</v>
      </c>
      <c r="CL158" s="2">
        <v>4.261964972E8</v>
      </c>
      <c r="CM158" s="3"/>
      <c r="CN158" s="2">
        <v>42982.0</v>
      </c>
      <c r="CO158" s="2" t="s">
        <v>129</v>
      </c>
      <c r="CP158" s="3"/>
      <c r="CQ158" s="2">
        <v>43132.0</v>
      </c>
      <c r="CR158" s="2" t="s">
        <v>132</v>
      </c>
      <c r="CS158" s="3"/>
      <c r="CT158" s="3"/>
      <c r="CU158" s="2">
        <v>43132.0</v>
      </c>
      <c r="CV158" s="2" t="s">
        <v>132</v>
      </c>
      <c r="CW158" s="3"/>
      <c r="CX158" s="3"/>
      <c r="CY158" s="3"/>
      <c r="CZ158" s="2" t="s">
        <v>160</v>
      </c>
      <c r="DA158" s="3"/>
      <c r="DB158" s="3"/>
      <c r="DC158" s="3"/>
      <c r="DD158" s="3"/>
      <c r="DE158" s="3"/>
      <c r="DF158" s="3"/>
      <c r="DG158" s="3"/>
      <c r="DH158" s="3"/>
      <c r="DI158" s="3"/>
      <c r="DJ158" s="3"/>
      <c r="DK158" s="2" t="s">
        <v>161</v>
      </c>
      <c r="DL158" s="3"/>
      <c r="DM158" s="3"/>
      <c r="DN158" s="3"/>
      <c r="DO158" s="3"/>
      <c r="DP158" s="3"/>
      <c r="DQ158" s="3"/>
      <c r="DR158" s="3"/>
      <c r="DS158" s="3"/>
      <c r="DT158" s="3"/>
      <c r="DU158" s="3"/>
      <c r="DV158" s="3"/>
      <c r="DW158" s="2" t="s">
        <v>129</v>
      </c>
      <c r="DX158" s="3"/>
      <c r="DY158" s="2" t="s">
        <v>162</v>
      </c>
    </row>
    <row r="159">
      <c r="A159" s="2">
        <v>62855.0</v>
      </c>
      <c r="B159" s="2" t="s">
        <v>132</v>
      </c>
      <c r="C159" s="2">
        <v>2272.0</v>
      </c>
      <c r="D159" s="2" t="s">
        <v>1118</v>
      </c>
      <c r="E159" s="3"/>
      <c r="F159" s="3"/>
      <c r="G159" s="3"/>
      <c r="H159" s="3"/>
      <c r="I159" s="3"/>
      <c r="J159" s="2" t="s">
        <v>132</v>
      </c>
      <c r="K159" s="2" t="s">
        <v>133</v>
      </c>
      <c r="L159" s="2" t="s">
        <v>362</v>
      </c>
      <c r="M159" s="2" t="s">
        <v>363</v>
      </c>
      <c r="N159" s="2" t="s">
        <v>167</v>
      </c>
      <c r="O159" s="2" t="s">
        <v>362</v>
      </c>
      <c r="P159" s="2" t="s">
        <v>363</v>
      </c>
      <c r="Q159" s="3"/>
      <c r="R159" s="2">
        <v>2017.0</v>
      </c>
      <c r="S159" s="3"/>
      <c r="T159" s="3"/>
      <c r="U159" s="2" t="s">
        <v>1119</v>
      </c>
      <c r="V159" s="2" t="s">
        <v>1120</v>
      </c>
      <c r="W159" s="2" t="s">
        <v>422</v>
      </c>
      <c r="X159" s="2" t="s">
        <v>141</v>
      </c>
      <c r="Y159" s="2" t="s">
        <v>1121</v>
      </c>
      <c r="Z159" s="2" t="s">
        <v>1122</v>
      </c>
      <c r="AA159" s="3"/>
      <c r="AB159" s="2" t="s">
        <v>143</v>
      </c>
      <c r="AC159" s="2" t="s">
        <v>1123</v>
      </c>
      <c r="AD159" s="2" t="s">
        <v>1124</v>
      </c>
      <c r="AE159" s="2" t="s">
        <v>145</v>
      </c>
      <c r="AF159" s="3"/>
      <c r="AG159" s="3"/>
      <c r="AH159" s="2" t="s">
        <v>145</v>
      </c>
      <c r="AI159" s="2" t="s">
        <v>145</v>
      </c>
      <c r="AJ159" s="2" t="s">
        <v>1125</v>
      </c>
      <c r="AK159" s="2" t="s">
        <v>145</v>
      </c>
      <c r="AL159" s="2" t="s">
        <v>1125</v>
      </c>
      <c r="AM159" s="2" t="s">
        <v>215</v>
      </c>
      <c r="AN159" s="2" t="s">
        <v>919</v>
      </c>
      <c r="AO159" s="3"/>
      <c r="AP159" s="3"/>
      <c r="AQ159" s="3"/>
      <c r="AR159" s="3"/>
      <c r="AS159" s="3"/>
      <c r="AT159" s="3"/>
      <c r="AU159" s="3"/>
      <c r="AV159" s="3"/>
      <c r="AW159" s="3"/>
      <c r="AX159" s="2">
        <v>-14.745549</v>
      </c>
      <c r="AY159" s="2">
        <v>-39.195522</v>
      </c>
      <c r="AZ159" s="2">
        <v>320.0</v>
      </c>
      <c r="BA159" s="2" t="s">
        <v>216</v>
      </c>
      <c r="BB159" s="2" t="s">
        <v>129</v>
      </c>
      <c r="BC159" s="2" t="s">
        <v>1126</v>
      </c>
      <c r="BD159" s="2" t="s">
        <v>1127</v>
      </c>
      <c r="BE159" s="2" t="s">
        <v>1128</v>
      </c>
      <c r="BF159" s="3"/>
      <c r="BG159" s="3"/>
      <c r="BH159" s="2" t="s">
        <v>132</v>
      </c>
      <c r="BI159" s="3"/>
      <c r="BJ159" s="3"/>
      <c r="BK159" s="2" t="s">
        <v>1129</v>
      </c>
      <c r="BL159" s="2" t="s">
        <v>180</v>
      </c>
      <c r="BM159" s="2" t="s">
        <v>362</v>
      </c>
      <c r="BN159" s="3"/>
      <c r="BO159" s="3"/>
      <c r="BP159" s="3"/>
      <c r="BQ159" s="3"/>
      <c r="BR159" s="2" t="s">
        <v>1130</v>
      </c>
      <c r="BS159" s="2" t="s">
        <v>1131</v>
      </c>
      <c r="BT159" s="3"/>
      <c r="BU159" s="3"/>
      <c r="BV159" s="3"/>
      <c r="BW159" s="3"/>
      <c r="BX159" s="3"/>
      <c r="BY159" s="3"/>
      <c r="BZ159" s="3"/>
      <c r="CA159" s="3"/>
      <c r="CB159" s="3"/>
      <c r="CC159" s="3"/>
      <c r="CD159" s="3"/>
      <c r="CE159" s="3"/>
      <c r="CF159" s="3"/>
      <c r="CG159" s="3"/>
      <c r="CH159" s="3"/>
      <c r="CI159" s="3"/>
      <c r="CJ159" s="3"/>
      <c r="CK159" s="3"/>
      <c r="CL159" s="3"/>
      <c r="CM159" s="3"/>
      <c r="CN159" s="2">
        <v>42983.0</v>
      </c>
      <c r="CO159" s="2" t="s">
        <v>129</v>
      </c>
      <c r="CP159" s="2">
        <v>42979.0</v>
      </c>
      <c r="CQ159" s="3"/>
      <c r="CR159" s="3"/>
      <c r="CS159" s="3"/>
      <c r="CT159" s="3"/>
      <c r="CU159" s="3"/>
      <c r="CV159" s="3"/>
      <c r="CW159" s="3"/>
      <c r="CX159" s="3"/>
      <c r="CY159" s="3"/>
      <c r="CZ159" s="3"/>
      <c r="DA159" s="3"/>
      <c r="DB159" s="3"/>
      <c r="DC159" s="3"/>
      <c r="DD159" s="3"/>
      <c r="DE159" s="3"/>
      <c r="DF159" s="3"/>
      <c r="DG159" s="3"/>
      <c r="DH159" s="3"/>
      <c r="DI159" s="3"/>
      <c r="DJ159" s="3"/>
      <c r="DK159" s="3"/>
      <c r="DL159" s="3"/>
      <c r="DM159" s="3"/>
      <c r="DN159" s="3"/>
      <c r="DO159" s="3"/>
      <c r="DP159" s="3"/>
      <c r="DQ159" s="3"/>
      <c r="DR159" s="3"/>
      <c r="DS159" s="3"/>
      <c r="DT159" s="3"/>
      <c r="DU159" s="3"/>
      <c r="DV159" s="3"/>
      <c r="DW159" s="3"/>
      <c r="DX159" s="3"/>
      <c r="DY159" s="2" t="s">
        <v>162</v>
      </c>
    </row>
    <row r="160">
      <c r="A160" s="2">
        <v>54808.0</v>
      </c>
      <c r="B160" s="2" t="s">
        <v>132</v>
      </c>
      <c r="C160" s="2">
        <v>1277.0</v>
      </c>
      <c r="D160" s="2" t="s">
        <v>1132</v>
      </c>
      <c r="E160" s="3"/>
      <c r="F160" s="3"/>
      <c r="G160" s="3"/>
      <c r="H160" s="3"/>
      <c r="I160" s="3"/>
      <c r="J160" s="2" t="s">
        <v>132</v>
      </c>
      <c r="K160" s="2" t="s">
        <v>133</v>
      </c>
      <c r="L160" s="2" t="s">
        <v>1085</v>
      </c>
      <c r="M160" s="2" t="s">
        <v>1086</v>
      </c>
      <c r="N160" s="2" t="s">
        <v>167</v>
      </c>
      <c r="O160" s="2" t="s">
        <v>1085</v>
      </c>
      <c r="P160" s="2" t="s">
        <v>1086</v>
      </c>
      <c r="Q160" s="3"/>
      <c r="R160" s="2">
        <v>2017.0</v>
      </c>
      <c r="S160" s="2">
        <v>2017.0</v>
      </c>
      <c r="T160" s="2">
        <v>2018.0</v>
      </c>
      <c r="U160" s="2" t="s">
        <v>1133</v>
      </c>
      <c r="V160" s="2" t="s">
        <v>1134</v>
      </c>
      <c r="W160" s="2" t="s">
        <v>331</v>
      </c>
      <c r="X160" s="2" t="s">
        <v>141</v>
      </c>
      <c r="Y160" s="2" t="s">
        <v>332</v>
      </c>
      <c r="Z160" s="2" t="s">
        <v>332</v>
      </c>
      <c r="AA160" s="3"/>
      <c r="AB160" s="2" t="s">
        <v>333</v>
      </c>
      <c r="AC160" s="2" t="s">
        <v>320</v>
      </c>
      <c r="AD160" s="3"/>
      <c r="AE160" s="3"/>
      <c r="AF160" s="2" t="s">
        <v>145</v>
      </c>
      <c r="AG160" s="3"/>
      <c r="AH160" s="3"/>
      <c r="AI160" s="3"/>
      <c r="AJ160" s="3"/>
      <c r="AK160" s="3"/>
      <c r="AL160" s="3"/>
      <c r="AM160" s="3"/>
      <c r="AN160" s="3"/>
      <c r="AO160" s="3"/>
      <c r="AP160" s="3"/>
      <c r="AQ160" s="3"/>
      <c r="AR160" s="3"/>
      <c r="AS160" s="3"/>
      <c r="AT160" s="3"/>
      <c r="AU160" s="3"/>
      <c r="AV160" s="3"/>
      <c r="AW160" s="3"/>
      <c r="AX160" s="3"/>
      <c r="AY160" s="3"/>
      <c r="AZ160" s="2">
        <v>210.0</v>
      </c>
      <c r="BA160" s="2" t="s">
        <v>150</v>
      </c>
      <c r="BB160" s="3"/>
      <c r="BC160" s="2" t="s">
        <v>337</v>
      </c>
      <c r="BD160" s="2" t="s">
        <v>338</v>
      </c>
      <c r="BE160" s="2" t="s">
        <v>153</v>
      </c>
      <c r="BF160" s="3"/>
      <c r="BG160" s="3"/>
      <c r="BH160" s="2" t="s">
        <v>132</v>
      </c>
      <c r="BI160" s="3"/>
      <c r="BJ160" s="3"/>
      <c r="BK160" s="2" t="s">
        <v>1091</v>
      </c>
      <c r="BL160" s="2" t="s">
        <v>180</v>
      </c>
      <c r="BM160" s="2" t="s">
        <v>1085</v>
      </c>
      <c r="BN160" s="3"/>
      <c r="BO160" s="3"/>
      <c r="BP160" s="3"/>
      <c r="BQ160" s="3"/>
      <c r="BR160" s="3"/>
      <c r="BS160" s="3"/>
      <c r="BT160" s="3"/>
      <c r="BU160" s="3"/>
      <c r="BV160" s="3"/>
      <c r="BW160" s="3"/>
      <c r="BX160" s="3"/>
      <c r="BY160" s="3"/>
      <c r="BZ160" s="3"/>
      <c r="CA160" s="3"/>
      <c r="CB160" s="3"/>
      <c r="CC160" s="3"/>
      <c r="CD160" s="3"/>
      <c r="CE160" s="3"/>
      <c r="CF160" s="3"/>
      <c r="CG160" s="3"/>
      <c r="CH160" s="2">
        <v>7200000.0</v>
      </c>
      <c r="CI160" s="2" t="s">
        <v>225</v>
      </c>
      <c r="CJ160" s="3"/>
      <c r="CK160" s="2">
        <v>7447837.232</v>
      </c>
      <c r="CL160" s="2">
        <v>7200000.0</v>
      </c>
      <c r="CM160" s="3"/>
      <c r="CN160" s="2">
        <v>42736.0</v>
      </c>
      <c r="CO160" s="2" t="s">
        <v>129</v>
      </c>
      <c r="CP160" s="3"/>
      <c r="CQ160" s="2">
        <v>42889.0</v>
      </c>
      <c r="CR160" s="3"/>
      <c r="CS160" s="3"/>
      <c r="CT160" s="3"/>
      <c r="CU160" s="2">
        <v>43175.0</v>
      </c>
      <c r="CV160" s="3"/>
      <c r="CW160" s="3"/>
      <c r="CX160" s="3"/>
      <c r="CY160" s="3"/>
      <c r="CZ160" s="3"/>
      <c r="DA160" s="3"/>
      <c r="DB160" s="3"/>
      <c r="DC160" s="3"/>
      <c r="DD160" s="3"/>
      <c r="DE160" s="3"/>
      <c r="DF160" s="3"/>
      <c r="DG160" s="3"/>
      <c r="DH160" s="3"/>
      <c r="DI160" s="3"/>
      <c r="DJ160" s="3"/>
      <c r="DK160" s="3"/>
      <c r="DL160" s="3"/>
      <c r="DM160" s="3"/>
      <c r="DN160" s="3"/>
      <c r="DO160" s="3"/>
      <c r="DP160" s="3"/>
      <c r="DQ160" s="3"/>
      <c r="DR160" s="3"/>
      <c r="DS160" s="3"/>
      <c r="DT160" s="3"/>
      <c r="DU160" s="3"/>
      <c r="DV160" s="3"/>
      <c r="DW160" s="3"/>
      <c r="DX160" s="3"/>
      <c r="DY160" s="2" t="s">
        <v>162</v>
      </c>
    </row>
    <row r="161">
      <c r="A161" s="2">
        <v>56097.0</v>
      </c>
      <c r="B161" s="2" t="s">
        <v>129</v>
      </c>
      <c r="C161" s="3"/>
      <c r="D161" s="3"/>
      <c r="E161" s="3"/>
      <c r="F161" s="3"/>
      <c r="G161" s="3"/>
      <c r="H161" s="3"/>
      <c r="I161" s="3"/>
      <c r="J161" s="2" t="s">
        <v>132</v>
      </c>
      <c r="K161" s="2" t="s">
        <v>133</v>
      </c>
      <c r="L161" s="2" t="s">
        <v>1135</v>
      </c>
      <c r="M161" s="2" t="s">
        <v>1136</v>
      </c>
      <c r="N161" s="2" t="s">
        <v>136</v>
      </c>
      <c r="O161" s="2" t="s">
        <v>1135</v>
      </c>
      <c r="P161" s="2" t="s">
        <v>1136</v>
      </c>
      <c r="Q161" s="3"/>
      <c r="R161" s="2">
        <v>2017.0</v>
      </c>
      <c r="S161" s="2">
        <v>2018.0</v>
      </c>
      <c r="T161" s="3"/>
      <c r="U161" s="2" t="s">
        <v>1137</v>
      </c>
      <c r="V161" s="2" t="s">
        <v>1138</v>
      </c>
      <c r="W161" s="2" t="s">
        <v>213</v>
      </c>
      <c r="X161" s="2" t="s">
        <v>141</v>
      </c>
      <c r="Y161" s="2" t="s">
        <v>332</v>
      </c>
      <c r="Z161" s="2" t="s">
        <v>332</v>
      </c>
      <c r="AA161" s="3"/>
      <c r="AB161" s="2" t="s">
        <v>333</v>
      </c>
      <c r="AC161" s="2" t="s">
        <v>1139</v>
      </c>
      <c r="AD161" s="3"/>
      <c r="AE161" s="2" t="s">
        <v>145</v>
      </c>
      <c r="AF161" s="3"/>
      <c r="AG161" s="3"/>
      <c r="AH161" s="3"/>
      <c r="AI161" s="3"/>
      <c r="AJ161" s="3"/>
      <c r="AK161" s="3"/>
      <c r="AL161" s="3"/>
      <c r="AM161" s="2" t="s">
        <v>1140</v>
      </c>
      <c r="AN161" s="2" t="s">
        <v>1141</v>
      </c>
      <c r="AO161" s="3"/>
      <c r="AP161" s="3"/>
      <c r="AQ161" s="3"/>
      <c r="AR161" s="3"/>
      <c r="AS161" s="3"/>
      <c r="AT161" s="3"/>
      <c r="AU161" s="3"/>
      <c r="AV161" s="3"/>
      <c r="AW161" s="3"/>
      <c r="AX161" s="3"/>
      <c r="AY161" s="3"/>
      <c r="AZ161" s="2">
        <v>210.0</v>
      </c>
      <c r="BA161" s="2" t="s">
        <v>150</v>
      </c>
      <c r="BB161" s="2" t="s">
        <v>129</v>
      </c>
      <c r="BC161" s="2" t="s">
        <v>424</v>
      </c>
      <c r="BD161" s="2" t="s">
        <v>746</v>
      </c>
      <c r="BE161" s="2" t="s">
        <v>153</v>
      </c>
      <c r="BF161" s="3"/>
      <c r="BG161" s="3"/>
      <c r="BH161" s="2" t="s">
        <v>132</v>
      </c>
      <c r="BI161" s="3"/>
      <c r="BJ161" s="3"/>
      <c r="BK161" s="2" t="s">
        <v>1142</v>
      </c>
      <c r="BL161" s="2" t="s">
        <v>180</v>
      </c>
      <c r="BM161" s="2" t="s">
        <v>1135</v>
      </c>
      <c r="BN161" s="3"/>
      <c r="BO161" s="3"/>
      <c r="BP161" s="3"/>
      <c r="BQ161" s="3"/>
      <c r="BR161" s="2" t="s">
        <v>1143</v>
      </c>
      <c r="BS161" s="2" t="s">
        <v>1144</v>
      </c>
      <c r="BT161" s="3"/>
      <c r="BU161" s="3"/>
      <c r="BV161" s="3"/>
      <c r="BW161" s="3"/>
      <c r="BX161" s="3"/>
      <c r="BY161" s="3"/>
      <c r="BZ161" s="3"/>
      <c r="CA161" s="3"/>
      <c r="CB161" s="3"/>
      <c r="CC161" s="3"/>
      <c r="CD161" s="3"/>
      <c r="CE161" s="3"/>
      <c r="CF161" s="3"/>
      <c r="CG161" s="3"/>
      <c r="CH161" s="3"/>
      <c r="CI161" s="3"/>
      <c r="CJ161" s="3"/>
      <c r="CK161" s="3"/>
      <c r="CL161" s="3"/>
      <c r="CM161" s="3"/>
      <c r="CN161" s="2">
        <v>42922.0</v>
      </c>
      <c r="CO161" s="2" t="s">
        <v>132</v>
      </c>
      <c r="CP161" s="3"/>
      <c r="CQ161" s="2">
        <v>43217.0</v>
      </c>
      <c r="CR161" s="3"/>
      <c r="CS161" s="3"/>
      <c r="CT161" s="3"/>
      <c r="CU161" s="3"/>
      <c r="CV161" s="3"/>
      <c r="CW161" s="3"/>
      <c r="CX161" s="3"/>
      <c r="CY161" s="3"/>
      <c r="CZ161" s="3"/>
      <c r="DA161" s="3"/>
      <c r="DB161" s="3"/>
      <c r="DC161" s="3"/>
      <c r="DD161" s="3"/>
      <c r="DE161" s="3"/>
      <c r="DF161" s="3"/>
      <c r="DG161" s="3"/>
      <c r="DH161" s="3"/>
      <c r="DI161" s="3"/>
      <c r="DJ161" s="3"/>
      <c r="DK161" s="3"/>
      <c r="DL161" s="3"/>
      <c r="DM161" s="3"/>
      <c r="DN161" s="3"/>
      <c r="DO161" s="3"/>
      <c r="DP161" s="3"/>
      <c r="DQ161" s="3"/>
      <c r="DR161" s="3"/>
      <c r="DS161" s="3"/>
      <c r="DT161" s="3"/>
      <c r="DU161" s="3"/>
      <c r="DV161" s="3"/>
      <c r="DW161" s="3"/>
      <c r="DX161" s="3"/>
      <c r="DY161" s="2" t="s">
        <v>162</v>
      </c>
    </row>
    <row r="162">
      <c r="A162" s="2">
        <v>57221.0</v>
      </c>
      <c r="B162" s="2" t="s">
        <v>129</v>
      </c>
      <c r="C162" s="3"/>
      <c r="D162" s="3"/>
      <c r="E162" s="3"/>
      <c r="F162" s="3"/>
      <c r="G162" s="3"/>
      <c r="H162" s="3"/>
      <c r="I162" s="3"/>
      <c r="J162" s="2" t="s">
        <v>132</v>
      </c>
      <c r="K162" s="2" t="s">
        <v>133</v>
      </c>
      <c r="L162" s="2" t="s">
        <v>1145</v>
      </c>
      <c r="M162" s="2" t="s">
        <v>1146</v>
      </c>
      <c r="N162" s="2" t="s">
        <v>136</v>
      </c>
      <c r="O162" s="2" t="s">
        <v>1145</v>
      </c>
      <c r="P162" s="2" t="s">
        <v>1146</v>
      </c>
      <c r="Q162" s="3"/>
      <c r="R162" s="2">
        <v>2017.0</v>
      </c>
      <c r="S162" s="2">
        <v>2018.0</v>
      </c>
      <c r="T162" s="2">
        <v>2023.0</v>
      </c>
      <c r="U162" s="2" t="s">
        <v>1147</v>
      </c>
      <c r="V162" s="2" t="s">
        <v>1148</v>
      </c>
      <c r="W162" s="2" t="s">
        <v>331</v>
      </c>
      <c r="X162" s="2" t="s">
        <v>141</v>
      </c>
      <c r="Y162" s="2" t="s">
        <v>332</v>
      </c>
      <c r="Z162" s="2" t="s">
        <v>332</v>
      </c>
      <c r="AA162" s="3"/>
      <c r="AB162" s="2" t="s">
        <v>333</v>
      </c>
      <c r="AC162" s="2" t="s">
        <v>1149</v>
      </c>
      <c r="AD162" s="3"/>
      <c r="AE162" s="2" t="s">
        <v>145</v>
      </c>
      <c r="AF162" s="3"/>
      <c r="AG162" s="3"/>
      <c r="AH162" s="3"/>
      <c r="AI162" s="3"/>
      <c r="AJ162" s="3"/>
      <c r="AK162" s="3"/>
      <c r="AL162" s="3"/>
      <c r="AM162" s="2" t="s">
        <v>1150</v>
      </c>
      <c r="AN162" s="2" t="s">
        <v>682</v>
      </c>
      <c r="AO162" s="3"/>
      <c r="AP162" s="3"/>
      <c r="AQ162" s="3"/>
      <c r="AR162" s="3"/>
      <c r="AS162" s="3"/>
      <c r="AT162" s="3"/>
      <c r="AU162" s="3"/>
      <c r="AV162" s="3"/>
      <c r="AW162" s="3"/>
      <c r="AX162" s="2">
        <v>11.8390101</v>
      </c>
      <c r="AY162" s="2">
        <v>-15.588719</v>
      </c>
      <c r="AZ162" s="2">
        <v>310.0</v>
      </c>
      <c r="BA162" s="2" t="s">
        <v>570</v>
      </c>
      <c r="BB162" s="2" t="s">
        <v>129</v>
      </c>
      <c r="BC162" s="2" t="s">
        <v>424</v>
      </c>
      <c r="BD162" s="2" t="s">
        <v>746</v>
      </c>
      <c r="BE162" s="2" t="s">
        <v>153</v>
      </c>
      <c r="BF162" s="3"/>
      <c r="BG162" s="3"/>
      <c r="BH162" s="2" t="s">
        <v>132</v>
      </c>
      <c r="BI162" s="3"/>
      <c r="BJ162" s="3"/>
      <c r="BK162" s="2" t="s">
        <v>1151</v>
      </c>
      <c r="BL162" s="2" t="s">
        <v>180</v>
      </c>
      <c r="BM162" s="2" t="s">
        <v>1145</v>
      </c>
      <c r="BN162" s="3"/>
      <c r="BO162" s="3"/>
      <c r="BP162" s="3"/>
      <c r="BQ162" s="3"/>
      <c r="BR162" s="2" t="s">
        <v>1152</v>
      </c>
      <c r="BS162" s="2" t="s">
        <v>181</v>
      </c>
      <c r="BT162" s="3"/>
      <c r="BU162" s="3"/>
      <c r="BV162" s="3"/>
      <c r="BW162" s="3"/>
      <c r="BX162" s="3"/>
      <c r="BY162" s="3"/>
      <c r="BZ162" s="3"/>
      <c r="CA162" s="3"/>
      <c r="CB162" s="3"/>
      <c r="CC162" s="3"/>
      <c r="CD162" s="3"/>
      <c r="CE162" s="3"/>
      <c r="CF162" s="3"/>
      <c r="CG162" s="3"/>
      <c r="CH162" s="2">
        <v>1.59E8</v>
      </c>
      <c r="CI162" s="2" t="s">
        <v>184</v>
      </c>
      <c r="CJ162" s="3"/>
      <c r="CK162" s="2">
        <v>2.433953029E7</v>
      </c>
      <c r="CL162" s="2">
        <v>2.352959828E7</v>
      </c>
      <c r="CM162" s="3"/>
      <c r="CN162" s="2">
        <v>42941.0</v>
      </c>
      <c r="CO162" s="2" t="s">
        <v>132</v>
      </c>
      <c r="CP162" s="3"/>
      <c r="CQ162" s="2">
        <v>43404.0</v>
      </c>
      <c r="CR162" s="3"/>
      <c r="CS162" s="3"/>
      <c r="CT162" s="2">
        <v>44277.0</v>
      </c>
      <c r="CU162" s="2">
        <v>45065.0</v>
      </c>
      <c r="CV162" s="3"/>
      <c r="CW162" s="2">
        <v>-788.0</v>
      </c>
      <c r="CX162" s="3"/>
      <c r="CY162" s="3"/>
      <c r="CZ162" s="3"/>
      <c r="DA162" s="3"/>
      <c r="DB162" s="3"/>
      <c r="DC162" s="3"/>
      <c r="DD162" s="3"/>
      <c r="DE162" s="3"/>
      <c r="DF162" s="3"/>
      <c r="DG162" s="3"/>
      <c r="DH162" s="3"/>
      <c r="DI162" s="3"/>
      <c r="DJ162" s="3"/>
      <c r="DK162" s="3"/>
      <c r="DL162" s="3"/>
      <c r="DM162" s="3"/>
      <c r="DN162" s="3"/>
      <c r="DO162" s="3"/>
      <c r="DP162" s="3"/>
      <c r="DQ162" s="3"/>
      <c r="DR162" s="3"/>
      <c r="DS162" s="3"/>
      <c r="DT162" s="3"/>
      <c r="DU162" s="3"/>
      <c r="DV162" s="3"/>
      <c r="DW162" s="3"/>
      <c r="DX162" s="3"/>
      <c r="DY162" s="2" t="s">
        <v>162</v>
      </c>
    </row>
    <row r="163">
      <c r="A163" s="2">
        <v>61126.0</v>
      </c>
      <c r="B163" s="2" t="s">
        <v>129</v>
      </c>
      <c r="C163" s="3"/>
      <c r="D163" s="3"/>
      <c r="E163" s="3"/>
      <c r="F163" s="3"/>
      <c r="G163" s="3"/>
      <c r="H163" s="3"/>
      <c r="I163" s="3"/>
      <c r="J163" s="2" t="s">
        <v>132</v>
      </c>
      <c r="K163" s="2" t="s">
        <v>133</v>
      </c>
      <c r="L163" s="2" t="s">
        <v>1153</v>
      </c>
      <c r="M163" s="2" t="s">
        <v>1154</v>
      </c>
      <c r="N163" s="2" t="s">
        <v>248</v>
      </c>
      <c r="O163" s="2" t="s">
        <v>1153</v>
      </c>
      <c r="P163" s="2" t="s">
        <v>1154</v>
      </c>
      <c r="Q163" s="2" t="s">
        <v>129</v>
      </c>
      <c r="R163" s="2">
        <v>2017.0</v>
      </c>
      <c r="S163" s="3"/>
      <c r="T163" s="2">
        <v>2018.0</v>
      </c>
      <c r="U163" s="2" t="s">
        <v>1155</v>
      </c>
      <c r="V163" s="2" t="s">
        <v>1156</v>
      </c>
      <c r="W163" s="2" t="s">
        <v>331</v>
      </c>
      <c r="X163" s="2" t="s">
        <v>190</v>
      </c>
      <c r="Y163" s="2" t="s">
        <v>332</v>
      </c>
      <c r="Z163" s="2" t="s">
        <v>332</v>
      </c>
      <c r="AA163" s="3"/>
      <c r="AB163" s="2" t="s">
        <v>171</v>
      </c>
      <c r="AC163" s="2" t="s">
        <v>1157</v>
      </c>
      <c r="AD163" s="3"/>
      <c r="AE163" s="3"/>
      <c r="AF163" s="3"/>
      <c r="AG163" s="3"/>
      <c r="AH163" s="3"/>
      <c r="AI163" s="3"/>
      <c r="AJ163" s="3"/>
      <c r="AK163" s="3"/>
      <c r="AL163" s="3"/>
      <c r="AM163" s="3"/>
      <c r="AN163" s="3"/>
      <c r="AO163" s="3"/>
      <c r="AP163" s="3"/>
      <c r="AQ163" s="3"/>
      <c r="AR163" s="3"/>
      <c r="AS163" s="3"/>
      <c r="AT163" s="3"/>
      <c r="AU163" s="3"/>
      <c r="AV163" s="3"/>
      <c r="AW163" s="3"/>
      <c r="AX163" s="2">
        <v>-13.823894</v>
      </c>
      <c r="AY163" s="2">
        <v>-171.79659</v>
      </c>
      <c r="AZ163" s="2">
        <v>210.0</v>
      </c>
      <c r="BA163" s="2" t="s">
        <v>150</v>
      </c>
      <c r="BB163" s="3"/>
      <c r="BC163" s="2" t="s">
        <v>424</v>
      </c>
      <c r="BD163" s="2" t="s">
        <v>746</v>
      </c>
      <c r="BE163" s="2" t="s">
        <v>153</v>
      </c>
      <c r="BF163" s="3"/>
      <c r="BG163" s="3"/>
      <c r="BH163" s="2" t="s">
        <v>132</v>
      </c>
      <c r="BI163" s="3"/>
      <c r="BJ163" s="3"/>
      <c r="BK163" s="2" t="s">
        <v>1158</v>
      </c>
      <c r="BL163" s="2" t="s">
        <v>180</v>
      </c>
      <c r="BM163" s="2" t="s">
        <v>1153</v>
      </c>
      <c r="BN163" s="3"/>
      <c r="BO163" s="3"/>
      <c r="BP163" s="3"/>
      <c r="BQ163" s="3"/>
      <c r="BR163" s="2" t="s">
        <v>1159</v>
      </c>
      <c r="BS163" s="2" t="s">
        <v>181</v>
      </c>
      <c r="BT163" s="3"/>
      <c r="BU163" s="3"/>
      <c r="BV163" s="3"/>
      <c r="BW163" s="3"/>
      <c r="BX163" s="3"/>
      <c r="BY163" s="3"/>
      <c r="BZ163" s="3"/>
      <c r="CA163" s="3"/>
      <c r="CB163" s="3"/>
      <c r="CC163" s="3"/>
      <c r="CD163" s="3"/>
      <c r="CE163" s="3"/>
      <c r="CF163" s="3"/>
      <c r="CG163" s="3"/>
      <c r="CH163" s="2">
        <v>250000.0</v>
      </c>
      <c r="CI163" s="2" t="s">
        <v>184</v>
      </c>
      <c r="CJ163" s="3"/>
      <c r="CK163" s="2">
        <v>38269.70173</v>
      </c>
      <c r="CL163" s="2">
        <v>36996.22372</v>
      </c>
      <c r="CM163" s="3"/>
      <c r="CN163" s="2">
        <v>43042.0</v>
      </c>
      <c r="CO163" s="2" t="s">
        <v>129</v>
      </c>
      <c r="CP163" s="3"/>
      <c r="CQ163" s="3"/>
      <c r="CR163" s="3"/>
      <c r="CS163" s="3"/>
      <c r="CT163" s="3"/>
      <c r="CU163" s="2">
        <v>43101.0</v>
      </c>
      <c r="CV163" s="2" t="s">
        <v>129</v>
      </c>
      <c r="CW163" s="3"/>
      <c r="CX163" s="3"/>
      <c r="CY163" s="3"/>
      <c r="CZ163" s="3"/>
      <c r="DA163" s="3"/>
      <c r="DB163" s="3"/>
      <c r="DC163" s="3"/>
      <c r="DD163" s="3"/>
      <c r="DE163" s="3"/>
      <c r="DF163" s="3"/>
      <c r="DG163" s="3"/>
      <c r="DH163" s="3"/>
      <c r="DI163" s="3"/>
      <c r="DJ163" s="3"/>
      <c r="DK163" s="3"/>
      <c r="DL163" s="3"/>
      <c r="DM163" s="3"/>
      <c r="DN163" s="3"/>
      <c r="DO163" s="3"/>
      <c r="DP163" s="3"/>
      <c r="DQ163" s="3"/>
      <c r="DR163" s="3"/>
      <c r="DS163" s="3"/>
      <c r="DT163" s="3"/>
      <c r="DU163" s="3"/>
      <c r="DV163" s="3"/>
      <c r="DW163" s="3"/>
      <c r="DX163" s="3"/>
      <c r="DY163" s="2" t="s">
        <v>162</v>
      </c>
    </row>
    <row r="164">
      <c r="A164" s="2">
        <v>56669.0</v>
      </c>
      <c r="B164" s="2" t="s">
        <v>129</v>
      </c>
      <c r="C164" s="3"/>
      <c r="D164" s="3"/>
      <c r="E164" s="3"/>
      <c r="F164" s="3"/>
      <c r="G164" s="3"/>
      <c r="H164" s="3"/>
      <c r="I164" s="3"/>
      <c r="J164" s="2" t="s">
        <v>132</v>
      </c>
      <c r="K164" s="2" t="s">
        <v>133</v>
      </c>
      <c r="L164" s="2" t="s">
        <v>1160</v>
      </c>
      <c r="M164" s="2" t="s">
        <v>1161</v>
      </c>
      <c r="N164" s="2" t="s">
        <v>136</v>
      </c>
      <c r="O164" s="2" t="s">
        <v>1160</v>
      </c>
      <c r="P164" s="2" t="s">
        <v>1161</v>
      </c>
      <c r="Q164" s="3"/>
      <c r="R164" s="2">
        <v>2017.0</v>
      </c>
      <c r="S164" s="2">
        <v>2017.0</v>
      </c>
      <c r="T164" s="2">
        <v>2017.0</v>
      </c>
      <c r="U164" s="2" t="s">
        <v>1162</v>
      </c>
      <c r="V164" s="2" t="s">
        <v>1163</v>
      </c>
      <c r="W164" s="2" t="s">
        <v>331</v>
      </c>
      <c r="X164" s="2" t="s">
        <v>141</v>
      </c>
      <c r="Y164" s="2" t="s">
        <v>332</v>
      </c>
      <c r="Z164" s="2" t="s">
        <v>332</v>
      </c>
      <c r="AA164" s="3"/>
      <c r="AB164" s="2" t="s">
        <v>333</v>
      </c>
      <c r="AC164" s="2" t="s">
        <v>1164</v>
      </c>
      <c r="AD164" s="3"/>
      <c r="AE164" s="3"/>
      <c r="AF164" s="2" t="s">
        <v>145</v>
      </c>
      <c r="AG164" s="3"/>
      <c r="AH164" s="3"/>
      <c r="AI164" s="3"/>
      <c r="AJ164" s="3"/>
      <c r="AK164" s="3"/>
      <c r="AL164" s="3"/>
      <c r="AM164" s="3"/>
      <c r="AN164" s="2" t="s">
        <v>147</v>
      </c>
      <c r="AO164" s="2" t="s">
        <v>335</v>
      </c>
      <c r="AP164" s="2" t="s">
        <v>610</v>
      </c>
      <c r="AQ164" s="2" t="s">
        <v>129</v>
      </c>
      <c r="AR164" s="3"/>
      <c r="AS164" s="3"/>
      <c r="AT164" s="3"/>
      <c r="AU164" s="3"/>
      <c r="AV164" s="3"/>
      <c r="AW164" s="3"/>
      <c r="AX164" s="2">
        <v>36.810111</v>
      </c>
      <c r="AY164" s="2">
        <v>10.301909</v>
      </c>
      <c r="AZ164" s="2">
        <v>330.0</v>
      </c>
      <c r="BA164" s="2" t="s">
        <v>613</v>
      </c>
      <c r="BB164" s="3"/>
      <c r="BC164" s="2" t="s">
        <v>337</v>
      </c>
      <c r="BD164" s="2" t="s">
        <v>338</v>
      </c>
      <c r="BE164" s="2" t="s">
        <v>153</v>
      </c>
      <c r="BF164" s="3"/>
      <c r="BG164" s="3"/>
      <c r="BH164" s="2" t="s">
        <v>132</v>
      </c>
      <c r="BI164" s="3"/>
      <c r="BJ164" s="3"/>
      <c r="BK164" s="2" t="s">
        <v>1165</v>
      </c>
      <c r="BL164" s="2" t="s">
        <v>180</v>
      </c>
      <c r="BM164" s="2" t="s">
        <v>1160</v>
      </c>
      <c r="BN164" s="3"/>
      <c r="BO164" s="3"/>
      <c r="BP164" s="3"/>
      <c r="BQ164" s="3"/>
      <c r="BR164" s="2" t="s">
        <v>1166</v>
      </c>
      <c r="BS164" s="2" t="s">
        <v>1055</v>
      </c>
      <c r="BT164" s="3"/>
      <c r="BU164" s="3"/>
      <c r="BV164" s="3"/>
      <c r="BW164" s="3"/>
      <c r="BX164" s="3"/>
      <c r="BY164" s="3"/>
      <c r="BZ164" s="3"/>
      <c r="CA164" s="3"/>
      <c r="CB164" s="3"/>
      <c r="CC164" s="3"/>
      <c r="CD164" s="3"/>
      <c r="CE164" s="3"/>
      <c r="CF164" s="3"/>
      <c r="CG164" s="3"/>
      <c r="CH164" s="2">
        <v>4800000.0</v>
      </c>
      <c r="CI164" s="2" t="s">
        <v>225</v>
      </c>
      <c r="CJ164" s="3"/>
      <c r="CK164" s="2">
        <v>4965224.821</v>
      </c>
      <c r="CL164" s="2">
        <v>4800000.0</v>
      </c>
      <c r="CM164" s="3"/>
      <c r="CN164" s="2">
        <v>42736.0</v>
      </c>
      <c r="CO164" s="2" t="s">
        <v>129</v>
      </c>
      <c r="CP164" s="3"/>
      <c r="CQ164" s="2">
        <v>43008.0</v>
      </c>
      <c r="CR164" s="3"/>
      <c r="CS164" s="3"/>
      <c r="CT164" s="3"/>
      <c r="CU164" s="2">
        <v>43008.0</v>
      </c>
      <c r="CV164" s="3"/>
      <c r="CW164" s="3"/>
      <c r="CX164" s="3"/>
      <c r="CY164" s="3"/>
      <c r="CZ164" s="3"/>
      <c r="DA164" s="3"/>
      <c r="DB164" s="3"/>
      <c r="DC164" s="3"/>
      <c r="DD164" s="3"/>
      <c r="DE164" s="3"/>
      <c r="DF164" s="3"/>
      <c r="DG164" s="3"/>
      <c r="DH164" s="3"/>
      <c r="DI164" s="3"/>
      <c r="DJ164" s="3"/>
      <c r="DK164" s="3"/>
      <c r="DL164" s="3"/>
      <c r="DM164" s="3"/>
      <c r="DN164" s="3"/>
      <c r="DO164" s="3"/>
      <c r="DP164" s="3"/>
      <c r="DQ164" s="3"/>
      <c r="DR164" s="3"/>
      <c r="DS164" s="3"/>
      <c r="DT164" s="3"/>
      <c r="DU164" s="3"/>
      <c r="DV164" s="3"/>
      <c r="DW164" s="3"/>
      <c r="DX164" s="3"/>
      <c r="DY164" s="2" t="s">
        <v>162</v>
      </c>
    </row>
    <row r="165">
      <c r="A165" s="2">
        <v>56146.0</v>
      </c>
      <c r="B165" s="2" t="s">
        <v>132</v>
      </c>
      <c r="C165" s="3"/>
      <c r="D165" s="3"/>
      <c r="E165" s="3"/>
      <c r="F165" s="3"/>
      <c r="G165" s="3"/>
      <c r="H165" s="3"/>
      <c r="I165" s="3"/>
      <c r="J165" s="2" t="s">
        <v>132</v>
      </c>
      <c r="K165" s="2" t="s">
        <v>133</v>
      </c>
      <c r="L165" s="2" t="s">
        <v>605</v>
      </c>
      <c r="M165" s="2" t="s">
        <v>606</v>
      </c>
      <c r="N165" s="2" t="s">
        <v>167</v>
      </c>
      <c r="O165" s="2" t="s">
        <v>605</v>
      </c>
      <c r="P165" s="2" t="s">
        <v>606</v>
      </c>
      <c r="Q165" s="3"/>
      <c r="R165" s="2">
        <v>2017.0</v>
      </c>
      <c r="S165" s="2">
        <v>2018.0</v>
      </c>
      <c r="T165" s="3"/>
      <c r="U165" s="2" t="s">
        <v>1167</v>
      </c>
      <c r="V165" s="2" t="s">
        <v>1168</v>
      </c>
      <c r="W165" s="2" t="s">
        <v>213</v>
      </c>
      <c r="X165" s="2" t="s">
        <v>141</v>
      </c>
      <c r="Y165" s="2" t="s">
        <v>332</v>
      </c>
      <c r="Z165" s="2" t="s">
        <v>332</v>
      </c>
      <c r="AA165" s="3"/>
      <c r="AB165" s="2" t="s">
        <v>333</v>
      </c>
      <c r="AC165" s="2" t="s">
        <v>609</v>
      </c>
      <c r="AD165" s="3"/>
      <c r="AE165" s="3"/>
      <c r="AF165" s="2" t="s">
        <v>145</v>
      </c>
      <c r="AG165" s="3"/>
      <c r="AH165" s="3"/>
      <c r="AI165" s="3"/>
      <c r="AJ165" s="3"/>
      <c r="AK165" s="3"/>
      <c r="AL165" s="3"/>
      <c r="AM165" s="3"/>
      <c r="AN165" s="2" t="s">
        <v>147</v>
      </c>
      <c r="AO165" s="2" t="s">
        <v>335</v>
      </c>
      <c r="AP165" s="3"/>
      <c r="AQ165" s="3"/>
      <c r="AR165" s="2" t="s">
        <v>145</v>
      </c>
      <c r="AS165" s="2" t="s">
        <v>611</v>
      </c>
      <c r="AT165" s="2" t="s">
        <v>469</v>
      </c>
      <c r="AU165" s="2" t="s">
        <v>145</v>
      </c>
      <c r="AV165" s="2" t="s">
        <v>1169</v>
      </c>
      <c r="AW165" s="2" t="s">
        <v>469</v>
      </c>
      <c r="AX165" s="2">
        <v>6.803198398</v>
      </c>
      <c r="AY165" s="2">
        <v>-58.16838559</v>
      </c>
      <c r="AZ165" s="2">
        <v>330.0</v>
      </c>
      <c r="BA165" s="2" t="s">
        <v>613</v>
      </c>
      <c r="BB165" s="3"/>
      <c r="BC165" s="2" t="s">
        <v>337</v>
      </c>
      <c r="BD165" s="2" t="s">
        <v>338</v>
      </c>
      <c r="BE165" s="2" t="s">
        <v>153</v>
      </c>
      <c r="BF165" s="3"/>
      <c r="BG165" s="3"/>
      <c r="BH165" s="2" t="s">
        <v>132</v>
      </c>
      <c r="BI165" s="3"/>
      <c r="BJ165" s="3"/>
      <c r="BK165" s="2" t="s">
        <v>614</v>
      </c>
      <c r="BL165" s="2" t="s">
        <v>180</v>
      </c>
      <c r="BM165" s="2" t="s">
        <v>605</v>
      </c>
      <c r="BN165" s="3"/>
      <c r="BO165" s="3"/>
      <c r="BP165" s="3"/>
      <c r="BQ165" s="3"/>
      <c r="BR165" s="3"/>
      <c r="BS165" s="3"/>
      <c r="BT165" s="3"/>
      <c r="BU165" s="3"/>
      <c r="BV165" s="3"/>
      <c r="BW165" s="3"/>
      <c r="BX165" s="3"/>
      <c r="BY165" s="3"/>
      <c r="BZ165" s="3"/>
      <c r="CA165" s="3"/>
      <c r="CB165" s="3"/>
      <c r="CC165" s="3"/>
      <c r="CD165" s="3"/>
      <c r="CE165" s="3"/>
      <c r="CF165" s="3"/>
      <c r="CG165" s="3"/>
      <c r="CH165" s="3"/>
      <c r="CI165" s="3"/>
      <c r="CJ165" s="3"/>
      <c r="CK165" s="3"/>
      <c r="CL165" s="3"/>
      <c r="CM165" s="3"/>
      <c r="CN165" s="2">
        <v>42736.0</v>
      </c>
      <c r="CO165" s="2" t="s">
        <v>129</v>
      </c>
      <c r="CP165" s="3"/>
      <c r="CQ165" s="2">
        <v>43297.0</v>
      </c>
      <c r="CR165" s="3"/>
      <c r="CS165" s="3"/>
      <c r="CT165" s="3"/>
      <c r="CU165" s="3"/>
      <c r="CV165" s="3"/>
      <c r="CW165" s="3"/>
      <c r="CX165" s="3"/>
      <c r="CY165" s="3"/>
      <c r="CZ165" s="3"/>
      <c r="DA165" s="3"/>
      <c r="DB165" s="3"/>
      <c r="DC165" s="3"/>
      <c r="DD165" s="3"/>
      <c r="DE165" s="3"/>
      <c r="DF165" s="3"/>
      <c r="DG165" s="3"/>
      <c r="DH165" s="3"/>
      <c r="DI165" s="3"/>
      <c r="DJ165" s="3"/>
      <c r="DK165" s="3"/>
      <c r="DL165" s="3"/>
      <c r="DM165" s="3"/>
      <c r="DN165" s="3"/>
      <c r="DO165" s="3"/>
      <c r="DP165" s="3"/>
      <c r="DQ165" s="3"/>
      <c r="DR165" s="3"/>
      <c r="DS165" s="3"/>
      <c r="DT165" s="3"/>
      <c r="DU165" s="3"/>
      <c r="DV165" s="3"/>
      <c r="DW165" s="3"/>
      <c r="DX165" s="3"/>
      <c r="DY165" s="2" t="s">
        <v>162</v>
      </c>
    </row>
    <row r="166">
      <c r="A166" s="2">
        <v>95462.0</v>
      </c>
      <c r="B166" s="2" t="s">
        <v>129</v>
      </c>
      <c r="C166" s="3"/>
      <c r="D166" s="2" t="s">
        <v>1170</v>
      </c>
      <c r="E166" s="2">
        <v>201.0</v>
      </c>
      <c r="F166" s="2" t="s">
        <v>187</v>
      </c>
      <c r="G166" s="2" t="s">
        <v>1171</v>
      </c>
      <c r="H166" s="3"/>
      <c r="I166" s="3"/>
      <c r="J166" s="2" t="s">
        <v>132</v>
      </c>
      <c r="K166" s="2" t="s">
        <v>133</v>
      </c>
      <c r="L166" s="2" t="s">
        <v>283</v>
      </c>
      <c r="M166" s="2" t="s">
        <v>284</v>
      </c>
      <c r="N166" s="2" t="s">
        <v>248</v>
      </c>
      <c r="O166" s="2" t="s">
        <v>283</v>
      </c>
      <c r="P166" s="2" t="s">
        <v>284</v>
      </c>
      <c r="Q166" s="3"/>
      <c r="R166" s="2">
        <v>2016.0</v>
      </c>
      <c r="S166" s="2">
        <v>2016.0</v>
      </c>
      <c r="T166" s="2">
        <v>2016.0</v>
      </c>
      <c r="U166" s="2" t="s">
        <v>1172</v>
      </c>
      <c r="V166" s="2" t="s">
        <v>618</v>
      </c>
      <c r="W166" s="2" t="s">
        <v>331</v>
      </c>
      <c r="X166" s="2" t="s">
        <v>170</v>
      </c>
      <c r="Y166" s="2" t="s">
        <v>142</v>
      </c>
      <c r="Z166" s="2" t="s">
        <v>142</v>
      </c>
      <c r="AA166" s="3"/>
      <c r="AB166" s="2" t="s">
        <v>348</v>
      </c>
      <c r="AC166" s="2" t="s">
        <v>287</v>
      </c>
      <c r="AD166" s="3"/>
      <c r="AE166" s="3"/>
      <c r="AF166" s="3"/>
      <c r="AG166" s="2" t="s">
        <v>145</v>
      </c>
      <c r="AH166" s="2" t="s">
        <v>145</v>
      </c>
      <c r="AI166" s="2" t="s">
        <v>145</v>
      </c>
      <c r="AJ166" s="2" t="s">
        <v>288</v>
      </c>
      <c r="AK166" s="2" t="s">
        <v>145</v>
      </c>
      <c r="AL166" s="2" t="s">
        <v>288</v>
      </c>
      <c r="AM166" s="3"/>
      <c r="AN166" s="2" t="s">
        <v>147</v>
      </c>
      <c r="AO166" s="3"/>
      <c r="AP166" s="3"/>
      <c r="AQ166" s="3"/>
      <c r="AR166" s="3"/>
      <c r="AS166" s="3"/>
      <c r="AT166" s="3"/>
      <c r="AU166" s="3"/>
      <c r="AV166" s="3"/>
      <c r="AW166" s="3"/>
      <c r="AX166" s="2">
        <v>-37.819176</v>
      </c>
      <c r="AY166" s="2">
        <v>144.942442</v>
      </c>
      <c r="AZ166" s="2">
        <v>210.0</v>
      </c>
      <c r="BA166" s="2" t="s">
        <v>150</v>
      </c>
      <c r="BB166" s="3"/>
      <c r="BC166" s="2" t="s">
        <v>231</v>
      </c>
      <c r="BD166" s="2" t="s">
        <v>231</v>
      </c>
      <c r="BE166" s="2" t="s">
        <v>201</v>
      </c>
      <c r="BF166" s="3"/>
      <c r="BG166" s="3"/>
      <c r="BH166" s="2" t="s">
        <v>129</v>
      </c>
      <c r="BI166" s="2" t="s">
        <v>1173</v>
      </c>
      <c r="BJ166" s="2" t="s">
        <v>1174</v>
      </c>
      <c r="BK166" s="2" t="s">
        <v>291</v>
      </c>
      <c r="BL166" s="2" t="s">
        <v>203</v>
      </c>
      <c r="BM166" s="2" t="s">
        <v>283</v>
      </c>
      <c r="BN166" s="3"/>
      <c r="BO166" s="3"/>
      <c r="BP166" s="3"/>
      <c r="BQ166" s="2" t="s">
        <v>129</v>
      </c>
      <c r="BR166" s="3"/>
      <c r="BS166" s="3"/>
      <c r="BT166" s="3"/>
      <c r="BU166" s="3"/>
      <c r="BV166" s="3"/>
      <c r="BW166" s="3"/>
      <c r="BX166" s="3"/>
      <c r="BY166" s="3"/>
      <c r="BZ166" s="3"/>
      <c r="CA166" s="3"/>
      <c r="CB166" s="3"/>
      <c r="CC166" s="3"/>
      <c r="CD166" s="3"/>
      <c r="CE166" s="3"/>
      <c r="CF166" s="3"/>
      <c r="CG166" s="3"/>
      <c r="CH166" s="2">
        <v>1.8421E8</v>
      </c>
      <c r="CI166" s="2" t="s">
        <v>292</v>
      </c>
      <c r="CJ166" s="3"/>
      <c r="CK166" s="2">
        <v>1.450956545E8</v>
      </c>
      <c r="CL166" s="2">
        <v>1.36961107E8</v>
      </c>
      <c r="CM166" s="3"/>
      <c r="CN166" s="2">
        <v>42674.0</v>
      </c>
      <c r="CO166" s="2" t="s">
        <v>132</v>
      </c>
      <c r="CP166" s="3"/>
      <c r="CQ166" s="2">
        <v>42674.0</v>
      </c>
      <c r="CR166" s="2" t="s">
        <v>132</v>
      </c>
      <c r="CS166" s="3"/>
      <c r="CT166" s="3"/>
      <c r="CU166" s="2">
        <v>42674.0</v>
      </c>
      <c r="CV166" s="2" t="s">
        <v>132</v>
      </c>
      <c r="CW166" s="3"/>
      <c r="CX166" s="2">
        <v>3.0</v>
      </c>
      <c r="CY166" s="3"/>
      <c r="CZ166" s="2" t="s">
        <v>160</v>
      </c>
      <c r="DA166" s="3"/>
      <c r="DB166" s="3"/>
      <c r="DC166" s="3"/>
      <c r="DD166" s="3"/>
      <c r="DE166" s="3"/>
      <c r="DF166" s="3"/>
      <c r="DG166" s="3"/>
      <c r="DH166" s="3"/>
      <c r="DI166" s="3"/>
      <c r="DJ166" s="3"/>
      <c r="DK166" s="2" t="s">
        <v>226</v>
      </c>
      <c r="DL166" s="2">
        <v>1.75E9</v>
      </c>
      <c r="DM166" s="2" t="s">
        <v>292</v>
      </c>
      <c r="DN166" s="2">
        <v>1.378412656E9</v>
      </c>
      <c r="DO166" s="2">
        <v>1.301134234E9</v>
      </c>
      <c r="DP166" s="2">
        <v>10.53</v>
      </c>
      <c r="DQ166" s="3"/>
      <c r="DR166" s="3"/>
      <c r="DS166" s="3"/>
      <c r="DT166" s="3"/>
      <c r="DU166" s="3"/>
      <c r="DV166" s="3"/>
      <c r="DW166" s="2" t="s">
        <v>129</v>
      </c>
      <c r="DX166" s="3"/>
      <c r="DY166" s="2" t="s">
        <v>204</v>
      </c>
    </row>
    <row r="167">
      <c r="A167" s="2">
        <v>95463.0</v>
      </c>
      <c r="B167" s="2" t="s">
        <v>129</v>
      </c>
      <c r="C167" s="3"/>
      <c r="D167" s="2" t="s">
        <v>1170</v>
      </c>
      <c r="E167" s="2">
        <v>201.0</v>
      </c>
      <c r="F167" s="2" t="s">
        <v>187</v>
      </c>
      <c r="G167" s="2" t="s">
        <v>1171</v>
      </c>
      <c r="H167" s="3"/>
      <c r="I167" s="3"/>
      <c r="J167" s="2" t="s">
        <v>132</v>
      </c>
      <c r="K167" s="2" t="s">
        <v>133</v>
      </c>
      <c r="L167" s="2" t="s">
        <v>283</v>
      </c>
      <c r="M167" s="2" t="s">
        <v>284</v>
      </c>
      <c r="N167" s="2" t="s">
        <v>248</v>
      </c>
      <c r="O167" s="2" t="s">
        <v>283</v>
      </c>
      <c r="P167" s="2" t="s">
        <v>284</v>
      </c>
      <c r="Q167" s="3"/>
      <c r="R167" s="2">
        <v>2016.0</v>
      </c>
      <c r="S167" s="2">
        <v>2016.0</v>
      </c>
      <c r="T167" s="2">
        <v>2016.0</v>
      </c>
      <c r="U167" s="2" t="s">
        <v>1175</v>
      </c>
      <c r="V167" s="2" t="s">
        <v>618</v>
      </c>
      <c r="W167" s="2" t="s">
        <v>331</v>
      </c>
      <c r="X167" s="2" t="s">
        <v>170</v>
      </c>
      <c r="Y167" s="2" t="s">
        <v>142</v>
      </c>
      <c r="Z167" s="2" t="s">
        <v>142</v>
      </c>
      <c r="AA167" s="3"/>
      <c r="AB167" s="2" t="s">
        <v>348</v>
      </c>
      <c r="AC167" s="2" t="s">
        <v>287</v>
      </c>
      <c r="AD167" s="3"/>
      <c r="AE167" s="3"/>
      <c r="AF167" s="3"/>
      <c r="AG167" s="2" t="s">
        <v>145</v>
      </c>
      <c r="AH167" s="2" t="s">
        <v>145</v>
      </c>
      <c r="AI167" s="2" t="s">
        <v>145</v>
      </c>
      <c r="AJ167" s="2" t="s">
        <v>288</v>
      </c>
      <c r="AK167" s="2" t="s">
        <v>145</v>
      </c>
      <c r="AL167" s="2" t="s">
        <v>288</v>
      </c>
      <c r="AM167" s="3"/>
      <c r="AN167" s="2" t="s">
        <v>147</v>
      </c>
      <c r="AO167" s="3"/>
      <c r="AP167" s="3"/>
      <c r="AQ167" s="3"/>
      <c r="AR167" s="3"/>
      <c r="AS167" s="3"/>
      <c r="AT167" s="3"/>
      <c r="AU167" s="3"/>
      <c r="AV167" s="3"/>
      <c r="AW167" s="3"/>
      <c r="AX167" s="2">
        <v>-37.819176</v>
      </c>
      <c r="AY167" s="2">
        <v>144.942442</v>
      </c>
      <c r="AZ167" s="2">
        <v>210.0</v>
      </c>
      <c r="BA167" s="2" t="s">
        <v>150</v>
      </c>
      <c r="BB167" s="3"/>
      <c r="BC167" s="2" t="s">
        <v>239</v>
      </c>
      <c r="BD167" s="2" t="s">
        <v>239</v>
      </c>
      <c r="BE167" s="2" t="s">
        <v>201</v>
      </c>
      <c r="BF167" s="3"/>
      <c r="BG167" s="3"/>
      <c r="BH167" s="2" t="s">
        <v>129</v>
      </c>
      <c r="BI167" s="2" t="s">
        <v>1176</v>
      </c>
      <c r="BJ167" s="2" t="s">
        <v>1177</v>
      </c>
      <c r="BK167" s="2" t="s">
        <v>291</v>
      </c>
      <c r="BL167" s="2" t="s">
        <v>203</v>
      </c>
      <c r="BM167" s="2" t="s">
        <v>283</v>
      </c>
      <c r="BN167" s="3"/>
      <c r="BO167" s="3"/>
      <c r="BP167" s="3"/>
      <c r="BQ167" s="2" t="s">
        <v>129</v>
      </c>
      <c r="BR167" s="3"/>
      <c r="BS167" s="3"/>
      <c r="BT167" s="3"/>
      <c r="BU167" s="3"/>
      <c r="BV167" s="3"/>
      <c r="BW167" s="3"/>
      <c r="BX167" s="3"/>
      <c r="BY167" s="3"/>
      <c r="BZ167" s="3"/>
      <c r="CA167" s="3"/>
      <c r="CB167" s="3"/>
      <c r="CC167" s="3"/>
      <c r="CD167" s="3"/>
      <c r="CE167" s="3"/>
      <c r="CF167" s="3"/>
      <c r="CG167" s="3"/>
      <c r="CH167" s="2">
        <v>1.1023E8</v>
      </c>
      <c r="CI167" s="2" t="s">
        <v>292</v>
      </c>
      <c r="CJ167" s="3"/>
      <c r="CK167" s="2">
        <v>8.682424408E7</v>
      </c>
      <c r="CL167" s="2">
        <v>8.195658666E7</v>
      </c>
      <c r="CM167" s="3"/>
      <c r="CN167" s="2">
        <v>42674.0</v>
      </c>
      <c r="CO167" s="2" t="s">
        <v>132</v>
      </c>
      <c r="CP167" s="3"/>
      <c r="CQ167" s="2">
        <v>42674.0</v>
      </c>
      <c r="CR167" s="2" t="s">
        <v>132</v>
      </c>
      <c r="CS167" s="3"/>
      <c r="CT167" s="3"/>
      <c r="CU167" s="2">
        <v>42674.0</v>
      </c>
      <c r="CV167" s="2" t="s">
        <v>132</v>
      </c>
      <c r="CW167" s="3"/>
      <c r="CX167" s="2">
        <v>3.0</v>
      </c>
      <c r="CY167" s="3"/>
      <c r="CZ167" s="2" t="s">
        <v>160</v>
      </c>
      <c r="DA167" s="3"/>
      <c r="DB167" s="3"/>
      <c r="DC167" s="3"/>
      <c r="DD167" s="3"/>
      <c r="DE167" s="3"/>
      <c r="DF167" s="3"/>
      <c r="DG167" s="3"/>
      <c r="DH167" s="3"/>
      <c r="DI167" s="3"/>
      <c r="DJ167" s="3"/>
      <c r="DK167" s="2" t="s">
        <v>226</v>
      </c>
      <c r="DL167" s="2">
        <v>1.75E9</v>
      </c>
      <c r="DM167" s="2" t="s">
        <v>292</v>
      </c>
      <c r="DN167" s="2">
        <v>1.378412656E9</v>
      </c>
      <c r="DO167" s="2">
        <v>1.301134234E9</v>
      </c>
      <c r="DP167" s="2">
        <v>6.3</v>
      </c>
      <c r="DQ167" s="3"/>
      <c r="DR167" s="3"/>
      <c r="DS167" s="3"/>
      <c r="DT167" s="3"/>
      <c r="DU167" s="3"/>
      <c r="DV167" s="3"/>
      <c r="DW167" s="2" t="s">
        <v>129</v>
      </c>
      <c r="DX167" s="3"/>
      <c r="DY167" s="2" t="s">
        <v>204</v>
      </c>
    </row>
    <row r="168">
      <c r="A168" s="2">
        <v>95464.0</v>
      </c>
      <c r="B168" s="2" t="s">
        <v>129</v>
      </c>
      <c r="C168" s="3"/>
      <c r="D168" s="2" t="s">
        <v>1170</v>
      </c>
      <c r="E168" s="2">
        <v>201.0</v>
      </c>
      <c r="F168" s="2" t="s">
        <v>187</v>
      </c>
      <c r="G168" s="2" t="s">
        <v>1171</v>
      </c>
      <c r="H168" s="3"/>
      <c r="I168" s="3"/>
      <c r="J168" s="2" t="s">
        <v>132</v>
      </c>
      <c r="K168" s="2" t="s">
        <v>133</v>
      </c>
      <c r="L168" s="2" t="s">
        <v>283</v>
      </c>
      <c r="M168" s="2" t="s">
        <v>284</v>
      </c>
      <c r="N168" s="2" t="s">
        <v>248</v>
      </c>
      <c r="O168" s="2" t="s">
        <v>283</v>
      </c>
      <c r="P168" s="2" t="s">
        <v>284</v>
      </c>
      <c r="Q168" s="3"/>
      <c r="R168" s="2">
        <v>2016.0</v>
      </c>
      <c r="S168" s="2">
        <v>2016.0</v>
      </c>
      <c r="T168" s="2">
        <v>2016.0</v>
      </c>
      <c r="U168" s="2" t="s">
        <v>1178</v>
      </c>
      <c r="V168" s="2" t="s">
        <v>618</v>
      </c>
      <c r="W168" s="2" t="s">
        <v>331</v>
      </c>
      <c r="X168" s="2" t="s">
        <v>170</v>
      </c>
      <c r="Y168" s="2" t="s">
        <v>142</v>
      </c>
      <c r="Z168" s="2" t="s">
        <v>142</v>
      </c>
      <c r="AA168" s="3"/>
      <c r="AB168" s="2" t="s">
        <v>348</v>
      </c>
      <c r="AC168" s="2" t="s">
        <v>287</v>
      </c>
      <c r="AD168" s="3"/>
      <c r="AE168" s="3"/>
      <c r="AF168" s="3"/>
      <c r="AG168" s="2" t="s">
        <v>145</v>
      </c>
      <c r="AH168" s="2" t="s">
        <v>145</v>
      </c>
      <c r="AI168" s="2" t="s">
        <v>145</v>
      </c>
      <c r="AJ168" s="2" t="s">
        <v>288</v>
      </c>
      <c r="AK168" s="2" t="s">
        <v>145</v>
      </c>
      <c r="AL168" s="2" t="s">
        <v>288</v>
      </c>
      <c r="AM168" s="3"/>
      <c r="AN168" s="2" t="s">
        <v>147</v>
      </c>
      <c r="AO168" s="3"/>
      <c r="AP168" s="3"/>
      <c r="AQ168" s="3"/>
      <c r="AR168" s="3"/>
      <c r="AS168" s="3"/>
      <c r="AT168" s="3"/>
      <c r="AU168" s="3"/>
      <c r="AV168" s="3"/>
      <c r="AW168" s="3"/>
      <c r="AX168" s="2">
        <v>-37.819176</v>
      </c>
      <c r="AY168" s="2">
        <v>144.942442</v>
      </c>
      <c r="AZ168" s="2">
        <v>210.0</v>
      </c>
      <c r="BA168" s="2" t="s">
        <v>150</v>
      </c>
      <c r="BB168" s="3"/>
      <c r="BC168" s="2" t="s">
        <v>235</v>
      </c>
      <c r="BD168" s="2" t="s">
        <v>235</v>
      </c>
      <c r="BE168" s="2" t="s">
        <v>201</v>
      </c>
      <c r="BF168" s="3"/>
      <c r="BG168" s="3"/>
      <c r="BH168" s="2" t="s">
        <v>129</v>
      </c>
      <c r="BI168" s="2" t="s">
        <v>1179</v>
      </c>
      <c r="BJ168" s="2" t="s">
        <v>1180</v>
      </c>
      <c r="BK168" s="2" t="s">
        <v>291</v>
      </c>
      <c r="BL168" s="2" t="s">
        <v>203</v>
      </c>
      <c r="BM168" s="2" t="s">
        <v>283</v>
      </c>
      <c r="BN168" s="3"/>
      <c r="BO168" s="3"/>
      <c r="BP168" s="3"/>
      <c r="BQ168" s="2" t="s">
        <v>129</v>
      </c>
      <c r="BR168" s="3"/>
      <c r="BS168" s="3"/>
      <c r="BT168" s="3"/>
      <c r="BU168" s="3"/>
      <c r="BV168" s="3"/>
      <c r="BW168" s="3"/>
      <c r="BX168" s="3"/>
      <c r="BY168" s="3"/>
      <c r="BZ168" s="3"/>
      <c r="CA168" s="3"/>
      <c r="CB168" s="3"/>
      <c r="CC168" s="3"/>
      <c r="CD168" s="3"/>
      <c r="CE168" s="3"/>
      <c r="CF168" s="3"/>
      <c r="CG168" s="3"/>
      <c r="CH168" s="2">
        <v>9.189E7</v>
      </c>
      <c r="CI168" s="2" t="s">
        <v>292</v>
      </c>
      <c r="CJ168" s="3"/>
      <c r="CK168" s="2">
        <v>7.237847943E7</v>
      </c>
      <c r="CL168" s="2">
        <v>6.832069988E7</v>
      </c>
      <c r="CM168" s="3"/>
      <c r="CN168" s="2">
        <v>42674.0</v>
      </c>
      <c r="CO168" s="2" t="s">
        <v>132</v>
      </c>
      <c r="CP168" s="3"/>
      <c r="CQ168" s="2">
        <v>42674.0</v>
      </c>
      <c r="CR168" s="2" t="s">
        <v>132</v>
      </c>
      <c r="CS168" s="3"/>
      <c r="CT168" s="3"/>
      <c r="CU168" s="2">
        <v>42674.0</v>
      </c>
      <c r="CV168" s="2" t="s">
        <v>132</v>
      </c>
      <c r="CW168" s="3"/>
      <c r="CX168" s="2">
        <v>3.0</v>
      </c>
      <c r="CY168" s="3"/>
      <c r="CZ168" s="2" t="s">
        <v>160</v>
      </c>
      <c r="DA168" s="3"/>
      <c r="DB168" s="3"/>
      <c r="DC168" s="3"/>
      <c r="DD168" s="3"/>
      <c r="DE168" s="3"/>
      <c r="DF168" s="3"/>
      <c r="DG168" s="3"/>
      <c r="DH168" s="3"/>
      <c r="DI168" s="3"/>
      <c r="DJ168" s="3"/>
      <c r="DK168" s="2" t="s">
        <v>226</v>
      </c>
      <c r="DL168" s="2">
        <v>1.75E9</v>
      </c>
      <c r="DM168" s="2" t="s">
        <v>292</v>
      </c>
      <c r="DN168" s="2">
        <v>1.378412656E9</v>
      </c>
      <c r="DO168" s="2">
        <v>1.301134234E9</v>
      </c>
      <c r="DP168" s="2">
        <v>5.25</v>
      </c>
      <c r="DQ168" s="3"/>
      <c r="DR168" s="3"/>
      <c r="DS168" s="3"/>
      <c r="DT168" s="3"/>
      <c r="DU168" s="3"/>
      <c r="DV168" s="3"/>
      <c r="DW168" s="2" t="s">
        <v>129</v>
      </c>
      <c r="DX168" s="3"/>
      <c r="DY168" s="2" t="s">
        <v>204</v>
      </c>
    </row>
    <row r="169">
      <c r="A169" s="2">
        <v>95465.0</v>
      </c>
      <c r="B169" s="2" t="s">
        <v>129</v>
      </c>
      <c r="C169" s="3"/>
      <c r="D169" s="2" t="s">
        <v>1181</v>
      </c>
      <c r="E169" s="2">
        <v>201.0</v>
      </c>
      <c r="F169" s="2" t="s">
        <v>163</v>
      </c>
      <c r="G169" s="2" t="s">
        <v>1171</v>
      </c>
      <c r="H169" s="3"/>
      <c r="I169" s="3"/>
      <c r="J169" s="2" t="s">
        <v>132</v>
      </c>
      <c r="K169" s="2" t="s">
        <v>133</v>
      </c>
      <c r="L169" s="2" t="s">
        <v>283</v>
      </c>
      <c r="M169" s="2" t="s">
        <v>284</v>
      </c>
      <c r="N169" s="2" t="s">
        <v>248</v>
      </c>
      <c r="O169" s="2" t="s">
        <v>283</v>
      </c>
      <c r="P169" s="2" t="s">
        <v>284</v>
      </c>
      <c r="Q169" s="3"/>
      <c r="R169" s="2">
        <v>2016.0</v>
      </c>
      <c r="S169" s="2">
        <v>2016.0</v>
      </c>
      <c r="T169" s="2">
        <v>2016.0</v>
      </c>
      <c r="U169" s="2" t="s">
        <v>1182</v>
      </c>
      <c r="V169" s="2" t="s">
        <v>618</v>
      </c>
      <c r="W169" s="2" t="s">
        <v>331</v>
      </c>
      <c r="X169" s="2" t="s">
        <v>170</v>
      </c>
      <c r="Y169" s="2" t="s">
        <v>142</v>
      </c>
      <c r="Z169" s="2" t="s">
        <v>142</v>
      </c>
      <c r="AA169" s="3"/>
      <c r="AB169" s="2" t="s">
        <v>348</v>
      </c>
      <c r="AC169" s="2" t="s">
        <v>287</v>
      </c>
      <c r="AD169" s="3"/>
      <c r="AE169" s="3"/>
      <c r="AF169" s="3"/>
      <c r="AG169" s="2" t="s">
        <v>145</v>
      </c>
      <c r="AH169" s="2" t="s">
        <v>145</v>
      </c>
      <c r="AI169" s="2" t="s">
        <v>145</v>
      </c>
      <c r="AJ169" s="2" t="s">
        <v>288</v>
      </c>
      <c r="AK169" s="2" t="s">
        <v>145</v>
      </c>
      <c r="AL169" s="2" t="s">
        <v>288</v>
      </c>
      <c r="AM169" s="3"/>
      <c r="AN169" s="2" t="s">
        <v>147</v>
      </c>
      <c r="AO169" s="3"/>
      <c r="AP169" s="3"/>
      <c r="AQ169" s="3"/>
      <c r="AR169" s="3"/>
      <c r="AS169" s="3"/>
      <c r="AT169" s="3"/>
      <c r="AU169" s="3"/>
      <c r="AV169" s="3"/>
      <c r="AW169" s="3"/>
      <c r="AX169" s="2">
        <v>-37.819176</v>
      </c>
      <c r="AY169" s="2">
        <v>144.942442</v>
      </c>
      <c r="AZ169" s="2">
        <v>210.0</v>
      </c>
      <c r="BA169" s="2" t="s">
        <v>150</v>
      </c>
      <c r="BB169" s="3"/>
      <c r="BC169" s="2" t="s">
        <v>231</v>
      </c>
      <c r="BD169" s="2" t="s">
        <v>231</v>
      </c>
      <c r="BE169" s="2" t="s">
        <v>201</v>
      </c>
      <c r="BF169" s="3"/>
      <c r="BG169" s="3"/>
      <c r="BH169" s="2" t="s">
        <v>129</v>
      </c>
      <c r="BI169" s="2" t="s">
        <v>1173</v>
      </c>
      <c r="BJ169" s="2" t="s">
        <v>1174</v>
      </c>
      <c r="BK169" s="2" t="s">
        <v>291</v>
      </c>
      <c r="BL169" s="2" t="s">
        <v>203</v>
      </c>
      <c r="BM169" s="2" t="s">
        <v>283</v>
      </c>
      <c r="BN169" s="3"/>
      <c r="BO169" s="3"/>
      <c r="BP169" s="3"/>
      <c r="BQ169" s="2" t="s">
        <v>129</v>
      </c>
      <c r="BR169" s="3"/>
      <c r="BS169" s="3"/>
      <c r="BT169" s="3"/>
      <c r="BU169" s="3"/>
      <c r="BV169" s="3"/>
      <c r="BW169" s="3"/>
      <c r="BX169" s="3"/>
      <c r="BY169" s="3"/>
      <c r="BZ169" s="3"/>
      <c r="CA169" s="3"/>
      <c r="CB169" s="3"/>
      <c r="CC169" s="3"/>
      <c r="CD169" s="3"/>
      <c r="CE169" s="3"/>
      <c r="CF169" s="3"/>
      <c r="CG169" s="3"/>
      <c r="CH169" s="2">
        <v>1.7753E8</v>
      </c>
      <c r="CI169" s="2" t="s">
        <v>292</v>
      </c>
      <c r="CJ169" s="3"/>
      <c r="CK169" s="2">
        <v>1.398340565E8</v>
      </c>
      <c r="CL169" s="2">
        <v>1.319944918E8</v>
      </c>
      <c r="CM169" s="3"/>
      <c r="CN169" s="2">
        <v>42674.0</v>
      </c>
      <c r="CO169" s="2" t="s">
        <v>132</v>
      </c>
      <c r="CP169" s="3"/>
      <c r="CQ169" s="2">
        <v>42674.0</v>
      </c>
      <c r="CR169" s="2" t="s">
        <v>132</v>
      </c>
      <c r="CS169" s="3"/>
      <c r="CT169" s="3"/>
      <c r="CU169" s="2">
        <v>42674.0</v>
      </c>
      <c r="CV169" s="2" t="s">
        <v>132</v>
      </c>
      <c r="CW169" s="3"/>
      <c r="CX169" s="2">
        <v>5.0</v>
      </c>
      <c r="CY169" s="3"/>
      <c r="CZ169" s="2" t="s">
        <v>160</v>
      </c>
      <c r="DA169" s="3"/>
      <c r="DB169" s="3"/>
      <c r="DC169" s="3"/>
      <c r="DD169" s="3"/>
      <c r="DE169" s="3"/>
      <c r="DF169" s="3"/>
      <c r="DG169" s="3"/>
      <c r="DH169" s="3"/>
      <c r="DI169" s="3"/>
      <c r="DJ169" s="3"/>
      <c r="DK169" s="2" t="s">
        <v>226</v>
      </c>
      <c r="DL169" s="2">
        <v>1.752E9</v>
      </c>
      <c r="DM169" s="2" t="s">
        <v>292</v>
      </c>
      <c r="DN169" s="2">
        <v>1.379987985E9</v>
      </c>
      <c r="DO169" s="2">
        <v>1.302621245E9</v>
      </c>
      <c r="DP169" s="2">
        <v>10.13</v>
      </c>
      <c r="DQ169" s="3"/>
      <c r="DR169" s="3"/>
      <c r="DS169" s="3"/>
      <c r="DT169" s="3"/>
      <c r="DU169" s="3"/>
      <c r="DV169" s="3"/>
      <c r="DW169" s="2" t="s">
        <v>129</v>
      </c>
      <c r="DX169" s="3"/>
      <c r="DY169" s="2" t="s">
        <v>204</v>
      </c>
    </row>
    <row r="170">
      <c r="A170" s="2">
        <v>95466.0</v>
      </c>
      <c r="B170" s="2" t="s">
        <v>129</v>
      </c>
      <c r="C170" s="3"/>
      <c r="D170" s="2" t="s">
        <v>1183</v>
      </c>
      <c r="E170" s="2">
        <v>201.0</v>
      </c>
      <c r="F170" s="2" t="s">
        <v>163</v>
      </c>
      <c r="G170" s="2" t="s">
        <v>1171</v>
      </c>
      <c r="H170" s="3"/>
      <c r="I170" s="3"/>
      <c r="J170" s="2" t="s">
        <v>132</v>
      </c>
      <c r="K170" s="2" t="s">
        <v>133</v>
      </c>
      <c r="L170" s="2" t="s">
        <v>283</v>
      </c>
      <c r="M170" s="2" t="s">
        <v>284</v>
      </c>
      <c r="N170" s="2" t="s">
        <v>248</v>
      </c>
      <c r="O170" s="2" t="s">
        <v>283</v>
      </c>
      <c r="P170" s="2" t="s">
        <v>284</v>
      </c>
      <c r="Q170" s="3"/>
      <c r="R170" s="2">
        <v>2016.0</v>
      </c>
      <c r="S170" s="2">
        <v>2016.0</v>
      </c>
      <c r="T170" s="2">
        <v>2016.0</v>
      </c>
      <c r="U170" s="2" t="s">
        <v>1184</v>
      </c>
      <c r="V170" s="2" t="s">
        <v>618</v>
      </c>
      <c r="W170" s="2" t="s">
        <v>331</v>
      </c>
      <c r="X170" s="2" t="s">
        <v>170</v>
      </c>
      <c r="Y170" s="2" t="s">
        <v>142</v>
      </c>
      <c r="Z170" s="2" t="s">
        <v>142</v>
      </c>
      <c r="AA170" s="3"/>
      <c r="AB170" s="2" t="s">
        <v>348</v>
      </c>
      <c r="AC170" s="2" t="s">
        <v>287</v>
      </c>
      <c r="AD170" s="3"/>
      <c r="AE170" s="3"/>
      <c r="AF170" s="3"/>
      <c r="AG170" s="2" t="s">
        <v>145</v>
      </c>
      <c r="AH170" s="2" t="s">
        <v>145</v>
      </c>
      <c r="AI170" s="2" t="s">
        <v>145</v>
      </c>
      <c r="AJ170" s="2" t="s">
        <v>288</v>
      </c>
      <c r="AK170" s="2" t="s">
        <v>145</v>
      </c>
      <c r="AL170" s="2" t="s">
        <v>288</v>
      </c>
      <c r="AM170" s="3"/>
      <c r="AN170" s="2" t="s">
        <v>147</v>
      </c>
      <c r="AO170" s="3"/>
      <c r="AP170" s="3"/>
      <c r="AQ170" s="3"/>
      <c r="AR170" s="3"/>
      <c r="AS170" s="3"/>
      <c r="AT170" s="3"/>
      <c r="AU170" s="3"/>
      <c r="AV170" s="3"/>
      <c r="AW170" s="3"/>
      <c r="AX170" s="2">
        <v>-37.819176</v>
      </c>
      <c r="AY170" s="2">
        <v>144.942442</v>
      </c>
      <c r="AZ170" s="2">
        <v>210.0</v>
      </c>
      <c r="BA170" s="2" t="s">
        <v>150</v>
      </c>
      <c r="BB170" s="3"/>
      <c r="BC170" s="2" t="s">
        <v>239</v>
      </c>
      <c r="BD170" s="2" t="s">
        <v>239</v>
      </c>
      <c r="BE170" s="2" t="s">
        <v>201</v>
      </c>
      <c r="BF170" s="3"/>
      <c r="BG170" s="3"/>
      <c r="BH170" s="2" t="s">
        <v>129</v>
      </c>
      <c r="BI170" s="2" t="s">
        <v>1176</v>
      </c>
      <c r="BJ170" s="2" t="s">
        <v>1177</v>
      </c>
      <c r="BK170" s="2" t="s">
        <v>291</v>
      </c>
      <c r="BL170" s="2" t="s">
        <v>203</v>
      </c>
      <c r="BM170" s="2" t="s">
        <v>283</v>
      </c>
      <c r="BN170" s="3"/>
      <c r="BO170" s="3"/>
      <c r="BP170" s="3"/>
      <c r="BQ170" s="2" t="s">
        <v>129</v>
      </c>
      <c r="BR170" s="3"/>
      <c r="BS170" s="3"/>
      <c r="BT170" s="3"/>
      <c r="BU170" s="3"/>
      <c r="BV170" s="3"/>
      <c r="BW170" s="3"/>
      <c r="BX170" s="3"/>
      <c r="BY170" s="3"/>
      <c r="BZ170" s="3"/>
      <c r="CA170" s="3"/>
      <c r="CB170" s="3"/>
      <c r="CC170" s="3"/>
      <c r="CD170" s="3"/>
      <c r="CE170" s="3"/>
      <c r="CF170" s="3"/>
      <c r="CG170" s="3"/>
      <c r="CH170" s="2">
        <v>1.0627E8</v>
      </c>
      <c r="CI170" s="2" t="s">
        <v>292</v>
      </c>
      <c r="CJ170" s="3"/>
      <c r="CK170" s="2">
        <v>8.370509315E7</v>
      </c>
      <c r="CL170" s="2">
        <v>7.901230576E7</v>
      </c>
      <c r="CM170" s="3"/>
      <c r="CN170" s="2">
        <v>42674.0</v>
      </c>
      <c r="CO170" s="2" t="s">
        <v>132</v>
      </c>
      <c r="CP170" s="3"/>
      <c r="CQ170" s="2">
        <v>42674.0</v>
      </c>
      <c r="CR170" s="2" t="s">
        <v>132</v>
      </c>
      <c r="CS170" s="3"/>
      <c r="CT170" s="3"/>
      <c r="CU170" s="2">
        <v>42674.0</v>
      </c>
      <c r="CV170" s="2" t="s">
        <v>132</v>
      </c>
      <c r="CW170" s="3"/>
      <c r="CX170" s="2">
        <v>5.0</v>
      </c>
      <c r="CY170" s="3"/>
      <c r="CZ170" s="2" t="s">
        <v>160</v>
      </c>
      <c r="DA170" s="3"/>
      <c r="DB170" s="3"/>
      <c r="DC170" s="3"/>
      <c r="DD170" s="3"/>
      <c r="DE170" s="3"/>
      <c r="DF170" s="3"/>
      <c r="DG170" s="3"/>
      <c r="DH170" s="3"/>
      <c r="DI170" s="3"/>
      <c r="DJ170" s="3"/>
      <c r="DK170" s="2" t="s">
        <v>226</v>
      </c>
      <c r="DL170" s="2">
        <v>1.752E9</v>
      </c>
      <c r="DM170" s="2" t="s">
        <v>292</v>
      </c>
      <c r="DN170" s="2">
        <v>1.379987985E9</v>
      </c>
      <c r="DO170" s="2">
        <v>1.302621245E9</v>
      </c>
      <c r="DP170" s="2">
        <v>6.07</v>
      </c>
      <c r="DQ170" s="3"/>
      <c r="DR170" s="3"/>
      <c r="DS170" s="3"/>
      <c r="DT170" s="3"/>
      <c r="DU170" s="3"/>
      <c r="DV170" s="3"/>
      <c r="DW170" s="2" t="s">
        <v>129</v>
      </c>
      <c r="DX170" s="3"/>
      <c r="DY170" s="2" t="s">
        <v>204</v>
      </c>
    </row>
    <row r="171">
      <c r="A171" s="2">
        <v>95467.0</v>
      </c>
      <c r="B171" s="2" t="s">
        <v>129</v>
      </c>
      <c r="C171" s="3"/>
      <c r="D171" s="2" t="s">
        <v>1183</v>
      </c>
      <c r="E171" s="2">
        <v>201.0</v>
      </c>
      <c r="F171" s="2" t="s">
        <v>163</v>
      </c>
      <c r="G171" s="2" t="s">
        <v>1171</v>
      </c>
      <c r="H171" s="3"/>
      <c r="I171" s="3"/>
      <c r="J171" s="2" t="s">
        <v>132</v>
      </c>
      <c r="K171" s="2" t="s">
        <v>133</v>
      </c>
      <c r="L171" s="2" t="s">
        <v>283</v>
      </c>
      <c r="M171" s="2" t="s">
        <v>284</v>
      </c>
      <c r="N171" s="2" t="s">
        <v>248</v>
      </c>
      <c r="O171" s="2" t="s">
        <v>283</v>
      </c>
      <c r="P171" s="2" t="s">
        <v>284</v>
      </c>
      <c r="Q171" s="3"/>
      <c r="R171" s="2">
        <v>2016.0</v>
      </c>
      <c r="S171" s="2">
        <v>2016.0</v>
      </c>
      <c r="T171" s="2">
        <v>2016.0</v>
      </c>
      <c r="U171" s="2" t="s">
        <v>1185</v>
      </c>
      <c r="V171" s="2" t="s">
        <v>618</v>
      </c>
      <c r="W171" s="2" t="s">
        <v>331</v>
      </c>
      <c r="X171" s="2" t="s">
        <v>170</v>
      </c>
      <c r="Y171" s="2" t="s">
        <v>142</v>
      </c>
      <c r="Z171" s="2" t="s">
        <v>142</v>
      </c>
      <c r="AA171" s="3"/>
      <c r="AB171" s="2" t="s">
        <v>348</v>
      </c>
      <c r="AC171" s="2" t="s">
        <v>287</v>
      </c>
      <c r="AD171" s="3"/>
      <c r="AE171" s="3"/>
      <c r="AF171" s="3"/>
      <c r="AG171" s="2" t="s">
        <v>145</v>
      </c>
      <c r="AH171" s="2" t="s">
        <v>145</v>
      </c>
      <c r="AI171" s="2" t="s">
        <v>145</v>
      </c>
      <c r="AJ171" s="2" t="s">
        <v>288</v>
      </c>
      <c r="AK171" s="2" t="s">
        <v>145</v>
      </c>
      <c r="AL171" s="2" t="s">
        <v>288</v>
      </c>
      <c r="AM171" s="3"/>
      <c r="AN171" s="2" t="s">
        <v>147</v>
      </c>
      <c r="AO171" s="3"/>
      <c r="AP171" s="3"/>
      <c r="AQ171" s="3"/>
      <c r="AR171" s="3"/>
      <c r="AS171" s="3"/>
      <c r="AT171" s="3"/>
      <c r="AU171" s="3"/>
      <c r="AV171" s="3"/>
      <c r="AW171" s="3"/>
      <c r="AX171" s="2">
        <v>-37.819176</v>
      </c>
      <c r="AY171" s="2">
        <v>144.942442</v>
      </c>
      <c r="AZ171" s="2">
        <v>210.0</v>
      </c>
      <c r="BA171" s="2" t="s">
        <v>150</v>
      </c>
      <c r="BB171" s="3"/>
      <c r="BC171" s="2" t="s">
        <v>235</v>
      </c>
      <c r="BD171" s="2" t="s">
        <v>235</v>
      </c>
      <c r="BE171" s="2" t="s">
        <v>201</v>
      </c>
      <c r="BF171" s="3"/>
      <c r="BG171" s="3"/>
      <c r="BH171" s="2" t="s">
        <v>129</v>
      </c>
      <c r="BI171" s="2" t="s">
        <v>1179</v>
      </c>
      <c r="BJ171" s="2" t="s">
        <v>1180</v>
      </c>
      <c r="BK171" s="2" t="s">
        <v>291</v>
      </c>
      <c r="BL171" s="2" t="s">
        <v>203</v>
      </c>
      <c r="BM171" s="2" t="s">
        <v>283</v>
      </c>
      <c r="BN171" s="3"/>
      <c r="BO171" s="3"/>
      <c r="BP171" s="3"/>
      <c r="BQ171" s="2" t="s">
        <v>129</v>
      </c>
      <c r="BR171" s="3"/>
      <c r="BS171" s="3"/>
      <c r="BT171" s="3"/>
      <c r="BU171" s="3"/>
      <c r="BV171" s="3"/>
      <c r="BW171" s="3"/>
      <c r="BX171" s="3"/>
      <c r="BY171" s="3"/>
      <c r="BZ171" s="3"/>
      <c r="CA171" s="3"/>
      <c r="CB171" s="3"/>
      <c r="CC171" s="3"/>
      <c r="CD171" s="3"/>
      <c r="CE171" s="3"/>
      <c r="CF171" s="3"/>
      <c r="CG171" s="3"/>
      <c r="CH171" s="2">
        <v>8.855E7</v>
      </c>
      <c r="CI171" s="2" t="s">
        <v>292</v>
      </c>
      <c r="CJ171" s="3"/>
      <c r="CK171" s="2">
        <v>6.974768043E7</v>
      </c>
      <c r="CL171" s="2">
        <v>6.583739226E7</v>
      </c>
      <c r="CM171" s="3"/>
      <c r="CN171" s="2">
        <v>42674.0</v>
      </c>
      <c r="CO171" s="2" t="s">
        <v>132</v>
      </c>
      <c r="CP171" s="3"/>
      <c r="CQ171" s="2">
        <v>42674.0</v>
      </c>
      <c r="CR171" s="2" t="s">
        <v>132</v>
      </c>
      <c r="CS171" s="3"/>
      <c r="CT171" s="3"/>
      <c r="CU171" s="2">
        <v>42674.0</v>
      </c>
      <c r="CV171" s="2" t="s">
        <v>132</v>
      </c>
      <c r="CW171" s="3"/>
      <c r="CX171" s="2">
        <v>5.0</v>
      </c>
      <c r="CY171" s="3"/>
      <c r="CZ171" s="2" t="s">
        <v>160</v>
      </c>
      <c r="DA171" s="3"/>
      <c r="DB171" s="3"/>
      <c r="DC171" s="3"/>
      <c r="DD171" s="3"/>
      <c r="DE171" s="3"/>
      <c r="DF171" s="3"/>
      <c r="DG171" s="3"/>
      <c r="DH171" s="3"/>
      <c r="DI171" s="3"/>
      <c r="DJ171" s="3"/>
      <c r="DK171" s="2" t="s">
        <v>226</v>
      </c>
      <c r="DL171" s="2">
        <v>1.752E9</v>
      </c>
      <c r="DM171" s="2" t="s">
        <v>292</v>
      </c>
      <c r="DN171" s="2">
        <v>1.379987985E9</v>
      </c>
      <c r="DO171" s="2">
        <v>1.302621245E9</v>
      </c>
      <c r="DP171" s="2">
        <v>5.05</v>
      </c>
      <c r="DQ171" s="3"/>
      <c r="DR171" s="3"/>
      <c r="DS171" s="3"/>
      <c r="DT171" s="3"/>
      <c r="DU171" s="3"/>
      <c r="DV171" s="3"/>
      <c r="DW171" s="2" t="s">
        <v>129</v>
      </c>
      <c r="DX171" s="3"/>
      <c r="DY171" s="2" t="s">
        <v>204</v>
      </c>
    </row>
    <row r="172">
      <c r="A172" s="2">
        <v>95468.0</v>
      </c>
      <c r="B172" s="2" t="s">
        <v>129</v>
      </c>
      <c r="C172" s="3"/>
      <c r="D172" s="2" t="s">
        <v>1186</v>
      </c>
      <c r="E172" s="2">
        <v>201.0</v>
      </c>
      <c r="F172" s="2" t="s">
        <v>357</v>
      </c>
      <c r="G172" s="2" t="s">
        <v>1171</v>
      </c>
      <c r="H172" s="3"/>
      <c r="I172" s="3"/>
      <c r="J172" s="2" t="s">
        <v>132</v>
      </c>
      <c r="K172" s="2" t="s">
        <v>133</v>
      </c>
      <c r="L172" s="2" t="s">
        <v>283</v>
      </c>
      <c r="M172" s="2" t="s">
        <v>284</v>
      </c>
      <c r="N172" s="2" t="s">
        <v>248</v>
      </c>
      <c r="O172" s="2" t="s">
        <v>283</v>
      </c>
      <c r="P172" s="2" t="s">
        <v>284</v>
      </c>
      <c r="Q172" s="3"/>
      <c r="R172" s="2">
        <v>2016.0</v>
      </c>
      <c r="S172" s="2">
        <v>2016.0</v>
      </c>
      <c r="T172" s="2">
        <v>2016.0</v>
      </c>
      <c r="U172" s="2" t="s">
        <v>1187</v>
      </c>
      <c r="V172" s="2" t="s">
        <v>618</v>
      </c>
      <c r="W172" s="2" t="s">
        <v>331</v>
      </c>
      <c r="X172" s="2" t="s">
        <v>170</v>
      </c>
      <c r="Y172" s="2" t="s">
        <v>142</v>
      </c>
      <c r="Z172" s="2" t="s">
        <v>142</v>
      </c>
      <c r="AA172" s="3"/>
      <c r="AB172" s="2" t="s">
        <v>348</v>
      </c>
      <c r="AC172" s="2" t="s">
        <v>287</v>
      </c>
      <c r="AD172" s="3"/>
      <c r="AE172" s="3"/>
      <c r="AF172" s="3"/>
      <c r="AG172" s="2" t="s">
        <v>145</v>
      </c>
      <c r="AH172" s="2" t="s">
        <v>145</v>
      </c>
      <c r="AI172" s="2" t="s">
        <v>145</v>
      </c>
      <c r="AJ172" s="2" t="s">
        <v>288</v>
      </c>
      <c r="AK172" s="2" t="s">
        <v>145</v>
      </c>
      <c r="AL172" s="2" t="s">
        <v>288</v>
      </c>
      <c r="AM172" s="3"/>
      <c r="AN172" s="2" t="s">
        <v>147</v>
      </c>
      <c r="AO172" s="3"/>
      <c r="AP172" s="3"/>
      <c r="AQ172" s="3"/>
      <c r="AR172" s="3"/>
      <c r="AS172" s="3"/>
      <c r="AT172" s="3"/>
      <c r="AU172" s="3"/>
      <c r="AV172" s="3"/>
      <c r="AW172" s="3"/>
      <c r="AX172" s="2">
        <v>-37.819176</v>
      </c>
      <c r="AY172" s="2">
        <v>144.942442</v>
      </c>
      <c r="AZ172" s="2">
        <v>210.0</v>
      </c>
      <c r="BA172" s="2" t="s">
        <v>150</v>
      </c>
      <c r="BB172" s="3"/>
      <c r="BC172" s="2" t="s">
        <v>231</v>
      </c>
      <c r="BD172" s="2" t="s">
        <v>231</v>
      </c>
      <c r="BE172" s="2" t="s">
        <v>201</v>
      </c>
      <c r="BF172" s="3"/>
      <c r="BG172" s="3"/>
      <c r="BH172" s="2" t="s">
        <v>129</v>
      </c>
      <c r="BI172" s="2" t="s">
        <v>1173</v>
      </c>
      <c r="BJ172" s="2" t="s">
        <v>1174</v>
      </c>
      <c r="BK172" s="2" t="s">
        <v>291</v>
      </c>
      <c r="BL172" s="2" t="s">
        <v>203</v>
      </c>
      <c r="BM172" s="2" t="s">
        <v>283</v>
      </c>
      <c r="BN172" s="3"/>
      <c r="BO172" s="3"/>
      <c r="BP172" s="3"/>
      <c r="BQ172" s="2" t="s">
        <v>129</v>
      </c>
      <c r="BR172" s="3"/>
      <c r="BS172" s="3"/>
      <c r="BT172" s="3"/>
      <c r="BU172" s="3"/>
      <c r="BV172" s="3"/>
      <c r="BW172" s="3"/>
      <c r="BX172" s="3"/>
      <c r="BY172" s="3"/>
      <c r="BZ172" s="3"/>
      <c r="CA172" s="3"/>
      <c r="CB172" s="3"/>
      <c r="CC172" s="3"/>
      <c r="CD172" s="3"/>
      <c r="CE172" s="3"/>
      <c r="CF172" s="3"/>
      <c r="CG172" s="3"/>
      <c r="CH172" s="2">
        <v>7.706E7</v>
      </c>
      <c r="CI172" s="2" t="s">
        <v>292</v>
      </c>
      <c r="CJ172" s="3"/>
      <c r="CK172" s="2">
        <v>6.069741676E7</v>
      </c>
      <c r="CL172" s="2">
        <v>5.729451663E7</v>
      </c>
      <c r="CM172" s="3"/>
      <c r="CN172" s="2">
        <v>42674.0</v>
      </c>
      <c r="CO172" s="2" t="s">
        <v>132</v>
      </c>
      <c r="CP172" s="3"/>
      <c r="CQ172" s="2">
        <v>42674.0</v>
      </c>
      <c r="CR172" s="2" t="s">
        <v>132</v>
      </c>
      <c r="CS172" s="3"/>
      <c r="CT172" s="3"/>
      <c r="CU172" s="2">
        <v>42674.0</v>
      </c>
      <c r="CV172" s="2" t="s">
        <v>132</v>
      </c>
      <c r="CW172" s="3"/>
      <c r="CX172" s="2">
        <v>7.0</v>
      </c>
      <c r="CY172" s="3"/>
      <c r="CZ172" s="2" t="s">
        <v>160</v>
      </c>
      <c r="DA172" s="3"/>
      <c r="DB172" s="3"/>
      <c r="DC172" s="3"/>
      <c r="DD172" s="3"/>
      <c r="DE172" s="3"/>
      <c r="DF172" s="3"/>
      <c r="DG172" s="3"/>
      <c r="DH172" s="3"/>
      <c r="DI172" s="3"/>
      <c r="DJ172" s="3"/>
      <c r="DK172" s="2" t="s">
        <v>226</v>
      </c>
      <c r="DL172" s="2">
        <v>7.0E8</v>
      </c>
      <c r="DM172" s="2" t="s">
        <v>292</v>
      </c>
      <c r="DN172" s="2">
        <v>5.513650626E8</v>
      </c>
      <c r="DO172" s="2">
        <v>5.204536937E8</v>
      </c>
      <c r="DP172" s="2">
        <v>11.01</v>
      </c>
      <c r="DQ172" s="3"/>
      <c r="DR172" s="3"/>
      <c r="DS172" s="3"/>
      <c r="DT172" s="3"/>
      <c r="DU172" s="3"/>
      <c r="DV172" s="3"/>
      <c r="DW172" s="2" t="s">
        <v>129</v>
      </c>
      <c r="DX172" s="3"/>
      <c r="DY172" s="2" t="s">
        <v>204</v>
      </c>
    </row>
    <row r="173">
      <c r="A173" s="2">
        <v>95469.0</v>
      </c>
      <c r="B173" s="2" t="s">
        <v>129</v>
      </c>
      <c r="C173" s="3"/>
      <c r="D173" s="2" t="s">
        <v>1186</v>
      </c>
      <c r="E173" s="2">
        <v>201.0</v>
      </c>
      <c r="F173" s="2" t="s">
        <v>357</v>
      </c>
      <c r="G173" s="2" t="s">
        <v>1171</v>
      </c>
      <c r="H173" s="3"/>
      <c r="I173" s="3"/>
      <c r="J173" s="2" t="s">
        <v>132</v>
      </c>
      <c r="K173" s="2" t="s">
        <v>133</v>
      </c>
      <c r="L173" s="2" t="s">
        <v>283</v>
      </c>
      <c r="M173" s="2" t="s">
        <v>284</v>
      </c>
      <c r="N173" s="2" t="s">
        <v>248</v>
      </c>
      <c r="O173" s="2" t="s">
        <v>283</v>
      </c>
      <c r="P173" s="2" t="s">
        <v>284</v>
      </c>
      <c r="Q173" s="3"/>
      <c r="R173" s="2">
        <v>2016.0</v>
      </c>
      <c r="S173" s="2">
        <v>2016.0</v>
      </c>
      <c r="T173" s="2">
        <v>2016.0</v>
      </c>
      <c r="U173" s="2" t="s">
        <v>1188</v>
      </c>
      <c r="V173" s="2" t="s">
        <v>618</v>
      </c>
      <c r="W173" s="2" t="s">
        <v>331</v>
      </c>
      <c r="X173" s="2" t="s">
        <v>170</v>
      </c>
      <c r="Y173" s="2" t="s">
        <v>142</v>
      </c>
      <c r="Z173" s="2" t="s">
        <v>142</v>
      </c>
      <c r="AA173" s="3"/>
      <c r="AB173" s="2" t="s">
        <v>348</v>
      </c>
      <c r="AC173" s="2" t="s">
        <v>287</v>
      </c>
      <c r="AD173" s="3"/>
      <c r="AE173" s="3"/>
      <c r="AF173" s="3"/>
      <c r="AG173" s="2" t="s">
        <v>145</v>
      </c>
      <c r="AH173" s="2" t="s">
        <v>145</v>
      </c>
      <c r="AI173" s="2" t="s">
        <v>145</v>
      </c>
      <c r="AJ173" s="2" t="s">
        <v>288</v>
      </c>
      <c r="AK173" s="2" t="s">
        <v>145</v>
      </c>
      <c r="AL173" s="2" t="s">
        <v>288</v>
      </c>
      <c r="AM173" s="3"/>
      <c r="AN173" s="2" t="s">
        <v>147</v>
      </c>
      <c r="AO173" s="3"/>
      <c r="AP173" s="3"/>
      <c r="AQ173" s="3"/>
      <c r="AR173" s="3"/>
      <c r="AS173" s="3"/>
      <c r="AT173" s="3"/>
      <c r="AU173" s="3"/>
      <c r="AV173" s="3"/>
      <c r="AW173" s="3"/>
      <c r="AX173" s="2">
        <v>-37.819176</v>
      </c>
      <c r="AY173" s="2">
        <v>144.942442</v>
      </c>
      <c r="AZ173" s="2">
        <v>210.0</v>
      </c>
      <c r="BA173" s="2" t="s">
        <v>150</v>
      </c>
      <c r="BB173" s="3"/>
      <c r="BC173" s="2" t="s">
        <v>239</v>
      </c>
      <c r="BD173" s="2" t="s">
        <v>239</v>
      </c>
      <c r="BE173" s="2" t="s">
        <v>201</v>
      </c>
      <c r="BF173" s="3"/>
      <c r="BG173" s="3"/>
      <c r="BH173" s="2" t="s">
        <v>129</v>
      </c>
      <c r="BI173" s="2" t="s">
        <v>1176</v>
      </c>
      <c r="BJ173" s="2" t="s">
        <v>1177</v>
      </c>
      <c r="BK173" s="2" t="s">
        <v>291</v>
      </c>
      <c r="BL173" s="2" t="s">
        <v>203</v>
      </c>
      <c r="BM173" s="2" t="s">
        <v>283</v>
      </c>
      <c r="BN173" s="3"/>
      <c r="BO173" s="3"/>
      <c r="BP173" s="3"/>
      <c r="BQ173" s="2" t="s">
        <v>129</v>
      </c>
      <c r="BR173" s="3"/>
      <c r="BS173" s="3"/>
      <c r="BT173" s="3"/>
      <c r="BU173" s="3"/>
      <c r="BV173" s="3"/>
      <c r="BW173" s="3"/>
      <c r="BX173" s="3"/>
      <c r="BY173" s="3"/>
      <c r="BZ173" s="3"/>
      <c r="CA173" s="3"/>
      <c r="CB173" s="3"/>
      <c r="CC173" s="3"/>
      <c r="CD173" s="3"/>
      <c r="CE173" s="3"/>
      <c r="CF173" s="3"/>
      <c r="CG173" s="3"/>
      <c r="CH173" s="2">
        <v>4.613E7</v>
      </c>
      <c r="CI173" s="2" t="s">
        <v>292</v>
      </c>
      <c r="CJ173" s="3"/>
      <c r="CK173" s="2">
        <v>3.633495763E7</v>
      </c>
      <c r="CL173" s="2">
        <v>3.429789842E7</v>
      </c>
      <c r="CM173" s="3"/>
      <c r="CN173" s="2">
        <v>42674.0</v>
      </c>
      <c r="CO173" s="2" t="s">
        <v>132</v>
      </c>
      <c r="CP173" s="3"/>
      <c r="CQ173" s="2">
        <v>42674.0</v>
      </c>
      <c r="CR173" s="2" t="s">
        <v>132</v>
      </c>
      <c r="CS173" s="3"/>
      <c r="CT173" s="3"/>
      <c r="CU173" s="2">
        <v>42674.0</v>
      </c>
      <c r="CV173" s="2" t="s">
        <v>132</v>
      </c>
      <c r="CW173" s="3"/>
      <c r="CX173" s="2">
        <v>7.0</v>
      </c>
      <c r="CY173" s="3"/>
      <c r="CZ173" s="2" t="s">
        <v>160</v>
      </c>
      <c r="DA173" s="3"/>
      <c r="DB173" s="3"/>
      <c r="DC173" s="3"/>
      <c r="DD173" s="3"/>
      <c r="DE173" s="3"/>
      <c r="DF173" s="3"/>
      <c r="DG173" s="3"/>
      <c r="DH173" s="3"/>
      <c r="DI173" s="3"/>
      <c r="DJ173" s="3"/>
      <c r="DK173" s="2" t="s">
        <v>226</v>
      </c>
      <c r="DL173" s="2">
        <v>7.0E8</v>
      </c>
      <c r="DM173" s="2" t="s">
        <v>292</v>
      </c>
      <c r="DN173" s="2">
        <v>5.513650626E8</v>
      </c>
      <c r="DO173" s="2">
        <v>5.204536937E8</v>
      </c>
      <c r="DP173" s="2">
        <v>6.59</v>
      </c>
      <c r="DQ173" s="3"/>
      <c r="DR173" s="3"/>
      <c r="DS173" s="3"/>
      <c r="DT173" s="3"/>
      <c r="DU173" s="3"/>
      <c r="DV173" s="3"/>
      <c r="DW173" s="2" t="s">
        <v>129</v>
      </c>
      <c r="DX173" s="3"/>
      <c r="DY173" s="2" t="s">
        <v>204</v>
      </c>
    </row>
    <row r="174">
      <c r="A174" s="2">
        <v>95470.0</v>
      </c>
      <c r="B174" s="2" t="s">
        <v>129</v>
      </c>
      <c r="C174" s="3"/>
      <c r="D174" s="2" t="s">
        <v>1186</v>
      </c>
      <c r="E174" s="2">
        <v>201.0</v>
      </c>
      <c r="F174" s="2" t="s">
        <v>357</v>
      </c>
      <c r="G174" s="2" t="s">
        <v>1171</v>
      </c>
      <c r="H174" s="3"/>
      <c r="I174" s="3"/>
      <c r="J174" s="2" t="s">
        <v>132</v>
      </c>
      <c r="K174" s="2" t="s">
        <v>133</v>
      </c>
      <c r="L174" s="2" t="s">
        <v>283</v>
      </c>
      <c r="M174" s="2" t="s">
        <v>284</v>
      </c>
      <c r="N174" s="2" t="s">
        <v>248</v>
      </c>
      <c r="O174" s="2" t="s">
        <v>283</v>
      </c>
      <c r="P174" s="2" t="s">
        <v>284</v>
      </c>
      <c r="Q174" s="3"/>
      <c r="R174" s="2">
        <v>2016.0</v>
      </c>
      <c r="S174" s="2">
        <v>2016.0</v>
      </c>
      <c r="T174" s="2">
        <v>2016.0</v>
      </c>
      <c r="U174" s="2" t="s">
        <v>1189</v>
      </c>
      <c r="V174" s="2" t="s">
        <v>618</v>
      </c>
      <c r="W174" s="2" t="s">
        <v>331</v>
      </c>
      <c r="X174" s="2" t="s">
        <v>170</v>
      </c>
      <c r="Y174" s="2" t="s">
        <v>142</v>
      </c>
      <c r="Z174" s="2" t="s">
        <v>142</v>
      </c>
      <c r="AA174" s="3"/>
      <c r="AB174" s="2" t="s">
        <v>348</v>
      </c>
      <c r="AC174" s="2" t="s">
        <v>287</v>
      </c>
      <c r="AD174" s="3"/>
      <c r="AE174" s="3"/>
      <c r="AF174" s="3"/>
      <c r="AG174" s="2" t="s">
        <v>145</v>
      </c>
      <c r="AH174" s="2" t="s">
        <v>145</v>
      </c>
      <c r="AI174" s="2" t="s">
        <v>145</v>
      </c>
      <c r="AJ174" s="2" t="s">
        <v>288</v>
      </c>
      <c r="AK174" s="2" t="s">
        <v>145</v>
      </c>
      <c r="AL174" s="2" t="s">
        <v>288</v>
      </c>
      <c r="AM174" s="3"/>
      <c r="AN174" s="2" t="s">
        <v>147</v>
      </c>
      <c r="AO174" s="3"/>
      <c r="AP174" s="3"/>
      <c r="AQ174" s="3"/>
      <c r="AR174" s="3"/>
      <c r="AS174" s="3"/>
      <c r="AT174" s="3"/>
      <c r="AU174" s="3"/>
      <c r="AV174" s="3"/>
      <c r="AW174" s="3"/>
      <c r="AX174" s="2">
        <v>-37.819176</v>
      </c>
      <c r="AY174" s="2">
        <v>144.942442</v>
      </c>
      <c r="AZ174" s="2">
        <v>210.0</v>
      </c>
      <c r="BA174" s="2" t="s">
        <v>150</v>
      </c>
      <c r="BB174" s="3"/>
      <c r="BC174" s="2" t="s">
        <v>235</v>
      </c>
      <c r="BD174" s="2" t="s">
        <v>235</v>
      </c>
      <c r="BE174" s="2" t="s">
        <v>201</v>
      </c>
      <c r="BF174" s="3"/>
      <c r="BG174" s="3"/>
      <c r="BH174" s="2" t="s">
        <v>129</v>
      </c>
      <c r="BI174" s="2" t="s">
        <v>1179</v>
      </c>
      <c r="BJ174" s="2" t="s">
        <v>1180</v>
      </c>
      <c r="BK174" s="2" t="s">
        <v>291</v>
      </c>
      <c r="BL174" s="2" t="s">
        <v>203</v>
      </c>
      <c r="BM174" s="2" t="s">
        <v>283</v>
      </c>
      <c r="BN174" s="3"/>
      <c r="BO174" s="3"/>
      <c r="BP174" s="3"/>
      <c r="BQ174" s="2" t="s">
        <v>129</v>
      </c>
      <c r="BR174" s="3"/>
      <c r="BS174" s="3"/>
      <c r="BT174" s="3"/>
      <c r="BU174" s="3"/>
      <c r="BV174" s="3"/>
      <c r="BW174" s="3"/>
      <c r="BX174" s="3"/>
      <c r="BY174" s="3"/>
      <c r="BZ174" s="3"/>
      <c r="CA174" s="3"/>
      <c r="CB174" s="3"/>
      <c r="CC174" s="3"/>
      <c r="CD174" s="3"/>
      <c r="CE174" s="3"/>
      <c r="CF174" s="3"/>
      <c r="CG174" s="3"/>
      <c r="CH174" s="2">
        <v>3.844E7</v>
      </c>
      <c r="CI174" s="2" t="s">
        <v>292</v>
      </c>
      <c r="CJ174" s="3"/>
      <c r="CK174" s="2">
        <v>3.027781858E7</v>
      </c>
      <c r="CL174" s="2">
        <v>2.858034284E7</v>
      </c>
      <c r="CM174" s="3"/>
      <c r="CN174" s="2">
        <v>42674.0</v>
      </c>
      <c r="CO174" s="2" t="s">
        <v>132</v>
      </c>
      <c r="CP174" s="3"/>
      <c r="CQ174" s="2">
        <v>42674.0</v>
      </c>
      <c r="CR174" s="2" t="s">
        <v>132</v>
      </c>
      <c r="CS174" s="3"/>
      <c r="CT174" s="3"/>
      <c r="CU174" s="2">
        <v>42674.0</v>
      </c>
      <c r="CV174" s="2" t="s">
        <v>132</v>
      </c>
      <c r="CW174" s="3"/>
      <c r="CX174" s="2">
        <v>7.0</v>
      </c>
      <c r="CY174" s="3"/>
      <c r="CZ174" s="2" t="s">
        <v>160</v>
      </c>
      <c r="DA174" s="3"/>
      <c r="DB174" s="3"/>
      <c r="DC174" s="3"/>
      <c r="DD174" s="3"/>
      <c r="DE174" s="3"/>
      <c r="DF174" s="3"/>
      <c r="DG174" s="3"/>
      <c r="DH174" s="3"/>
      <c r="DI174" s="3"/>
      <c r="DJ174" s="3"/>
      <c r="DK174" s="2" t="s">
        <v>226</v>
      </c>
      <c r="DL174" s="2">
        <v>7.0E8</v>
      </c>
      <c r="DM174" s="2" t="s">
        <v>292</v>
      </c>
      <c r="DN174" s="2">
        <v>5.513650626E8</v>
      </c>
      <c r="DO174" s="2">
        <v>5.204536937E8</v>
      </c>
      <c r="DP174" s="2">
        <v>5.49</v>
      </c>
      <c r="DQ174" s="3"/>
      <c r="DR174" s="3"/>
      <c r="DS174" s="3"/>
      <c r="DT174" s="3"/>
      <c r="DU174" s="3"/>
      <c r="DV174" s="3"/>
      <c r="DW174" s="2" t="s">
        <v>129</v>
      </c>
      <c r="DX174" s="3"/>
      <c r="DY174" s="2" t="s">
        <v>204</v>
      </c>
    </row>
    <row r="175">
      <c r="A175" s="2">
        <v>95471.0</v>
      </c>
      <c r="B175" s="2" t="s">
        <v>129</v>
      </c>
      <c r="C175" s="3"/>
      <c r="D175" s="2" t="s">
        <v>1190</v>
      </c>
      <c r="E175" s="2">
        <v>201.0</v>
      </c>
      <c r="F175" s="2" t="s">
        <v>1191</v>
      </c>
      <c r="G175" s="2" t="s">
        <v>1171</v>
      </c>
      <c r="H175" s="3"/>
      <c r="I175" s="3"/>
      <c r="J175" s="2" t="s">
        <v>132</v>
      </c>
      <c r="K175" s="2" t="s">
        <v>133</v>
      </c>
      <c r="L175" s="2" t="s">
        <v>283</v>
      </c>
      <c r="M175" s="2" t="s">
        <v>284</v>
      </c>
      <c r="N175" s="2" t="s">
        <v>248</v>
      </c>
      <c r="O175" s="2" t="s">
        <v>283</v>
      </c>
      <c r="P175" s="2" t="s">
        <v>284</v>
      </c>
      <c r="Q175" s="3"/>
      <c r="R175" s="2">
        <v>2016.0</v>
      </c>
      <c r="S175" s="2">
        <v>2016.0</v>
      </c>
      <c r="T175" s="2">
        <v>2016.0</v>
      </c>
      <c r="U175" s="2" t="s">
        <v>1192</v>
      </c>
      <c r="V175" s="2" t="s">
        <v>618</v>
      </c>
      <c r="W175" s="2" t="s">
        <v>331</v>
      </c>
      <c r="X175" s="2" t="s">
        <v>170</v>
      </c>
      <c r="Y175" s="2" t="s">
        <v>142</v>
      </c>
      <c r="Z175" s="2" t="s">
        <v>142</v>
      </c>
      <c r="AA175" s="3"/>
      <c r="AB175" s="2" t="s">
        <v>348</v>
      </c>
      <c r="AC175" s="2" t="s">
        <v>287</v>
      </c>
      <c r="AD175" s="3"/>
      <c r="AE175" s="3"/>
      <c r="AF175" s="3"/>
      <c r="AG175" s="2" t="s">
        <v>145</v>
      </c>
      <c r="AH175" s="2" t="s">
        <v>145</v>
      </c>
      <c r="AI175" s="2" t="s">
        <v>145</v>
      </c>
      <c r="AJ175" s="2" t="s">
        <v>288</v>
      </c>
      <c r="AK175" s="2" t="s">
        <v>145</v>
      </c>
      <c r="AL175" s="2" t="s">
        <v>288</v>
      </c>
      <c r="AM175" s="3"/>
      <c r="AN175" s="2" t="s">
        <v>147</v>
      </c>
      <c r="AO175" s="3"/>
      <c r="AP175" s="3"/>
      <c r="AQ175" s="3"/>
      <c r="AR175" s="3"/>
      <c r="AS175" s="3"/>
      <c r="AT175" s="3"/>
      <c r="AU175" s="3"/>
      <c r="AV175" s="3"/>
      <c r="AW175" s="3"/>
      <c r="AX175" s="2">
        <v>-37.819176</v>
      </c>
      <c r="AY175" s="2">
        <v>144.942442</v>
      </c>
      <c r="AZ175" s="2">
        <v>210.0</v>
      </c>
      <c r="BA175" s="2" t="s">
        <v>150</v>
      </c>
      <c r="BB175" s="3"/>
      <c r="BC175" s="2" t="s">
        <v>231</v>
      </c>
      <c r="BD175" s="2" t="s">
        <v>231</v>
      </c>
      <c r="BE175" s="2" t="s">
        <v>201</v>
      </c>
      <c r="BF175" s="3"/>
      <c r="BG175" s="3"/>
      <c r="BH175" s="2" t="s">
        <v>129</v>
      </c>
      <c r="BI175" s="2" t="s">
        <v>1173</v>
      </c>
      <c r="BJ175" s="2" t="s">
        <v>1174</v>
      </c>
      <c r="BK175" s="2" t="s">
        <v>291</v>
      </c>
      <c r="BL175" s="2" t="s">
        <v>203</v>
      </c>
      <c r="BM175" s="2" t="s">
        <v>283</v>
      </c>
      <c r="BN175" s="3"/>
      <c r="BO175" s="3"/>
      <c r="BP175" s="3"/>
      <c r="BQ175" s="2" t="s">
        <v>129</v>
      </c>
      <c r="BR175" s="3"/>
      <c r="BS175" s="3"/>
      <c r="BT175" s="3"/>
      <c r="BU175" s="3"/>
      <c r="BV175" s="3"/>
      <c r="BW175" s="3"/>
      <c r="BX175" s="3"/>
      <c r="BY175" s="3"/>
      <c r="BZ175" s="3"/>
      <c r="CA175" s="3"/>
      <c r="CB175" s="3"/>
      <c r="CC175" s="3"/>
      <c r="CD175" s="3"/>
      <c r="CE175" s="3"/>
      <c r="CF175" s="3"/>
      <c r="CG175" s="3"/>
      <c r="CH175" s="2">
        <v>4.029E7</v>
      </c>
      <c r="CI175" s="2" t="s">
        <v>292</v>
      </c>
      <c r="CJ175" s="3"/>
      <c r="CK175" s="2">
        <v>3.173499768E7</v>
      </c>
      <c r="CL175" s="2">
        <v>2.99558276E7</v>
      </c>
      <c r="CM175" s="3"/>
      <c r="CN175" s="2">
        <v>42674.0</v>
      </c>
      <c r="CO175" s="2" t="s">
        <v>132</v>
      </c>
      <c r="CP175" s="3"/>
      <c r="CQ175" s="2">
        <v>42674.0</v>
      </c>
      <c r="CR175" s="2" t="s">
        <v>132</v>
      </c>
      <c r="CS175" s="3"/>
      <c r="CT175" s="3"/>
      <c r="CU175" s="2">
        <v>42674.0</v>
      </c>
      <c r="CV175" s="2" t="s">
        <v>132</v>
      </c>
      <c r="CW175" s="3"/>
      <c r="CX175" s="2">
        <v>5.0</v>
      </c>
      <c r="CY175" s="3"/>
      <c r="CZ175" s="2" t="s">
        <v>160</v>
      </c>
      <c r="DA175" s="3"/>
      <c r="DB175" s="3"/>
      <c r="DC175" s="3"/>
      <c r="DD175" s="3"/>
      <c r="DE175" s="3"/>
      <c r="DF175" s="3"/>
      <c r="DG175" s="3"/>
      <c r="DH175" s="3"/>
      <c r="DI175" s="3"/>
      <c r="DJ175" s="3"/>
      <c r="DK175" s="2" t="s">
        <v>226</v>
      </c>
      <c r="DL175" s="2">
        <v>3.5004E8</v>
      </c>
      <c r="DM175" s="2" t="s">
        <v>292</v>
      </c>
      <c r="DN175" s="2">
        <v>2.757140379E8</v>
      </c>
      <c r="DO175" s="2">
        <v>2.602565871E8</v>
      </c>
      <c r="DP175" s="2">
        <v>11.51</v>
      </c>
      <c r="DQ175" s="3"/>
      <c r="DR175" s="3"/>
      <c r="DS175" s="3"/>
      <c r="DT175" s="3"/>
      <c r="DU175" s="3"/>
      <c r="DV175" s="3"/>
      <c r="DW175" s="2" t="s">
        <v>129</v>
      </c>
      <c r="DX175" s="3"/>
      <c r="DY175" s="2" t="s">
        <v>204</v>
      </c>
    </row>
    <row r="176">
      <c r="A176" s="2">
        <v>95472.0</v>
      </c>
      <c r="B176" s="2" t="s">
        <v>129</v>
      </c>
      <c r="C176" s="3"/>
      <c r="D176" s="2" t="s">
        <v>1190</v>
      </c>
      <c r="E176" s="2">
        <v>201.0</v>
      </c>
      <c r="F176" s="2" t="s">
        <v>1191</v>
      </c>
      <c r="G176" s="2" t="s">
        <v>1171</v>
      </c>
      <c r="H176" s="3"/>
      <c r="I176" s="3"/>
      <c r="J176" s="2" t="s">
        <v>132</v>
      </c>
      <c r="K176" s="2" t="s">
        <v>133</v>
      </c>
      <c r="L176" s="2" t="s">
        <v>283</v>
      </c>
      <c r="M176" s="2" t="s">
        <v>284</v>
      </c>
      <c r="N176" s="2" t="s">
        <v>248</v>
      </c>
      <c r="O176" s="2" t="s">
        <v>283</v>
      </c>
      <c r="P176" s="2" t="s">
        <v>284</v>
      </c>
      <c r="Q176" s="3"/>
      <c r="R176" s="2">
        <v>2016.0</v>
      </c>
      <c r="S176" s="2">
        <v>2016.0</v>
      </c>
      <c r="T176" s="2">
        <v>2016.0</v>
      </c>
      <c r="U176" s="2" t="s">
        <v>1193</v>
      </c>
      <c r="V176" s="2" t="s">
        <v>618</v>
      </c>
      <c r="W176" s="2" t="s">
        <v>331</v>
      </c>
      <c r="X176" s="2" t="s">
        <v>170</v>
      </c>
      <c r="Y176" s="2" t="s">
        <v>142</v>
      </c>
      <c r="Z176" s="2" t="s">
        <v>142</v>
      </c>
      <c r="AA176" s="3"/>
      <c r="AB176" s="2" t="s">
        <v>348</v>
      </c>
      <c r="AC176" s="2" t="s">
        <v>287</v>
      </c>
      <c r="AD176" s="3"/>
      <c r="AE176" s="3"/>
      <c r="AF176" s="3"/>
      <c r="AG176" s="2" t="s">
        <v>145</v>
      </c>
      <c r="AH176" s="2" t="s">
        <v>145</v>
      </c>
      <c r="AI176" s="2" t="s">
        <v>145</v>
      </c>
      <c r="AJ176" s="2" t="s">
        <v>288</v>
      </c>
      <c r="AK176" s="2" t="s">
        <v>145</v>
      </c>
      <c r="AL176" s="2" t="s">
        <v>288</v>
      </c>
      <c r="AM176" s="3"/>
      <c r="AN176" s="2" t="s">
        <v>147</v>
      </c>
      <c r="AO176" s="3"/>
      <c r="AP176" s="3"/>
      <c r="AQ176" s="3"/>
      <c r="AR176" s="3"/>
      <c r="AS176" s="3"/>
      <c r="AT176" s="3"/>
      <c r="AU176" s="3"/>
      <c r="AV176" s="3"/>
      <c r="AW176" s="3"/>
      <c r="AX176" s="2">
        <v>-37.819176</v>
      </c>
      <c r="AY176" s="2">
        <v>144.942442</v>
      </c>
      <c r="AZ176" s="2">
        <v>210.0</v>
      </c>
      <c r="BA176" s="2" t="s">
        <v>150</v>
      </c>
      <c r="BB176" s="3"/>
      <c r="BC176" s="2" t="s">
        <v>239</v>
      </c>
      <c r="BD176" s="2" t="s">
        <v>239</v>
      </c>
      <c r="BE176" s="2" t="s">
        <v>201</v>
      </c>
      <c r="BF176" s="3"/>
      <c r="BG176" s="3"/>
      <c r="BH176" s="2" t="s">
        <v>129</v>
      </c>
      <c r="BI176" s="2" t="s">
        <v>1176</v>
      </c>
      <c r="BJ176" s="2" t="s">
        <v>1177</v>
      </c>
      <c r="BK176" s="2" t="s">
        <v>291</v>
      </c>
      <c r="BL176" s="2" t="s">
        <v>203</v>
      </c>
      <c r="BM176" s="2" t="s">
        <v>283</v>
      </c>
      <c r="BN176" s="3"/>
      <c r="BO176" s="3"/>
      <c r="BP176" s="3"/>
      <c r="BQ176" s="2" t="s">
        <v>129</v>
      </c>
      <c r="BR176" s="3"/>
      <c r="BS176" s="3"/>
      <c r="BT176" s="3"/>
      <c r="BU176" s="3"/>
      <c r="BV176" s="3"/>
      <c r="BW176" s="3"/>
      <c r="BX176" s="3"/>
      <c r="BY176" s="3"/>
      <c r="BZ176" s="3"/>
      <c r="CA176" s="3"/>
      <c r="CB176" s="3"/>
      <c r="CC176" s="3"/>
      <c r="CD176" s="3"/>
      <c r="CE176" s="3"/>
      <c r="CF176" s="3"/>
      <c r="CG176" s="3"/>
      <c r="CH176" s="2">
        <v>2.411E7</v>
      </c>
      <c r="CI176" s="2" t="s">
        <v>292</v>
      </c>
      <c r="CJ176" s="3"/>
      <c r="CK176" s="2">
        <v>1.899058808E7</v>
      </c>
      <c r="CL176" s="2">
        <v>1.792591222E7</v>
      </c>
      <c r="CM176" s="3"/>
      <c r="CN176" s="2">
        <v>42674.0</v>
      </c>
      <c r="CO176" s="2" t="s">
        <v>132</v>
      </c>
      <c r="CP176" s="3"/>
      <c r="CQ176" s="2">
        <v>42674.0</v>
      </c>
      <c r="CR176" s="2" t="s">
        <v>132</v>
      </c>
      <c r="CS176" s="3"/>
      <c r="CT176" s="3"/>
      <c r="CU176" s="2">
        <v>42674.0</v>
      </c>
      <c r="CV176" s="2" t="s">
        <v>132</v>
      </c>
      <c r="CW176" s="3"/>
      <c r="CX176" s="2">
        <v>5.0</v>
      </c>
      <c r="CY176" s="3"/>
      <c r="CZ176" s="2" t="s">
        <v>160</v>
      </c>
      <c r="DA176" s="3"/>
      <c r="DB176" s="3"/>
      <c r="DC176" s="3"/>
      <c r="DD176" s="3"/>
      <c r="DE176" s="3"/>
      <c r="DF176" s="3"/>
      <c r="DG176" s="3"/>
      <c r="DH176" s="3"/>
      <c r="DI176" s="3"/>
      <c r="DJ176" s="3"/>
      <c r="DK176" s="2" t="s">
        <v>226</v>
      </c>
      <c r="DL176" s="2">
        <v>3.5004E8</v>
      </c>
      <c r="DM176" s="2" t="s">
        <v>292</v>
      </c>
      <c r="DN176" s="2">
        <v>2.757140379E8</v>
      </c>
      <c r="DO176" s="2">
        <v>2.602565871E8</v>
      </c>
      <c r="DP176" s="2">
        <v>6.89</v>
      </c>
      <c r="DQ176" s="3"/>
      <c r="DR176" s="3"/>
      <c r="DS176" s="3"/>
      <c r="DT176" s="3"/>
      <c r="DU176" s="3"/>
      <c r="DV176" s="3"/>
      <c r="DW176" s="2" t="s">
        <v>129</v>
      </c>
      <c r="DX176" s="3"/>
      <c r="DY176" s="2" t="s">
        <v>204</v>
      </c>
    </row>
    <row r="177">
      <c r="A177" s="2">
        <v>95473.0</v>
      </c>
      <c r="B177" s="2" t="s">
        <v>129</v>
      </c>
      <c r="C177" s="3"/>
      <c r="D177" s="2" t="s">
        <v>1190</v>
      </c>
      <c r="E177" s="2">
        <v>201.0</v>
      </c>
      <c r="F177" s="2" t="s">
        <v>1191</v>
      </c>
      <c r="G177" s="2" t="s">
        <v>1171</v>
      </c>
      <c r="H177" s="3"/>
      <c r="I177" s="3"/>
      <c r="J177" s="2" t="s">
        <v>132</v>
      </c>
      <c r="K177" s="2" t="s">
        <v>133</v>
      </c>
      <c r="L177" s="2" t="s">
        <v>283</v>
      </c>
      <c r="M177" s="2" t="s">
        <v>284</v>
      </c>
      <c r="N177" s="2" t="s">
        <v>248</v>
      </c>
      <c r="O177" s="2" t="s">
        <v>283</v>
      </c>
      <c r="P177" s="2" t="s">
        <v>284</v>
      </c>
      <c r="Q177" s="3"/>
      <c r="R177" s="2">
        <v>2016.0</v>
      </c>
      <c r="S177" s="2">
        <v>2016.0</v>
      </c>
      <c r="T177" s="2">
        <v>2016.0</v>
      </c>
      <c r="U177" s="2" t="s">
        <v>1194</v>
      </c>
      <c r="V177" s="2" t="s">
        <v>618</v>
      </c>
      <c r="W177" s="2" t="s">
        <v>331</v>
      </c>
      <c r="X177" s="2" t="s">
        <v>170</v>
      </c>
      <c r="Y177" s="2" t="s">
        <v>142</v>
      </c>
      <c r="Z177" s="2" t="s">
        <v>142</v>
      </c>
      <c r="AA177" s="3"/>
      <c r="AB177" s="2" t="s">
        <v>348</v>
      </c>
      <c r="AC177" s="2" t="s">
        <v>287</v>
      </c>
      <c r="AD177" s="3"/>
      <c r="AE177" s="3"/>
      <c r="AF177" s="3"/>
      <c r="AG177" s="2" t="s">
        <v>145</v>
      </c>
      <c r="AH177" s="2" t="s">
        <v>145</v>
      </c>
      <c r="AI177" s="2" t="s">
        <v>145</v>
      </c>
      <c r="AJ177" s="2" t="s">
        <v>288</v>
      </c>
      <c r="AK177" s="2" t="s">
        <v>145</v>
      </c>
      <c r="AL177" s="2" t="s">
        <v>288</v>
      </c>
      <c r="AM177" s="3"/>
      <c r="AN177" s="2" t="s">
        <v>147</v>
      </c>
      <c r="AO177" s="3"/>
      <c r="AP177" s="3"/>
      <c r="AQ177" s="3"/>
      <c r="AR177" s="3"/>
      <c r="AS177" s="3"/>
      <c r="AT177" s="3"/>
      <c r="AU177" s="3"/>
      <c r="AV177" s="3"/>
      <c r="AW177" s="3"/>
      <c r="AX177" s="2">
        <v>-37.819176</v>
      </c>
      <c r="AY177" s="2">
        <v>144.942442</v>
      </c>
      <c r="AZ177" s="2">
        <v>210.0</v>
      </c>
      <c r="BA177" s="2" t="s">
        <v>150</v>
      </c>
      <c r="BB177" s="3"/>
      <c r="BC177" s="2" t="s">
        <v>235</v>
      </c>
      <c r="BD177" s="2" t="s">
        <v>235</v>
      </c>
      <c r="BE177" s="2" t="s">
        <v>201</v>
      </c>
      <c r="BF177" s="3"/>
      <c r="BG177" s="3"/>
      <c r="BH177" s="2" t="s">
        <v>129</v>
      </c>
      <c r="BI177" s="2" t="s">
        <v>1179</v>
      </c>
      <c r="BJ177" s="2" t="s">
        <v>1180</v>
      </c>
      <c r="BK177" s="2" t="s">
        <v>291</v>
      </c>
      <c r="BL177" s="2" t="s">
        <v>203</v>
      </c>
      <c r="BM177" s="2" t="s">
        <v>283</v>
      </c>
      <c r="BN177" s="3"/>
      <c r="BO177" s="3"/>
      <c r="BP177" s="3"/>
      <c r="BQ177" s="2" t="s">
        <v>129</v>
      </c>
      <c r="BR177" s="3"/>
      <c r="BS177" s="3"/>
      <c r="BT177" s="3"/>
      <c r="BU177" s="3"/>
      <c r="BV177" s="3"/>
      <c r="BW177" s="3"/>
      <c r="BX177" s="3"/>
      <c r="BY177" s="3"/>
      <c r="BZ177" s="3"/>
      <c r="CA177" s="3"/>
      <c r="CB177" s="3"/>
      <c r="CC177" s="3"/>
      <c r="CD177" s="3"/>
      <c r="CE177" s="3"/>
      <c r="CF177" s="3"/>
      <c r="CG177" s="3"/>
      <c r="CH177" s="2">
        <v>2.01E7</v>
      </c>
      <c r="CI177" s="2" t="s">
        <v>292</v>
      </c>
      <c r="CJ177" s="3"/>
      <c r="CK177" s="2">
        <v>1.583205394E7</v>
      </c>
      <c r="CL177" s="2">
        <v>1.494445606E7</v>
      </c>
      <c r="CM177" s="3"/>
      <c r="CN177" s="2">
        <v>42674.0</v>
      </c>
      <c r="CO177" s="2" t="s">
        <v>132</v>
      </c>
      <c r="CP177" s="3"/>
      <c r="CQ177" s="2">
        <v>42674.0</v>
      </c>
      <c r="CR177" s="2" t="s">
        <v>132</v>
      </c>
      <c r="CS177" s="3"/>
      <c r="CT177" s="3"/>
      <c r="CU177" s="2">
        <v>42674.0</v>
      </c>
      <c r="CV177" s="2" t="s">
        <v>132</v>
      </c>
      <c r="CW177" s="3"/>
      <c r="CX177" s="2">
        <v>5.0</v>
      </c>
      <c r="CY177" s="3"/>
      <c r="CZ177" s="2" t="s">
        <v>160</v>
      </c>
      <c r="DA177" s="3"/>
      <c r="DB177" s="3"/>
      <c r="DC177" s="3"/>
      <c r="DD177" s="3"/>
      <c r="DE177" s="3"/>
      <c r="DF177" s="3"/>
      <c r="DG177" s="3"/>
      <c r="DH177" s="3"/>
      <c r="DI177" s="3"/>
      <c r="DJ177" s="3"/>
      <c r="DK177" s="2" t="s">
        <v>226</v>
      </c>
      <c r="DL177" s="2">
        <v>3.5004E8</v>
      </c>
      <c r="DM177" s="2" t="s">
        <v>292</v>
      </c>
      <c r="DN177" s="2">
        <v>2.757140379E8</v>
      </c>
      <c r="DO177" s="2">
        <v>2.602565871E8</v>
      </c>
      <c r="DP177" s="2">
        <v>5.74</v>
      </c>
      <c r="DQ177" s="3"/>
      <c r="DR177" s="3"/>
      <c r="DS177" s="3"/>
      <c r="DT177" s="3"/>
      <c r="DU177" s="3"/>
      <c r="DV177" s="3"/>
      <c r="DW177" s="2" t="s">
        <v>129</v>
      </c>
      <c r="DX177" s="3"/>
      <c r="DY177" s="2" t="s">
        <v>204</v>
      </c>
    </row>
    <row r="178">
      <c r="A178" s="2">
        <v>59302.0</v>
      </c>
      <c r="B178" s="2" t="s">
        <v>129</v>
      </c>
      <c r="C178" s="3"/>
      <c r="D178" s="3"/>
      <c r="E178" s="2">
        <v>325.0</v>
      </c>
      <c r="F178" s="3"/>
      <c r="G178" s="2" t="s">
        <v>1195</v>
      </c>
      <c r="H178" s="3"/>
      <c r="I178" s="3"/>
      <c r="J178" s="2" t="s">
        <v>132</v>
      </c>
      <c r="K178" s="2" t="s">
        <v>133</v>
      </c>
      <c r="L178" s="2" t="s">
        <v>636</v>
      </c>
      <c r="M178" s="2" t="s">
        <v>637</v>
      </c>
      <c r="N178" s="2" t="s">
        <v>136</v>
      </c>
      <c r="O178" s="2" t="s">
        <v>636</v>
      </c>
      <c r="P178" s="2" t="s">
        <v>637</v>
      </c>
      <c r="Q178" s="3"/>
      <c r="R178" s="2">
        <v>2016.0</v>
      </c>
      <c r="S178" s="2">
        <v>2016.0</v>
      </c>
      <c r="T178" s="2">
        <v>2020.0</v>
      </c>
      <c r="U178" s="2" t="s">
        <v>1196</v>
      </c>
      <c r="V178" s="2" t="s">
        <v>1197</v>
      </c>
      <c r="W178" s="2" t="s">
        <v>331</v>
      </c>
      <c r="X178" s="2" t="s">
        <v>190</v>
      </c>
      <c r="Y178" s="2" t="s">
        <v>142</v>
      </c>
      <c r="Z178" s="2" t="s">
        <v>142</v>
      </c>
      <c r="AA178" s="2">
        <v>0.25</v>
      </c>
      <c r="AB178" s="2" t="s">
        <v>171</v>
      </c>
      <c r="AC178" s="2" t="s">
        <v>1198</v>
      </c>
      <c r="AD178" s="3"/>
      <c r="AE178" s="2" t="s">
        <v>145</v>
      </c>
      <c r="AF178" s="3"/>
      <c r="AG178" s="3"/>
      <c r="AH178" s="3"/>
      <c r="AI178" s="3"/>
      <c r="AJ178" s="3"/>
      <c r="AK178" s="3"/>
      <c r="AL178" s="3"/>
      <c r="AM178" s="2" t="s">
        <v>275</v>
      </c>
      <c r="AN178" s="2" t="s">
        <v>147</v>
      </c>
      <c r="AO178" s="3"/>
      <c r="AP178" s="3"/>
      <c r="AQ178" s="2" t="s">
        <v>145</v>
      </c>
      <c r="AR178" s="3"/>
      <c r="AS178" s="3"/>
      <c r="AT178" s="3"/>
      <c r="AU178" s="3"/>
      <c r="AV178" s="3"/>
      <c r="AW178" s="3"/>
      <c r="AX178" s="2">
        <v>5.633504</v>
      </c>
      <c r="AY178" s="2">
        <v>0.01156</v>
      </c>
      <c r="AZ178" s="2">
        <v>210.0</v>
      </c>
      <c r="BA178" s="2" t="s">
        <v>150</v>
      </c>
      <c r="BB178" s="2" t="s">
        <v>129</v>
      </c>
      <c r="BC178" s="2" t="s">
        <v>231</v>
      </c>
      <c r="BD178" s="2" t="s">
        <v>231</v>
      </c>
      <c r="BE178" s="2" t="s">
        <v>201</v>
      </c>
      <c r="BF178" s="3"/>
      <c r="BG178" s="3"/>
      <c r="BH178" s="2" t="s">
        <v>129</v>
      </c>
      <c r="BI178" s="2" t="s">
        <v>1199</v>
      </c>
      <c r="BJ178" s="2" t="s">
        <v>1200</v>
      </c>
      <c r="BK178" s="2" t="s">
        <v>1201</v>
      </c>
      <c r="BL178" s="2" t="s">
        <v>203</v>
      </c>
      <c r="BM178" s="2" t="s">
        <v>636</v>
      </c>
      <c r="BN178" s="3"/>
      <c r="BO178" s="3"/>
      <c r="BP178" s="3"/>
      <c r="BQ178" s="2" t="s">
        <v>129</v>
      </c>
      <c r="BR178" s="2" t="s">
        <v>1202</v>
      </c>
      <c r="BS178" s="2" t="s">
        <v>1203</v>
      </c>
      <c r="BT178" s="2" t="s">
        <v>132</v>
      </c>
      <c r="BU178" s="3"/>
      <c r="BV178" s="3"/>
      <c r="BW178" s="2" t="s">
        <v>132</v>
      </c>
      <c r="BX178" s="3"/>
      <c r="BY178" s="3"/>
      <c r="BZ178" s="3"/>
      <c r="CA178" s="3"/>
      <c r="CB178" s="3"/>
      <c r="CC178" s="3"/>
      <c r="CD178" s="3"/>
      <c r="CE178" s="3"/>
      <c r="CF178" s="3"/>
      <c r="CG178" s="3"/>
      <c r="CH178" s="2">
        <v>5.775E7</v>
      </c>
      <c r="CI178" s="2" t="s">
        <v>225</v>
      </c>
      <c r="CJ178" s="3"/>
      <c r="CK178" s="2">
        <v>6.11799527E7</v>
      </c>
      <c r="CL178" s="2">
        <v>5.775E7</v>
      </c>
      <c r="CM178" s="3"/>
      <c r="CN178" s="2">
        <v>42370.0</v>
      </c>
      <c r="CO178" s="2" t="s">
        <v>129</v>
      </c>
      <c r="CP178" s="3"/>
      <c r="CQ178" s="2">
        <v>42644.0</v>
      </c>
      <c r="CR178" s="3"/>
      <c r="CS178" s="3"/>
      <c r="CT178" s="2">
        <v>43983.0</v>
      </c>
      <c r="CU178" s="2">
        <v>43951.0</v>
      </c>
      <c r="CV178" s="3"/>
      <c r="CW178" s="2">
        <v>32.0</v>
      </c>
      <c r="CX178" s="3"/>
      <c r="CY178" s="3"/>
      <c r="CZ178" s="2" t="s">
        <v>160</v>
      </c>
      <c r="DA178" s="3"/>
      <c r="DB178" s="3"/>
      <c r="DC178" s="3"/>
      <c r="DD178" s="3"/>
      <c r="DE178" s="3"/>
      <c r="DF178" s="3"/>
      <c r="DG178" s="3"/>
      <c r="DH178" s="3"/>
      <c r="DI178" s="3"/>
      <c r="DJ178" s="3"/>
      <c r="DK178" s="2" t="s">
        <v>226</v>
      </c>
      <c r="DL178" s="2">
        <v>6.67E8</v>
      </c>
      <c r="DM178" s="2" t="s">
        <v>225</v>
      </c>
      <c r="DN178" s="2">
        <v>7.066152113E8</v>
      </c>
      <c r="DO178" s="2">
        <v>6.67E8</v>
      </c>
      <c r="DP178" s="2">
        <v>8.66</v>
      </c>
      <c r="DQ178" s="3"/>
      <c r="DR178" s="3"/>
      <c r="DS178" s="3"/>
      <c r="DT178" s="3"/>
      <c r="DU178" s="3"/>
      <c r="DV178" s="2" t="s">
        <v>129</v>
      </c>
      <c r="DW178" s="3"/>
      <c r="DX178" s="3"/>
      <c r="DY178" s="2" t="s">
        <v>162</v>
      </c>
    </row>
    <row r="179">
      <c r="A179" s="2">
        <v>73212.0</v>
      </c>
      <c r="B179" s="2" t="s">
        <v>129</v>
      </c>
      <c r="C179" s="3"/>
      <c r="D179" s="3"/>
      <c r="E179" s="2">
        <v>325.0</v>
      </c>
      <c r="F179" s="3"/>
      <c r="G179" s="2" t="s">
        <v>1195</v>
      </c>
      <c r="H179" s="3"/>
      <c r="I179" s="3"/>
      <c r="J179" s="2" t="s">
        <v>132</v>
      </c>
      <c r="K179" s="2" t="s">
        <v>133</v>
      </c>
      <c r="L179" s="2" t="s">
        <v>636</v>
      </c>
      <c r="M179" s="2" t="s">
        <v>637</v>
      </c>
      <c r="N179" s="2" t="s">
        <v>136</v>
      </c>
      <c r="O179" s="2" t="s">
        <v>636</v>
      </c>
      <c r="P179" s="2" t="s">
        <v>637</v>
      </c>
      <c r="Q179" s="3"/>
      <c r="R179" s="2">
        <v>2016.0</v>
      </c>
      <c r="S179" s="2">
        <v>2016.0</v>
      </c>
      <c r="T179" s="2">
        <v>2020.0</v>
      </c>
      <c r="U179" s="2" t="s">
        <v>1204</v>
      </c>
      <c r="V179" s="2" t="s">
        <v>1205</v>
      </c>
      <c r="W179" s="2" t="s">
        <v>331</v>
      </c>
      <c r="X179" s="2" t="s">
        <v>190</v>
      </c>
      <c r="Y179" s="2" t="s">
        <v>142</v>
      </c>
      <c r="Z179" s="2" t="s">
        <v>142</v>
      </c>
      <c r="AA179" s="2">
        <v>0.25</v>
      </c>
      <c r="AB179" s="2" t="s">
        <v>171</v>
      </c>
      <c r="AC179" s="2" t="s">
        <v>1198</v>
      </c>
      <c r="AD179" s="3"/>
      <c r="AE179" s="2" t="s">
        <v>145</v>
      </c>
      <c r="AF179" s="3"/>
      <c r="AG179" s="3"/>
      <c r="AH179" s="3"/>
      <c r="AI179" s="3"/>
      <c r="AJ179" s="3"/>
      <c r="AK179" s="3"/>
      <c r="AL179" s="3"/>
      <c r="AM179" s="2" t="s">
        <v>275</v>
      </c>
      <c r="AN179" s="2" t="s">
        <v>147</v>
      </c>
      <c r="AO179" s="3"/>
      <c r="AP179" s="3"/>
      <c r="AQ179" s="2" t="s">
        <v>145</v>
      </c>
      <c r="AR179" s="3"/>
      <c r="AS179" s="3"/>
      <c r="AT179" s="3"/>
      <c r="AU179" s="3"/>
      <c r="AV179" s="3"/>
      <c r="AW179" s="3"/>
      <c r="AX179" s="2">
        <v>5.633504</v>
      </c>
      <c r="AY179" s="2">
        <v>0.01156</v>
      </c>
      <c r="AZ179" s="2">
        <v>210.0</v>
      </c>
      <c r="BA179" s="2" t="s">
        <v>150</v>
      </c>
      <c r="BB179" s="2" t="s">
        <v>129</v>
      </c>
      <c r="BC179" s="2" t="s">
        <v>235</v>
      </c>
      <c r="BD179" s="2" t="s">
        <v>235</v>
      </c>
      <c r="BE179" s="2" t="s">
        <v>201</v>
      </c>
      <c r="BF179" s="3"/>
      <c r="BG179" s="3"/>
      <c r="BH179" s="2" t="s">
        <v>129</v>
      </c>
      <c r="BI179" s="2" t="s">
        <v>1206</v>
      </c>
      <c r="BJ179" s="2" t="s">
        <v>1200</v>
      </c>
      <c r="BK179" s="2" t="s">
        <v>1201</v>
      </c>
      <c r="BL179" s="2" t="s">
        <v>203</v>
      </c>
      <c r="BM179" s="2" t="s">
        <v>636</v>
      </c>
      <c r="BN179" s="3"/>
      <c r="BO179" s="3"/>
      <c r="BP179" s="3"/>
      <c r="BQ179" s="2" t="s">
        <v>129</v>
      </c>
      <c r="BR179" s="2" t="s">
        <v>1202</v>
      </c>
      <c r="BS179" s="2" t="s">
        <v>1203</v>
      </c>
      <c r="BT179" s="2" t="s">
        <v>132</v>
      </c>
      <c r="BU179" s="3"/>
      <c r="BV179" s="3"/>
      <c r="BW179" s="2" t="s">
        <v>132</v>
      </c>
      <c r="BX179" s="3"/>
      <c r="BY179" s="3"/>
      <c r="BZ179" s="3"/>
      <c r="CA179" s="3"/>
      <c r="CB179" s="3"/>
      <c r="CC179" s="3"/>
      <c r="CD179" s="3"/>
      <c r="CE179" s="3"/>
      <c r="CF179" s="3"/>
      <c r="CG179" s="3"/>
      <c r="CH179" s="2">
        <v>1.443E8</v>
      </c>
      <c r="CI179" s="2" t="s">
        <v>225</v>
      </c>
      <c r="CJ179" s="3"/>
      <c r="CK179" s="2">
        <v>1.528704273E8</v>
      </c>
      <c r="CL179" s="2">
        <v>1.443E8</v>
      </c>
      <c r="CM179" s="3"/>
      <c r="CN179" s="2">
        <v>42370.0</v>
      </c>
      <c r="CO179" s="2" t="s">
        <v>129</v>
      </c>
      <c r="CP179" s="3"/>
      <c r="CQ179" s="2">
        <v>42644.0</v>
      </c>
      <c r="CR179" s="3"/>
      <c r="CS179" s="3"/>
      <c r="CT179" s="2">
        <v>43983.0</v>
      </c>
      <c r="CU179" s="2">
        <v>43951.0</v>
      </c>
      <c r="CV179" s="3"/>
      <c r="CW179" s="2">
        <v>32.0</v>
      </c>
      <c r="CX179" s="3"/>
      <c r="CY179" s="3"/>
      <c r="CZ179" s="2" t="s">
        <v>160</v>
      </c>
      <c r="DA179" s="3"/>
      <c r="DB179" s="3"/>
      <c r="DC179" s="3"/>
      <c r="DD179" s="3"/>
      <c r="DE179" s="3"/>
      <c r="DF179" s="3"/>
      <c r="DG179" s="3"/>
      <c r="DH179" s="3"/>
      <c r="DI179" s="3"/>
      <c r="DJ179" s="3"/>
      <c r="DK179" s="2" t="s">
        <v>226</v>
      </c>
      <c r="DL179" s="2">
        <v>6.67E8</v>
      </c>
      <c r="DM179" s="2" t="s">
        <v>225</v>
      </c>
      <c r="DN179" s="2">
        <v>7.066152113E8</v>
      </c>
      <c r="DO179" s="2">
        <v>6.67E8</v>
      </c>
      <c r="DP179" s="2">
        <v>21.63</v>
      </c>
      <c r="DQ179" s="3"/>
      <c r="DR179" s="3"/>
      <c r="DS179" s="3"/>
      <c r="DT179" s="3"/>
      <c r="DU179" s="3"/>
      <c r="DV179" s="2" t="s">
        <v>129</v>
      </c>
      <c r="DW179" s="3"/>
      <c r="DX179" s="3"/>
      <c r="DY179" s="2" t="s">
        <v>162</v>
      </c>
    </row>
    <row r="180">
      <c r="A180" s="2">
        <v>99591.0</v>
      </c>
      <c r="B180" s="2" t="s">
        <v>129</v>
      </c>
      <c r="C180" s="2">
        <v>2846.0</v>
      </c>
      <c r="D180" s="2" t="s">
        <v>525</v>
      </c>
      <c r="E180" s="2">
        <v>442.0</v>
      </c>
      <c r="F180" s="3"/>
      <c r="G180" s="2" t="s">
        <v>1207</v>
      </c>
      <c r="H180" s="3"/>
      <c r="I180" s="3"/>
      <c r="J180" s="2" t="s">
        <v>132</v>
      </c>
      <c r="K180" s="2" t="s">
        <v>133</v>
      </c>
      <c r="L180" s="2" t="s">
        <v>527</v>
      </c>
      <c r="M180" s="2" t="s">
        <v>528</v>
      </c>
      <c r="N180" s="2" t="s">
        <v>270</v>
      </c>
      <c r="O180" s="2" t="s">
        <v>527</v>
      </c>
      <c r="P180" s="2" t="s">
        <v>528</v>
      </c>
      <c r="Q180" s="2" t="s">
        <v>129</v>
      </c>
      <c r="R180" s="2">
        <v>2016.0</v>
      </c>
      <c r="S180" s="2">
        <v>2016.0</v>
      </c>
      <c r="T180" s="2">
        <v>2016.0</v>
      </c>
      <c r="U180" s="2" t="s">
        <v>1208</v>
      </c>
      <c r="V180" s="2" t="s">
        <v>540</v>
      </c>
      <c r="W180" s="2" t="s">
        <v>331</v>
      </c>
      <c r="X180" s="2" t="s">
        <v>170</v>
      </c>
      <c r="Y180" s="2" t="s">
        <v>142</v>
      </c>
      <c r="Z180" s="2" t="s">
        <v>142</v>
      </c>
      <c r="AA180" s="3"/>
      <c r="AB180" s="2" t="s">
        <v>348</v>
      </c>
      <c r="AC180" s="2" t="s">
        <v>531</v>
      </c>
      <c r="AD180" s="2" t="s">
        <v>532</v>
      </c>
      <c r="AE180" s="3"/>
      <c r="AF180" s="3"/>
      <c r="AG180" s="3"/>
      <c r="AH180" s="2" t="s">
        <v>145</v>
      </c>
      <c r="AI180" s="2" t="s">
        <v>145</v>
      </c>
      <c r="AJ180" s="2" t="s">
        <v>533</v>
      </c>
      <c r="AK180" s="3"/>
      <c r="AL180" s="3"/>
      <c r="AM180" s="3"/>
      <c r="AN180" s="3"/>
      <c r="AO180" s="3"/>
      <c r="AP180" s="3"/>
      <c r="AQ180" s="3"/>
      <c r="AR180" s="3"/>
      <c r="AS180" s="3"/>
      <c r="AT180" s="3"/>
      <c r="AU180" s="3"/>
      <c r="AV180" s="3"/>
      <c r="AW180" s="3"/>
      <c r="AX180" s="2">
        <v>1.3073194</v>
      </c>
      <c r="AY180" s="2">
        <v>103.7187343</v>
      </c>
      <c r="AZ180" s="2">
        <v>320.0</v>
      </c>
      <c r="BA180" s="2" t="s">
        <v>216</v>
      </c>
      <c r="BB180" s="3"/>
      <c r="BC180" s="2" t="s">
        <v>541</v>
      </c>
      <c r="BD180" s="2" t="s">
        <v>542</v>
      </c>
      <c r="BE180" s="2" t="s">
        <v>178</v>
      </c>
      <c r="BF180" s="3"/>
      <c r="BG180" s="3"/>
      <c r="BH180" s="2" t="s">
        <v>129</v>
      </c>
      <c r="BI180" s="2" t="s">
        <v>1209</v>
      </c>
      <c r="BJ180" s="2" t="s">
        <v>1210</v>
      </c>
      <c r="BK180" s="2" t="s">
        <v>1211</v>
      </c>
      <c r="BL180" s="2" t="s">
        <v>203</v>
      </c>
      <c r="BM180" s="2" t="s">
        <v>527</v>
      </c>
      <c r="BN180" s="3"/>
      <c r="BO180" s="3"/>
      <c r="BP180" s="3"/>
      <c r="BQ180" s="2" t="s">
        <v>129</v>
      </c>
      <c r="BR180" s="3"/>
      <c r="BS180" s="3"/>
      <c r="BT180" s="2" t="s">
        <v>129</v>
      </c>
      <c r="BU180" s="2" t="s">
        <v>1211</v>
      </c>
      <c r="BV180" s="2" t="s">
        <v>203</v>
      </c>
      <c r="BW180" s="3"/>
      <c r="BX180" s="3"/>
      <c r="BY180" s="3"/>
      <c r="BZ180" s="3"/>
      <c r="CA180" s="3"/>
      <c r="CB180" s="3"/>
      <c r="CC180" s="3"/>
      <c r="CD180" s="3"/>
      <c r="CE180" s="3"/>
      <c r="CF180" s="3"/>
      <c r="CG180" s="3"/>
      <c r="CH180" s="2">
        <v>2.183E8</v>
      </c>
      <c r="CI180" s="2" t="s">
        <v>225</v>
      </c>
      <c r="CJ180" s="3"/>
      <c r="CK180" s="2">
        <v>2.312655182E8</v>
      </c>
      <c r="CL180" s="2">
        <v>2.183E8</v>
      </c>
      <c r="CM180" s="3"/>
      <c r="CN180" s="2">
        <v>42527.0</v>
      </c>
      <c r="CO180" s="2" t="s">
        <v>129</v>
      </c>
      <c r="CP180" s="3"/>
      <c r="CQ180" s="2">
        <v>42370.0</v>
      </c>
      <c r="CR180" s="2" t="s">
        <v>129</v>
      </c>
      <c r="CS180" s="3"/>
      <c r="CT180" s="3"/>
      <c r="CU180" s="2">
        <v>42370.0</v>
      </c>
      <c r="CV180" s="2" t="s">
        <v>129</v>
      </c>
      <c r="CW180" s="3"/>
      <c r="CX180" s="2">
        <v>5.0</v>
      </c>
      <c r="CY180" s="3"/>
      <c r="CZ180" s="2" t="s">
        <v>160</v>
      </c>
      <c r="DA180" s="3"/>
      <c r="DB180" s="3"/>
      <c r="DC180" s="3"/>
      <c r="DD180" s="3"/>
      <c r="DE180" s="3"/>
      <c r="DF180" s="3"/>
      <c r="DG180" s="3"/>
      <c r="DH180" s="3"/>
      <c r="DI180" s="3"/>
      <c r="DJ180" s="3"/>
      <c r="DK180" s="2" t="s">
        <v>226</v>
      </c>
      <c r="DL180" s="2">
        <v>1.75E9</v>
      </c>
      <c r="DM180" s="2" t="s">
        <v>225</v>
      </c>
      <c r="DN180" s="2">
        <v>1.853937961E9</v>
      </c>
      <c r="DO180" s="2">
        <v>1.75E9</v>
      </c>
      <c r="DP180" s="2">
        <v>12.47</v>
      </c>
      <c r="DQ180" s="3"/>
      <c r="DR180" s="3"/>
      <c r="DS180" s="3"/>
      <c r="DT180" s="2" t="s">
        <v>129</v>
      </c>
      <c r="DU180" s="3"/>
      <c r="DV180" s="3"/>
      <c r="DW180" s="2" t="s">
        <v>129</v>
      </c>
      <c r="DX180" s="3"/>
      <c r="DY180" s="2" t="s">
        <v>204</v>
      </c>
    </row>
    <row r="181">
      <c r="A181" s="2">
        <v>67041.0</v>
      </c>
      <c r="B181" s="2" t="s">
        <v>132</v>
      </c>
      <c r="C181" s="3"/>
      <c r="D181" s="2" t="s">
        <v>1212</v>
      </c>
      <c r="E181" s="2">
        <v>931.0</v>
      </c>
      <c r="F181" s="2" t="s">
        <v>187</v>
      </c>
      <c r="G181" s="2" t="s">
        <v>1213</v>
      </c>
      <c r="H181" s="3"/>
      <c r="I181" s="3"/>
      <c r="J181" s="2" t="s">
        <v>132</v>
      </c>
      <c r="K181" s="2" t="s">
        <v>133</v>
      </c>
      <c r="L181" s="2" t="s">
        <v>1214</v>
      </c>
      <c r="M181" s="2" t="s">
        <v>1215</v>
      </c>
      <c r="N181" s="2" t="s">
        <v>194</v>
      </c>
      <c r="O181" s="2" t="s">
        <v>1214</v>
      </c>
      <c r="P181" s="2" t="s">
        <v>1215</v>
      </c>
      <c r="Q181" s="3"/>
      <c r="R181" s="2">
        <v>2016.0</v>
      </c>
      <c r="S181" s="2">
        <v>2012.0</v>
      </c>
      <c r="T181" s="2">
        <v>2018.0</v>
      </c>
      <c r="U181" s="2" t="s">
        <v>1216</v>
      </c>
      <c r="V181" s="2" t="s">
        <v>1217</v>
      </c>
      <c r="W181" s="2" t="s">
        <v>331</v>
      </c>
      <c r="X181" s="2" t="s">
        <v>170</v>
      </c>
      <c r="Y181" s="2" t="s">
        <v>142</v>
      </c>
      <c r="Z181" s="2" t="s">
        <v>142</v>
      </c>
      <c r="AA181" s="3"/>
      <c r="AB181" s="2" t="s">
        <v>348</v>
      </c>
      <c r="AC181" s="2" t="s">
        <v>1218</v>
      </c>
      <c r="AD181" s="3"/>
      <c r="AE181" s="2" t="s">
        <v>145</v>
      </c>
      <c r="AF181" s="3"/>
      <c r="AG181" s="3"/>
      <c r="AH181" s="3"/>
      <c r="AI181" s="3"/>
      <c r="AJ181" s="3"/>
      <c r="AK181" s="3"/>
      <c r="AL181" s="3"/>
      <c r="AM181" s="2" t="s">
        <v>847</v>
      </c>
      <c r="AN181" s="2" t="s">
        <v>534</v>
      </c>
      <c r="AO181" s="3"/>
      <c r="AP181" s="3"/>
      <c r="AQ181" s="3"/>
      <c r="AR181" s="3"/>
      <c r="AS181" s="3"/>
      <c r="AT181" s="3"/>
      <c r="AU181" s="3"/>
      <c r="AV181" s="3"/>
      <c r="AW181" s="3"/>
      <c r="AX181" s="2">
        <v>71.2716</v>
      </c>
      <c r="AY181" s="2">
        <v>72.08496</v>
      </c>
      <c r="AZ181" s="2">
        <v>320.0</v>
      </c>
      <c r="BA181" s="2" t="s">
        <v>216</v>
      </c>
      <c r="BB181" s="2" t="s">
        <v>129</v>
      </c>
      <c r="BC181" s="2" t="s">
        <v>228</v>
      </c>
      <c r="BD181" s="2" t="s">
        <v>228</v>
      </c>
      <c r="BE181" s="2" t="s">
        <v>218</v>
      </c>
      <c r="BF181" s="3"/>
      <c r="BG181" s="3"/>
      <c r="BH181" s="2" t="s">
        <v>129</v>
      </c>
      <c r="BI181" s="2" t="s">
        <v>1219</v>
      </c>
      <c r="BJ181" s="2" t="s">
        <v>1220</v>
      </c>
      <c r="BK181" s="2" t="s">
        <v>1221</v>
      </c>
      <c r="BL181" s="2" t="s">
        <v>203</v>
      </c>
      <c r="BM181" s="2" t="s">
        <v>1214</v>
      </c>
      <c r="BN181" s="3"/>
      <c r="BO181" s="3"/>
      <c r="BP181" s="3"/>
      <c r="BQ181" s="2" t="s">
        <v>129</v>
      </c>
      <c r="BR181" s="2" t="s">
        <v>1222</v>
      </c>
      <c r="BS181" s="2" t="s">
        <v>1223</v>
      </c>
      <c r="BT181" s="2" t="s">
        <v>132</v>
      </c>
      <c r="BU181" s="3"/>
      <c r="BV181" s="3"/>
      <c r="BW181" s="2" t="s">
        <v>132</v>
      </c>
      <c r="BX181" s="3"/>
      <c r="BY181" s="3"/>
      <c r="BZ181" s="2" t="s">
        <v>129</v>
      </c>
      <c r="CA181" s="2" t="s">
        <v>1224</v>
      </c>
      <c r="CB181" s="2" t="s">
        <v>324</v>
      </c>
      <c r="CC181" s="3"/>
      <c r="CD181" s="3"/>
      <c r="CE181" s="2" t="s">
        <v>1225</v>
      </c>
      <c r="CF181" s="3"/>
      <c r="CG181" s="3"/>
      <c r="CH181" s="2">
        <v>4.4725E9</v>
      </c>
      <c r="CI181" s="2" t="s">
        <v>184</v>
      </c>
      <c r="CJ181" s="3"/>
      <c r="CK181" s="2">
        <v>7.130305349E8</v>
      </c>
      <c r="CL181" s="2">
        <v>6.730556591E8</v>
      </c>
      <c r="CM181" s="2" t="s">
        <v>129</v>
      </c>
      <c r="CN181" s="2">
        <v>42471.0</v>
      </c>
      <c r="CO181" s="2" t="s">
        <v>132</v>
      </c>
      <c r="CP181" s="3"/>
      <c r="CQ181" s="2">
        <v>41113.0</v>
      </c>
      <c r="CR181" s="3"/>
      <c r="CS181" s="3"/>
      <c r="CT181" s="3"/>
      <c r="CU181" s="2">
        <v>43405.0</v>
      </c>
      <c r="CV181" s="3"/>
      <c r="CW181" s="3"/>
      <c r="CX181" s="2">
        <v>15.166</v>
      </c>
      <c r="CY181" s="2">
        <v>3.66</v>
      </c>
      <c r="CZ181" s="2" t="s">
        <v>185</v>
      </c>
      <c r="DA181" s="3"/>
      <c r="DB181" s="2" t="s">
        <v>825</v>
      </c>
      <c r="DC181" s="2">
        <v>2.0</v>
      </c>
      <c r="DD181" s="2">
        <v>1.5</v>
      </c>
      <c r="DE181" s="3"/>
      <c r="DF181" s="3"/>
      <c r="DG181" s="2">
        <v>1.5</v>
      </c>
      <c r="DH181" s="3"/>
      <c r="DI181" s="3"/>
      <c r="DJ181" s="2">
        <v>12.8872</v>
      </c>
      <c r="DK181" s="2" t="s">
        <v>226</v>
      </c>
      <c r="DL181" s="2">
        <v>9.7585E9</v>
      </c>
      <c r="DM181" s="2" t="s">
        <v>184</v>
      </c>
      <c r="DN181" s="2">
        <v>1.555753712E9</v>
      </c>
      <c r="DO181" s="2">
        <v>1.468532957E9</v>
      </c>
      <c r="DP181" s="2">
        <v>45.83</v>
      </c>
      <c r="DQ181" s="3"/>
      <c r="DR181" s="3"/>
      <c r="DS181" s="3"/>
      <c r="DT181" s="3"/>
      <c r="DU181" s="3"/>
      <c r="DV181" s="2" t="s">
        <v>129</v>
      </c>
      <c r="DW181" s="3"/>
      <c r="DX181" s="3"/>
      <c r="DY181" s="2" t="s">
        <v>162</v>
      </c>
    </row>
    <row r="182">
      <c r="A182" s="2">
        <v>67062.0</v>
      </c>
      <c r="B182" s="2" t="s">
        <v>132</v>
      </c>
      <c r="C182" s="3"/>
      <c r="D182" s="2" t="s">
        <v>1226</v>
      </c>
      <c r="E182" s="2">
        <v>931.0</v>
      </c>
      <c r="F182" s="2" t="s">
        <v>163</v>
      </c>
      <c r="G182" s="2" t="s">
        <v>1213</v>
      </c>
      <c r="H182" s="3"/>
      <c r="I182" s="3"/>
      <c r="J182" s="2" t="s">
        <v>132</v>
      </c>
      <c r="K182" s="2" t="s">
        <v>133</v>
      </c>
      <c r="L182" s="2" t="s">
        <v>1214</v>
      </c>
      <c r="M182" s="2" t="s">
        <v>1215</v>
      </c>
      <c r="N182" s="2" t="s">
        <v>194</v>
      </c>
      <c r="O182" s="2" t="s">
        <v>1214</v>
      </c>
      <c r="P182" s="2" t="s">
        <v>1215</v>
      </c>
      <c r="Q182" s="3"/>
      <c r="R182" s="2">
        <v>2016.0</v>
      </c>
      <c r="S182" s="2">
        <v>2012.0</v>
      </c>
      <c r="T182" s="2">
        <v>2018.0</v>
      </c>
      <c r="U182" s="2" t="s">
        <v>1227</v>
      </c>
      <c r="V182" s="2" t="s">
        <v>1217</v>
      </c>
      <c r="W182" s="2" t="s">
        <v>331</v>
      </c>
      <c r="X182" s="2" t="s">
        <v>170</v>
      </c>
      <c r="Y182" s="2" t="s">
        <v>142</v>
      </c>
      <c r="Z182" s="2" t="s">
        <v>142</v>
      </c>
      <c r="AA182" s="3"/>
      <c r="AB182" s="2" t="s">
        <v>348</v>
      </c>
      <c r="AC182" s="2" t="s">
        <v>1218</v>
      </c>
      <c r="AD182" s="3"/>
      <c r="AE182" s="2" t="s">
        <v>145</v>
      </c>
      <c r="AF182" s="3"/>
      <c r="AG182" s="3"/>
      <c r="AH182" s="3"/>
      <c r="AI182" s="3"/>
      <c r="AJ182" s="3"/>
      <c r="AK182" s="3"/>
      <c r="AL182" s="3"/>
      <c r="AM182" s="2" t="s">
        <v>847</v>
      </c>
      <c r="AN182" s="2" t="s">
        <v>534</v>
      </c>
      <c r="AO182" s="3"/>
      <c r="AP182" s="3"/>
      <c r="AQ182" s="3"/>
      <c r="AR182" s="3"/>
      <c r="AS182" s="3"/>
      <c r="AT182" s="3"/>
      <c r="AU182" s="3"/>
      <c r="AV182" s="3"/>
      <c r="AW182" s="3"/>
      <c r="AX182" s="2">
        <v>71.2716</v>
      </c>
      <c r="AY182" s="2">
        <v>72.08496</v>
      </c>
      <c r="AZ182" s="2">
        <v>320.0</v>
      </c>
      <c r="BA182" s="2" t="s">
        <v>216</v>
      </c>
      <c r="BB182" s="2" t="s">
        <v>129</v>
      </c>
      <c r="BC182" s="2" t="s">
        <v>228</v>
      </c>
      <c r="BD182" s="2" t="s">
        <v>228</v>
      </c>
      <c r="BE182" s="2" t="s">
        <v>218</v>
      </c>
      <c r="BF182" s="3"/>
      <c r="BG182" s="3"/>
      <c r="BH182" s="2" t="s">
        <v>129</v>
      </c>
      <c r="BI182" s="2" t="s">
        <v>1219</v>
      </c>
      <c r="BJ182" s="2" t="s">
        <v>1220</v>
      </c>
      <c r="BK182" s="2" t="s">
        <v>1221</v>
      </c>
      <c r="BL182" s="2" t="s">
        <v>203</v>
      </c>
      <c r="BM182" s="2" t="s">
        <v>1214</v>
      </c>
      <c r="BN182" s="3"/>
      <c r="BO182" s="3"/>
      <c r="BP182" s="3"/>
      <c r="BQ182" s="2" t="s">
        <v>129</v>
      </c>
      <c r="BR182" s="2" t="s">
        <v>1222</v>
      </c>
      <c r="BS182" s="2" t="s">
        <v>1223</v>
      </c>
      <c r="BT182" s="2" t="s">
        <v>132</v>
      </c>
      <c r="BU182" s="3"/>
      <c r="BV182" s="3"/>
      <c r="BW182" s="2" t="s">
        <v>132</v>
      </c>
      <c r="BX182" s="3"/>
      <c r="BY182" s="3"/>
      <c r="BZ182" s="2" t="s">
        <v>129</v>
      </c>
      <c r="CA182" s="2" t="s">
        <v>1224</v>
      </c>
      <c r="CB182" s="2" t="s">
        <v>324</v>
      </c>
      <c r="CC182" s="3"/>
      <c r="CD182" s="3"/>
      <c r="CE182" s="2" t="s">
        <v>1225</v>
      </c>
      <c r="CF182" s="3"/>
      <c r="CG182" s="3"/>
      <c r="CH182" s="2">
        <v>4.2797E9</v>
      </c>
      <c r="CI182" s="2" t="s">
        <v>159</v>
      </c>
      <c r="CJ182" s="3"/>
      <c r="CK182" s="2">
        <v>5.014366334E9</v>
      </c>
      <c r="CL182" s="2">
        <v>4.733244192E9</v>
      </c>
      <c r="CM182" s="2" t="s">
        <v>129</v>
      </c>
      <c r="CN182" s="2">
        <v>42471.0</v>
      </c>
      <c r="CO182" s="2" t="s">
        <v>132</v>
      </c>
      <c r="CP182" s="3"/>
      <c r="CQ182" s="2">
        <v>41113.0</v>
      </c>
      <c r="CR182" s="3"/>
      <c r="CS182" s="3"/>
      <c r="CT182" s="3"/>
      <c r="CU182" s="2">
        <v>43405.0</v>
      </c>
      <c r="CV182" s="3"/>
      <c r="CW182" s="3"/>
      <c r="CX182" s="2">
        <v>15.166</v>
      </c>
      <c r="CY182" s="2">
        <v>3.66</v>
      </c>
      <c r="CZ182" s="2" t="s">
        <v>185</v>
      </c>
      <c r="DA182" s="3"/>
      <c r="DB182" s="2" t="s">
        <v>825</v>
      </c>
      <c r="DC182" s="2">
        <v>2.0</v>
      </c>
      <c r="DD182" s="2">
        <v>1.5</v>
      </c>
      <c r="DE182" s="3"/>
      <c r="DF182" s="3"/>
      <c r="DG182" s="2">
        <v>1.5</v>
      </c>
      <c r="DH182" s="3"/>
      <c r="DI182" s="3"/>
      <c r="DJ182" s="2">
        <v>12.9453</v>
      </c>
      <c r="DK182" s="2" t="s">
        <v>226</v>
      </c>
      <c r="DL182" s="2">
        <v>9.3375E9</v>
      </c>
      <c r="DM182" s="2" t="s">
        <v>159</v>
      </c>
      <c r="DN182" s="2">
        <v>1.0940403683E10</v>
      </c>
      <c r="DO182" s="2">
        <v>1.0327048073E10</v>
      </c>
      <c r="DP182" s="2">
        <v>45.83</v>
      </c>
      <c r="DQ182" s="3"/>
      <c r="DR182" s="3"/>
      <c r="DS182" s="3"/>
      <c r="DT182" s="3"/>
      <c r="DU182" s="3"/>
      <c r="DV182" s="2" t="s">
        <v>129</v>
      </c>
      <c r="DW182" s="3"/>
      <c r="DX182" s="3"/>
      <c r="DY182" s="2" t="s">
        <v>162</v>
      </c>
    </row>
    <row r="183">
      <c r="A183" s="2">
        <v>67063.0</v>
      </c>
      <c r="B183" s="2" t="s">
        <v>132</v>
      </c>
      <c r="C183" s="3"/>
      <c r="D183" s="2" t="s">
        <v>1228</v>
      </c>
      <c r="E183" s="2">
        <v>931.0</v>
      </c>
      <c r="F183" s="2" t="s">
        <v>187</v>
      </c>
      <c r="G183" s="2" t="s">
        <v>1213</v>
      </c>
      <c r="H183" s="3"/>
      <c r="I183" s="3"/>
      <c r="J183" s="2" t="s">
        <v>132</v>
      </c>
      <c r="K183" s="2" t="s">
        <v>133</v>
      </c>
      <c r="L183" s="2" t="s">
        <v>1214</v>
      </c>
      <c r="M183" s="2" t="s">
        <v>1215</v>
      </c>
      <c r="N183" s="2" t="s">
        <v>194</v>
      </c>
      <c r="O183" s="2" t="s">
        <v>1214</v>
      </c>
      <c r="P183" s="2" t="s">
        <v>1215</v>
      </c>
      <c r="Q183" s="3"/>
      <c r="R183" s="2">
        <v>2016.0</v>
      </c>
      <c r="S183" s="2">
        <v>2012.0</v>
      </c>
      <c r="T183" s="2">
        <v>2018.0</v>
      </c>
      <c r="U183" s="2" t="s">
        <v>1229</v>
      </c>
      <c r="V183" s="2" t="s">
        <v>1217</v>
      </c>
      <c r="W183" s="2" t="s">
        <v>331</v>
      </c>
      <c r="X183" s="2" t="s">
        <v>170</v>
      </c>
      <c r="Y183" s="2" t="s">
        <v>142</v>
      </c>
      <c r="Z183" s="2" t="s">
        <v>142</v>
      </c>
      <c r="AA183" s="3"/>
      <c r="AB183" s="2" t="s">
        <v>348</v>
      </c>
      <c r="AC183" s="2" t="s">
        <v>1218</v>
      </c>
      <c r="AD183" s="3"/>
      <c r="AE183" s="2" t="s">
        <v>145</v>
      </c>
      <c r="AF183" s="3"/>
      <c r="AG183" s="3"/>
      <c r="AH183" s="3"/>
      <c r="AI183" s="3"/>
      <c r="AJ183" s="3"/>
      <c r="AK183" s="3"/>
      <c r="AL183" s="3"/>
      <c r="AM183" s="2" t="s">
        <v>847</v>
      </c>
      <c r="AN183" s="2" t="s">
        <v>534</v>
      </c>
      <c r="AO183" s="3"/>
      <c r="AP183" s="3"/>
      <c r="AQ183" s="3"/>
      <c r="AR183" s="3"/>
      <c r="AS183" s="3"/>
      <c r="AT183" s="3"/>
      <c r="AU183" s="3"/>
      <c r="AV183" s="3"/>
      <c r="AW183" s="3"/>
      <c r="AX183" s="2">
        <v>71.2716</v>
      </c>
      <c r="AY183" s="2">
        <v>72.08496</v>
      </c>
      <c r="AZ183" s="2">
        <v>320.0</v>
      </c>
      <c r="BA183" s="2" t="s">
        <v>216</v>
      </c>
      <c r="BB183" s="2" t="s">
        <v>129</v>
      </c>
      <c r="BC183" s="2" t="s">
        <v>217</v>
      </c>
      <c r="BD183" s="2" t="s">
        <v>217</v>
      </c>
      <c r="BE183" s="2" t="s">
        <v>218</v>
      </c>
      <c r="BF183" s="3"/>
      <c r="BG183" s="3"/>
      <c r="BH183" s="2" t="s">
        <v>129</v>
      </c>
      <c r="BI183" s="2" t="s">
        <v>1230</v>
      </c>
      <c r="BJ183" s="2" t="s">
        <v>1220</v>
      </c>
      <c r="BK183" s="2" t="s">
        <v>1221</v>
      </c>
      <c r="BL183" s="2" t="s">
        <v>203</v>
      </c>
      <c r="BM183" s="2" t="s">
        <v>1214</v>
      </c>
      <c r="BN183" s="3"/>
      <c r="BO183" s="3"/>
      <c r="BP183" s="3"/>
      <c r="BQ183" s="2" t="s">
        <v>129</v>
      </c>
      <c r="BR183" s="2" t="s">
        <v>1222</v>
      </c>
      <c r="BS183" s="2" t="s">
        <v>1223</v>
      </c>
      <c r="BT183" s="2" t="s">
        <v>132</v>
      </c>
      <c r="BU183" s="3"/>
      <c r="BV183" s="3"/>
      <c r="BW183" s="2" t="s">
        <v>132</v>
      </c>
      <c r="BX183" s="3"/>
      <c r="BY183" s="3"/>
      <c r="BZ183" s="2" t="s">
        <v>129</v>
      </c>
      <c r="CA183" s="2" t="s">
        <v>1224</v>
      </c>
      <c r="CB183" s="2" t="s">
        <v>324</v>
      </c>
      <c r="CC183" s="3"/>
      <c r="CD183" s="3"/>
      <c r="CE183" s="2" t="s">
        <v>1225</v>
      </c>
      <c r="CF183" s="3"/>
      <c r="CG183" s="3"/>
      <c r="CH183" s="2">
        <v>5.286E9</v>
      </c>
      <c r="CI183" s="2" t="s">
        <v>184</v>
      </c>
      <c r="CJ183" s="3"/>
      <c r="CK183" s="2">
        <v>8.427231766E8</v>
      </c>
      <c r="CL183" s="2">
        <v>7.954772977E8</v>
      </c>
      <c r="CM183" s="2" t="s">
        <v>129</v>
      </c>
      <c r="CN183" s="2">
        <v>42471.0</v>
      </c>
      <c r="CO183" s="2" t="s">
        <v>132</v>
      </c>
      <c r="CP183" s="3"/>
      <c r="CQ183" s="2">
        <v>41113.0</v>
      </c>
      <c r="CR183" s="3"/>
      <c r="CS183" s="3"/>
      <c r="CT183" s="3"/>
      <c r="CU183" s="2">
        <v>43405.0</v>
      </c>
      <c r="CV183" s="3"/>
      <c r="CW183" s="3"/>
      <c r="CX183" s="2">
        <v>15.166</v>
      </c>
      <c r="CY183" s="2">
        <v>3.66</v>
      </c>
      <c r="CZ183" s="2" t="s">
        <v>185</v>
      </c>
      <c r="DA183" s="3"/>
      <c r="DB183" s="2" t="s">
        <v>825</v>
      </c>
      <c r="DC183" s="2">
        <v>2.0</v>
      </c>
      <c r="DD183" s="2">
        <v>1.5</v>
      </c>
      <c r="DE183" s="3"/>
      <c r="DF183" s="3"/>
      <c r="DG183" s="2">
        <v>1.5</v>
      </c>
      <c r="DH183" s="3"/>
      <c r="DI183" s="3"/>
      <c r="DJ183" s="2">
        <v>12.8872</v>
      </c>
      <c r="DK183" s="2" t="s">
        <v>226</v>
      </c>
      <c r="DL183" s="2">
        <v>9.7585E9</v>
      </c>
      <c r="DM183" s="2" t="s">
        <v>184</v>
      </c>
      <c r="DN183" s="2">
        <v>1.555753712E9</v>
      </c>
      <c r="DO183" s="2">
        <v>1.468532957E9</v>
      </c>
      <c r="DP183" s="2">
        <v>54.17</v>
      </c>
      <c r="DQ183" s="3"/>
      <c r="DR183" s="3"/>
      <c r="DS183" s="3"/>
      <c r="DT183" s="3"/>
      <c r="DU183" s="3"/>
      <c r="DV183" s="2" t="s">
        <v>129</v>
      </c>
      <c r="DW183" s="3"/>
      <c r="DX183" s="3"/>
      <c r="DY183" s="2" t="s">
        <v>162</v>
      </c>
    </row>
    <row r="184">
      <c r="A184" s="2">
        <v>67064.0</v>
      </c>
      <c r="B184" s="2" t="s">
        <v>132</v>
      </c>
      <c r="C184" s="3"/>
      <c r="D184" s="2" t="s">
        <v>1231</v>
      </c>
      <c r="E184" s="2">
        <v>931.0</v>
      </c>
      <c r="F184" s="2" t="s">
        <v>163</v>
      </c>
      <c r="G184" s="2" t="s">
        <v>1213</v>
      </c>
      <c r="H184" s="3"/>
      <c r="I184" s="3"/>
      <c r="J184" s="2" t="s">
        <v>132</v>
      </c>
      <c r="K184" s="2" t="s">
        <v>133</v>
      </c>
      <c r="L184" s="2" t="s">
        <v>1214</v>
      </c>
      <c r="M184" s="2" t="s">
        <v>1215</v>
      </c>
      <c r="N184" s="2" t="s">
        <v>194</v>
      </c>
      <c r="O184" s="2" t="s">
        <v>1214</v>
      </c>
      <c r="P184" s="2" t="s">
        <v>1215</v>
      </c>
      <c r="Q184" s="3"/>
      <c r="R184" s="2">
        <v>2016.0</v>
      </c>
      <c r="S184" s="2">
        <v>2012.0</v>
      </c>
      <c r="T184" s="2">
        <v>2021.0</v>
      </c>
      <c r="U184" s="2" t="s">
        <v>1232</v>
      </c>
      <c r="V184" s="2" t="s">
        <v>1217</v>
      </c>
      <c r="W184" s="2" t="s">
        <v>331</v>
      </c>
      <c r="X184" s="2" t="s">
        <v>170</v>
      </c>
      <c r="Y184" s="2" t="s">
        <v>142</v>
      </c>
      <c r="Z184" s="2" t="s">
        <v>142</v>
      </c>
      <c r="AA184" s="3"/>
      <c r="AB184" s="2" t="s">
        <v>348</v>
      </c>
      <c r="AC184" s="2" t="s">
        <v>1218</v>
      </c>
      <c r="AD184" s="3"/>
      <c r="AE184" s="2" t="s">
        <v>145</v>
      </c>
      <c r="AF184" s="3"/>
      <c r="AG184" s="3"/>
      <c r="AH184" s="3"/>
      <c r="AI184" s="3"/>
      <c r="AJ184" s="3"/>
      <c r="AK184" s="3"/>
      <c r="AL184" s="3"/>
      <c r="AM184" s="2" t="s">
        <v>847</v>
      </c>
      <c r="AN184" s="2" t="s">
        <v>534</v>
      </c>
      <c r="AO184" s="3"/>
      <c r="AP184" s="3"/>
      <c r="AQ184" s="3"/>
      <c r="AR184" s="3"/>
      <c r="AS184" s="3"/>
      <c r="AT184" s="3"/>
      <c r="AU184" s="3"/>
      <c r="AV184" s="3"/>
      <c r="AW184" s="3"/>
      <c r="AX184" s="2">
        <v>71.2716</v>
      </c>
      <c r="AY184" s="2">
        <v>72.08496</v>
      </c>
      <c r="AZ184" s="2">
        <v>320.0</v>
      </c>
      <c r="BA184" s="2" t="s">
        <v>216</v>
      </c>
      <c r="BB184" s="2" t="s">
        <v>129</v>
      </c>
      <c r="BC184" s="2" t="s">
        <v>217</v>
      </c>
      <c r="BD184" s="2" t="s">
        <v>217</v>
      </c>
      <c r="BE184" s="2" t="s">
        <v>218</v>
      </c>
      <c r="BF184" s="3"/>
      <c r="BG184" s="3"/>
      <c r="BH184" s="2" t="s">
        <v>129</v>
      </c>
      <c r="BI184" s="2" t="s">
        <v>1230</v>
      </c>
      <c r="BJ184" s="2" t="s">
        <v>1220</v>
      </c>
      <c r="BK184" s="2" t="s">
        <v>1221</v>
      </c>
      <c r="BL184" s="2" t="s">
        <v>203</v>
      </c>
      <c r="BM184" s="2" t="s">
        <v>1214</v>
      </c>
      <c r="BN184" s="3"/>
      <c r="BO184" s="3"/>
      <c r="BP184" s="3"/>
      <c r="BQ184" s="2" t="s">
        <v>129</v>
      </c>
      <c r="BR184" s="2" t="s">
        <v>1222</v>
      </c>
      <c r="BS184" s="2" t="s">
        <v>1223</v>
      </c>
      <c r="BT184" s="2" t="s">
        <v>132</v>
      </c>
      <c r="BU184" s="3"/>
      <c r="BV184" s="3"/>
      <c r="BW184" s="2" t="s">
        <v>132</v>
      </c>
      <c r="BX184" s="3"/>
      <c r="BY184" s="3"/>
      <c r="BZ184" s="2" t="s">
        <v>129</v>
      </c>
      <c r="CA184" s="2" t="s">
        <v>1224</v>
      </c>
      <c r="CB184" s="2" t="s">
        <v>324</v>
      </c>
      <c r="CC184" s="3"/>
      <c r="CD184" s="3"/>
      <c r="CE184" s="2" t="s">
        <v>1225</v>
      </c>
      <c r="CF184" s="3"/>
      <c r="CG184" s="3"/>
      <c r="CH184" s="2">
        <v>5.0578E9</v>
      </c>
      <c r="CI184" s="2" t="s">
        <v>159</v>
      </c>
      <c r="CJ184" s="3"/>
      <c r="CK184" s="2">
        <v>5.92603735E9</v>
      </c>
      <c r="CL184" s="2">
        <v>5.593803882E9</v>
      </c>
      <c r="CM184" s="2" t="s">
        <v>129</v>
      </c>
      <c r="CN184" s="2">
        <v>42471.0</v>
      </c>
      <c r="CO184" s="2" t="s">
        <v>132</v>
      </c>
      <c r="CP184" s="3"/>
      <c r="CQ184" s="2">
        <v>41113.0</v>
      </c>
      <c r="CR184" s="3"/>
      <c r="CS184" s="3"/>
      <c r="CT184" s="3"/>
      <c r="CU184" s="2">
        <v>44348.0</v>
      </c>
      <c r="CV184" s="3"/>
      <c r="CW184" s="3"/>
      <c r="CX184" s="2">
        <v>15.166</v>
      </c>
      <c r="CY184" s="2">
        <v>3.66</v>
      </c>
      <c r="CZ184" s="2" t="s">
        <v>185</v>
      </c>
      <c r="DA184" s="3"/>
      <c r="DB184" s="2" t="s">
        <v>825</v>
      </c>
      <c r="DC184" s="2">
        <v>2.0</v>
      </c>
      <c r="DD184" s="2">
        <v>1.5</v>
      </c>
      <c r="DE184" s="3"/>
      <c r="DF184" s="3"/>
      <c r="DG184" s="2">
        <v>1.5</v>
      </c>
      <c r="DH184" s="3"/>
      <c r="DI184" s="3"/>
      <c r="DJ184" s="2">
        <v>12.8872</v>
      </c>
      <c r="DK184" s="2" t="s">
        <v>226</v>
      </c>
      <c r="DL184" s="2">
        <v>9.3375E9</v>
      </c>
      <c r="DM184" s="2" t="s">
        <v>159</v>
      </c>
      <c r="DN184" s="2">
        <v>1.0940403683E10</v>
      </c>
      <c r="DO184" s="2">
        <v>1.0327048073E10</v>
      </c>
      <c r="DP184" s="2">
        <v>54.17</v>
      </c>
      <c r="DQ184" s="3"/>
      <c r="DR184" s="3"/>
      <c r="DS184" s="3"/>
      <c r="DT184" s="3"/>
      <c r="DU184" s="3"/>
      <c r="DV184" s="2" t="s">
        <v>129</v>
      </c>
      <c r="DW184" s="3"/>
      <c r="DX184" s="3"/>
      <c r="DY184" s="2" t="s">
        <v>162</v>
      </c>
    </row>
    <row r="185">
      <c r="A185" s="2">
        <v>30501.0</v>
      </c>
      <c r="B185" s="2" t="s">
        <v>132</v>
      </c>
      <c r="C185" s="3"/>
      <c r="D185" s="2" t="s">
        <v>1233</v>
      </c>
      <c r="E185" s="2">
        <v>1823.0</v>
      </c>
      <c r="F185" s="3"/>
      <c r="G185" s="2" t="s">
        <v>1234</v>
      </c>
      <c r="H185" s="3"/>
      <c r="I185" s="3"/>
      <c r="J185" s="2" t="s">
        <v>132</v>
      </c>
      <c r="K185" s="2" t="s">
        <v>133</v>
      </c>
      <c r="L185" s="2" t="s">
        <v>1235</v>
      </c>
      <c r="M185" s="2" t="s">
        <v>1236</v>
      </c>
      <c r="N185" s="2" t="s">
        <v>136</v>
      </c>
      <c r="O185" s="2" t="s">
        <v>1235</v>
      </c>
      <c r="P185" s="2" t="s">
        <v>1236</v>
      </c>
      <c r="Q185" s="3"/>
      <c r="R185" s="2">
        <v>2016.0</v>
      </c>
      <c r="S185" s="3"/>
      <c r="T185" s="3"/>
      <c r="U185" s="2" t="s">
        <v>1237</v>
      </c>
      <c r="V185" s="2" t="s">
        <v>1238</v>
      </c>
      <c r="W185" s="2" t="s">
        <v>422</v>
      </c>
      <c r="X185" s="2" t="s">
        <v>141</v>
      </c>
      <c r="Y185" s="2" t="s">
        <v>142</v>
      </c>
      <c r="Z185" s="2" t="s">
        <v>142</v>
      </c>
      <c r="AA185" s="2">
        <v>0.25</v>
      </c>
      <c r="AB185" s="2" t="s">
        <v>143</v>
      </c>
      <c r="AC185" s="2" t="s">
        <v>1239</v>
      </c>
      <c r="AD185" s="3"/>
      <c r="AE185" s="2" t="s">
        <v>145</v>
      </c>
      <c r="AF185" s="3"/>
      <c r="AG185" s="3"/>
      <c r="AH185" s="3"/>
      <c r="AI185" s="3"/>
      <c r="AJ185" s="3"/>
      <c r="AK185" s="3"/>
      <c r="AL185" s="3"/>
      <c r="AM185" s="2" t="s">
        <v>1240</v>
      </c>
      <c r="AN185" s="2" t="s">
        <v>534</v>
      </c>
      <c r="AO185" s="3"/>
      <c r="AP185" s="3"/>
      <c r="AQ185" s="2" t="s">
        <v>145</v>
      </c>
      <c r="AR185" s="3"/>
      <c r="AS185" s="3"/>
      <c r="AT185" s="3"/>
      <c r="AU185" s="3"/>
      <c r="AV185" s="3"/>
      <c r="AW185" s="3"/>
      <c r="AX185" s="2">
        <v>-4.7975373</v>
      </c>
      <c r="AY185" s="2">
        <v>11.8503297</v>
      </c>
      <c r="AZ185" s="2">
        <v>320.0</v>
      </c>
      <c r="BA185" s="2" t="s">
        <v>216</v>
      </c>
      <c r="BB185" s="2" t="s">
        <v>129</v>
      </c>
      <c r="BC185" s="2" t="s">
        <v>228</v>
      </c>
      <c r="BD185" s="2" t="s">
        <v>228</v>
      </c>
      <c r="BE185" s="2" t="s">
        <v>218</v>
      </c>
      <c r="BF185" s="3"/>
      <c r="BG185" s="3"/>
      <c r="BH185" s="2" t="s">
        <v>129</v>
      </c>
      <c r="BI185" s="3"/>
      <c r="BJ185" s="3"/>
      <c r="BK185" s="2" t="s">
        <v>1241</v>
      </c>
      <c r="BL185" s="2" t="s">
        <v>180</v>
      </c>
      <c r="BM185" s="2" t="s">
        <v>1235</v>
      </c>
      <c r="BN185" s="3"/>
      <c r="BO185" s="3"/>
      <c r="BP185" s="3"/>
      <c r="BQ185" s="3"/>
      <c r="BR185" s="2" t="s">
        <v>684</v>
      </c>
      <c r="BS185" s="2" t="s">
        <v>181</v>
      </c>
      <c r="BT185" s="2" t="s">
        <v>132</v>
      </c>
      <c r="BU185" s="3"/>
      <c r="BV185" s="3"/>
      <c r="BW185" s="2" t="s">
        <v>132</v>
      </c>
      <c r="BX185" s="3"/>
      <c r="BY185" s="3"/>
      <c r="BZ185" s="3"/>
      <c r="CA185" s="3"/>
      <c r="CB185" s="3"/>
      <c r="CC185" s="3"/>
      <c r="CD185" s="3"/>
      <c r="CE185" s="3"/>
      <c r="CF185" s="3"/>
      <c r="CG185" s="3"/>
      <c r="CH185" s="2">
        <v>1.61E9</v>
      </c>
      <c r="CI185" s="2" t="s">
        <v>225</v>
      </c>
      <c r="CJ185" s="3"/>
      <c r="CK185" s="2">
        <v>1.705622924E9</v>
      </c>
      <c r="CL185" s="2">
        <v>1.61E9</v>
      </c>
      <c r="CM185" s="3"/>
      <c r="CN185" s="2">
        <v>42420.0</v>
      </c>
      <c r="CO185" s="2" t="s">
        <v>129</v>
      </c>
      <c r="CP185" s="3"/>
      <c r="CQ185" s="3"/>
      <c r="CR185" s="3"/>
      <c r="CS185" s="3"/>
      <c r="CT185" s="3"/>
      <c r="CU185" s="3"/>
      <c r="CV185" s="3"/>
      <c r="CW185" s="3"/>
      <c r="CX185" s="3"/>
      <c r="CY185" s="3"/>
      <c r="CZ185" s="2" t="s">
        <v>160</v>
      </c>
      <c r="DA185" s="3"/>
      <c r="DB185" s="3"/>
      <c r="DC185" s="3"/>
      <c r="DD185" s="3"/>
      <c r="DE185" s="3"/>
      <c r="DF185" s="3"/>
      <c r="DG185" s="3"/>
      <c r="DH185" s="3"/>
      <c r="DI185" s="3"/>
      <c r="DJ185" s="3"/>
      <c r="DK185" s="2" t="s">
        <v>161</v>
      </c>
      <c r="DL185" s="3"/>
      <c r="DM185" s="3"/>
      <c r="DN185" s="3"/>
      <c r="DO185" s="3"/>
      <c r="DP185" s="3"/>
      <c r="DQ185" s="3"/>
      <c r="DR185" s="3"/>
      <c r="DS185" s="3"/>
      <c r="DT185" s="3"/>
      <c r="DU185" s="3"/>
      <c r="DV185" s="2" t="s">
        <v>129</v>
      </c>
      <c r="DW185" s="3"/>
      <c r="DX185" s="3"/>
      <c r="DY185" s="2" t="s">
        <v>162</v>
      </c>
    </row>
    <row r="186">
      <c r="A186" s="2">
        <v>52733.0</v>
      </c>
      <c r="B186" s="2" t="s">
        <v>132</v>
      </c>
      <c r="C186" s="3"/>
      <c r="D186" s="3"/>
      <c r="E186" s="2">
        <v>2911.0</v>
      </c>
      <c r="F186" s="3"/>
      <c r="G186" s="2" t="s">
        <v>1242</v>
      </c>
      <c r="H186" s="3"/>
      <c r="I186" s="3"/>
      <c r="J186" s="2" t="s">
        <v>132</v>
      </c>
      <c r="K186" s="2" t="s">
        <v>133</v>
      </c>
      <c r="L186" s="2" t="s">
        <v>1243</v>
      </c>
      <c r="M186" s="2" t="s">
        <v>1244</v>
      </c>
      <c r="N186" s="2" t="s">
        <v>270</v>
      </c>
      <c r="O186" s="2" t="s">
        <v>1243</v>
      </c>
      <c r="P186" s="2" t="s">
        <v>1244</v>
      </c>
      <c r="Q186" s="3"/>
      <c r="R186" s="2">
        <v>2016.0</v>
      </c>
      <c r="S186" s="3"/>
      <c r="T186" s="3"/>
      <c r="U186" s="2" t="s">
        <v>1242</v>
      </c>
      <c r="V186" s="2" t="s">
        <v>1245</v>
      </c>
      <c r="W186" s="2" t="s">
        <v>422</v>
      </c>
      <c r="X186" s="2" t="s">
        <v>141</v>
      </c>
      <c r="Y186" s="2" t="s">
        <v>142</v>
      </c>
      <c r="Z186" s="2" t="s">
        <v>142</v>
      </c>
      <c r="AA186" s="2">
        <v>0.25</v>
      </c>
      <c r="AB186" s="2" t="s">
        <v>143</v>
      </c>
      <c r="AC186" s="2" t="s">
        <v>1246</v>
      </c>
      <c r="AD186" s="3"/>
      <c r="AE186" s="2" t="s">
        <v>145</v>
      </c>
      <c r="AF186" s="3"/>
      <c r="AG186" s="3"/>
      <c r="AH186" s="3"/>
      <c r="AI186" s="3"/>
      <c r="AJ186" s="3"/>
      <c r="AK186" s="3"/>
      <c r="AL186" s="3"/>
      <c r="AM186" s="2" t="s">
        <v>1240</v>
      </c>
      <c r="AN186" s="3"/>
      <c r="AO186" s="3"/>
      <c r="AP186" s="3"/>
      <c r="AQ186" s="3"/>
      <c r="AR186" s="3"/>
      <c r="AS186" s="3"/>
      <c r="AT186" s="3"/>
      <c r="AU186" s="3"/>
      <c r="AV186" s="3"/>
      <c r="AW186" s="3"/>
      <c r="AX186" s="2">
        <v>22.4900907</v>
      </c>
      <c r="AY186" s="2">
        <v>89.5919945</v>
      </c>
      <c r="AZ186" s="2">
        <v>210.0</v>
      </c>
      <c r="BA186" s="2" t="s">
        <v>150</v>
      </c>
      <c r="BB186" s="2" t="s">
        <v>129</v>
      </c>
      <c r="BC186" s="2" t="s">
        <v>228</v>
      </c>
      <c r="BD186" s="2" t="s">
        <v>228</v>
      </c>
      <c r="BE186" s="2" t="s">
        <v>218</v>
      </c>
      <c r="BF186" s="3"/>
      <c r="BG186" s="3"/>
      <c r="BH186" s="2" t="s">
        <v>132</v>
      </c>
      <c r="BI186" s="3"/>
      <c r="BJ186" s="3"/>
      <c r="BK186" s="2" t="s">
        <v>1247</v>
      </c>
      <c r="BL186" s="2" t="s">
        <v>180</v>
      </c>
      <c r="BM186" s="2" t="s">
        <v>1243</v>
      </c>
      <c r="BN186" s="3"/>
      <c r="BO186" s="3"/>
      <c r="BP186" s="3"/>
      <c r="BQ186" s="3"/>
      <c r="BR186" s="2" t="s">
        <v>1248</v>
      </c>
      <c r="BS186" s="2" t="s">
        <v>181</v>
      </c>
      <c r="BT186" s="2" t="s">
        <v>132</v>
      </c>
      <c r="BU186" s="3"/>
      <c r="BV186" s="3"/>
      <c r="BW186" s="2" t="s">
        <v>132</v>
      </c>
      <c r="BX186" s="3"/>
      <c r="BY186" s="3"/>
      <c r="BZ186" s="3"/>
      <c r="CA186" s="3"/>
      <c r="CB186" s="3"/>
      <c r="CC186" s="3"/>
      <c r="CD186" s="3"/>
      <c r="CE186" s="3"/>
      <c r="CF186" s="3"/>
      <c r="CG186" s="3"/>
      <c r="CH186" s="2">
        <v>2.49E8</v>
      </c>
      <c r="CI186" s="2" t="s">
        <v>225</v>
      </c>
      <c r="CJ186" s="3"/>
      <c r="CK186" s="2">
        <v>2.63788887E8</v>
      </c>
      <c r="CL186" s="2">
        <v>2.49E8</v>
      </c>
      <c r="CM186" s="3"/>
      <c r="CN186" s="2">
        <v>42370.0</v>
      </c>
      <c r="CO186" s="2" t="s">
        <v>129</v>
      </c>
      <c r="CP186" s="3"/>
      <c r="CQ186" s="3"/>
      <c r="CR186" s="3"/>
      <c r="CS186" s="3"/>
      <c r="CT186" s="3"/>
      <c r="CU186" s="3"/>
      <c r="CV186" s="3"/>
      <c r="CW186" s="3"/>
      <c r="CX186" s="3"/>
      <c r="CY186" s="3"/>
      <c r="CZ186" s="2" t="s">
        <v>160</v>
      </c>
      <c r="DA186" s="3"/>
      <c r="DB186" s="3"/>
      <c r="DC186" s="3"/>
      <c r="DD186" s="3"/>
      <c r="DE186" s="3"/>
      <c r="DF186" s="3"/>
      <c r="DG186" s="3"/>
      <c r="DH186" s="3"/>
      <c r="DI186" s="3"/>
      <c r="DJ186" s="3"/>
      <c r="DK186" s="2" t="s">
        <v>161</v>
      </c>
      <c r="DL186" s="3"/>
      <c r="DM186" s="3"/>
      <c r="DN186" s="3"/>
      <c r="DO186" s="3"/>
      <c r="DP186" s="3"/>
      <c r="DQ186" s="3"/>
      <c r="DR186" s="3"/>
      <c r="DS186" s="3"/>
      <c r="DT186" s="3"/>
      <c r="DU186" s="3"/>
      <c r="DV186" s="2" t="s">
        <v>129</v>
      </c>
      <c r="DW186" s="3"/>
      <c r="DX186" s="3"/>
      <c r="DY186" s="2" t="s">
        <v>162</v>
      </c>
    </row>
    <row r="187">
      <c r="A187" s="2">
        <v>53723.0</v>
      </c>
      <c r="B187" s="2" t="s">
        <v>129</v>
      </c>
      <c r="C187" s="3"/>
      <c r="D187" s="3"/>
      <c r="E187" s="2">
        <v>3029.0</v>
      </c>
      <c r="F187" s="3"/>
      <c r="G187" s="2" t="s">
        <v>1249</v>
      </c>
      <c r="H187" s="3"/>
      <c r="I187" s="3"/>
      <c r="J187" s="2" t="s">
        <v>132</v>
      </c>
      <c r="K187" s="2" t="s">
        <v>133</v>
      </c>
      <c r="L187" s="2" t="s">
        <v>590</v>
      </c>
      <c r="M187" s="2" t="s">
        <v>591</v>
      </c>
      <c r="N187" s="2" t="s">
        <v>270</v>
      </c>
      <c r="O187" s="2" t="s">
        <v>590</v>
      </c>
      <c r="P187" s="2" t="s">
        <v>591</v>
      </c>
      <c r="Q187" s="3"/>
      <c r="R187" s="2">
        <v>2016.0</v>
      </c>
      <c r="S187" s="2">
        <v>2016.0</v>
      </c>
      <c r="T187" s="2">
        <v>2018.0</v>
      </c>
      <c r="U187" s="2" t="s">
        <v>1249</v>
      </c>
      <c r="V187" s="2" t="s">
        <v>1250</v>
      </c>
      <c r="W187" s="2" t="s">
        <v>331</v>
      </c>
      <c r="X187" s="2" t="s">
        <v>141</v>
      </c>
      <c r="Y187" s="2" t="s">
        <v>142</v>
      </c>
      <c r="Z187" s="2" t="s">
        <v>142</v>
      </c>
      <c r="AA187" s="2">
        <v>0.25</v>
      </c>
      <c r="AB187" s="2" t="s">
        <v>333</v>
      </c>
      <c r="AC187" s="2" t="s">
        <v>596</v>
      </c>
      <c r="AD187" s="3"/>
      <c r="AE187" s="2" t="s">
        <v>145</v>
      </c>
      <c r="AF187" s="3"/>
      <c r="AG187" s="3"/>
      <c r="AH187" s="2" t="s">
        <v>145</v>
      </c>
      <c r="AI187" s="3"/>
      <c r="AJ187" s="3"/>
      <c r="AK187" s="2" t="s">
        <v>145</v>
      </c>
      <c r="AL187" s="2" t="s">
        <v>597</v>
      </c>
      <c r="AM187" s="2" t="s">
        <v>1251</v>
      </c>
      <c r="AN187" s="2" t="s">
        <v>468</v>
      </c>
      <c r="AO187" s="3"/>
      <c r="AP187" s="3"/>
      <c r="AQ187" s="3"/>
      <c r="AR187" s="3"/>
      <c r="AS187" s="3"/>
      <c r="AT187" s="3"/>
      <c r="AU187" s="2" t="s">
        <v>145</v>
      </c>
      <c r="AV187" s="2" t="s">
        <v>599</v>
      </c>
      <c r="AW187" s="3"/>
      <c r="AX187" s="2">
        <v>25.1090353</v>
      </c>
      <c r="AY187" s="2">
        <v>62.3389914</v>
      </c>
      <c r="AZ187" s="2">
        <v>320.0</v>
      </c>
      <c r="BA187" s="2" t="s">
        <v>216</v>
      </c>
      <c r="BB187" s="2" t="s">
        <v>129</v>
      </c>
      <c r="BC187" s="2" t="s">
        <v>228</v>
      </c>
      <c r="BD187" s="2" t="s">
        <v>228</v>
      </c>
      <c r="BE187" s="2" t="s">
        <v>218</v>
      </c>
      <c r="BF187" s="3"/>
      <c r="BG187" s="3"/>
      <c r="BH187" s="2" t="s">
        <v>132</v>
      </c>
      <c r="BI187" s="3"/>
      <c r="BJ187" s="3"/>
      <c r="BK187" s="2" t="s">
        <v>601</v>
      </c>
      <c r="BL187" s="2" t="s">
        <v>180</v>
      </c>
      <c r="BM187" s="2" t="s">
        <v>590</v>
      </c>
      <c r="BN187" s="3"/>
      <c r="BO187" s="3"/>
      <c r="BP187" s="3"/>
      <c r="BQ187" s="3"/>
      <c r="BR187" s="2" t="s">
        <v>1252</v>
      </c>
      <c r="BS187" s="2" t="s">
        <v>1253</v>
      </c>
      <c r="BT187" s="2" t="s">
        <v>132</v>
      </c>
      <c r="BU187" s="3"/>
      <c r="BV187" s="3"/>
      <c r="BW187" s="2" t="s">
        <v>132</v>
      </c>
      <c r="BX187" s="3"/>
      <c r="BY187" s="3"/>
      <c r="BZ187" s="3"/>
      <c r="CA187" s="3"/>
      <c r="CB187" s="3"/>
      <c r="CC187" s="3"/>
      <c r="CD187" s="3"/>
      <c r="CE187" s="3"/>
      <c r="CF187" s="3"/>
      <c r="CG187" s="3"/>
      <c r="CH187" s="2">
        <v>3.2E7</v>
      </c>
      <c r="CI187" s="2" t="s">
        <v>225</v>
      </c>
      <c r="CJ187" s="3"/>
      <c r="CK187" s="2">
        <v>3.390057985E7</v>
      </c>
      <c r="CL187" s="2">
        <v>3.2E7</v>
      </c>
      <c r="CM187" s="3"/>
      <c r="CN187" s="2">
        <v>42370.0</v>
      </c>
      <c r="CO187" s="2" t="s">
        <v>129</v>
      </c>
      <c r="CP187" s="3"/>
      <c r="CQ187" s="2">
        <v>42620.0</v>
      </c>
      <c r="CR187" s="3"/>
      <c r="CS187" s="3"/>
      <c r="CT187" s="3"/>
      <c r="CU187" s="2">
        <v>43129.0</v>
      </c>
      <c r="CV187" s="3"/>
      <c r="CW187" s="3"/>
      <c r="CX187" s="3"/>
      <c r="CY187" s="3"/>
      <c r="CZ187" s="2" t="s">
        <v>160</v>
      </c>
      <c r="DA187" s="3"/>
      <c r="DB187" s="3"/>
      <c r="DC187" s="3"/>
      <c r="DD187" s="3"/>
      <c r="DE187" s="3"/>
      <c r="DF187" s="3"/>
      <c r="DG187" s="3"/>
      <c r="DH187" s="3"/>
      <c r="DI187" s="3"/>
      <c r="DJ187" s="3"/>
      <c r="DK187" s="2" t="s">
        <v>161</v>
      </c>
      <c r="DL187" s="3"/>
      <c r="DM187" s="3"/>
      <c r="DN187" s="3"/>
      <c r="DO187" s="3"/>
      <c r="DP187" s="3"/>
      <c r="DQ187" s="3"/>
      <c r="DR187" s="3"/>
      <c r="DS187" s="3"/>
      <c r="DT187" s="3"/>
      <c r="DU187" s="3"/>
      <c r="DV187" s="2" t="s">
        <v>129</v>
      </c>
      <c r="DW187" s="3"/>
      <c r="DX187" s="3"/>
      <c r="DY187" s="2" t="s">
        <v>162</v>
      </c>
    </row>
    <row r="188">
      <c r="A188" s="2">
        <v>54912.0</v>
      </c>
      <c r="B188" s="2" t="s">
        <v>129</v>
      </c>
      <c r="C188" s="3"/>
      <c r="D188" s="3"/>
      <c r="E188" s="2">
        <v>3207.0</v>
      </c>
      <c r="F188" s="3"/>
      <c r="G188" s="2" t="s">
        <v>1254</v>
      </c>
      <c r="H188" s="3"/>
      <c r="I188" s="3"/>
      <c r="J188" s="2" t="s">
        <v>132</v>
      </c>
      <c r="K188" s="2" t="s">
        <v>133</v>
      </c>
      <c r="L188" s="2" t="s">
        <v>761</v>
      </c>
      <c r="M188" s="2" t="s">
        <v>762</v>
      </c>
      <c r="N188" s="2" t="s">
        <v>167</v>
      </c>
      <c r="O188" s="2" t="s">
        <v>761</v>
      </c>
      <c r="P188" s="2" t="s">
        <v>762</v>
      </c>
      <c r="Q188" s="2" t="s">
        <v>129</v>
      </c>
      <c r="R188" s="2">
        <v>2016.0</v>
      </c>
      <c r="S188" s="2">
        <v>2018.0</v>
      </c>
      <c r="T188" s="2">
        <v>2022.0</v>
      </c>
      <c r="U188" s="2" t="s">
        <v>1254</v>
      </c>
      <c r="V188" s="2" t="s">
        <v>1255</v>
      </c>
      <c r="W188" s="2" t="s">
        <v>331</v>
      </c>
      <c r="X188" s="2" t="s">
        <v>141</v>
      </c>
      <c r="Y188" s="2" t="s">
        <v>142</v>
      </c>
      <c r="Z188" s="2" t="s">
        <v>142</v>
      </c>
      <c r="AA188" s="2">
        <v>0.25</v>
      </c>
      <c r="AB188" s="2" t="s">
        <v>333</v>
      </c>
      <c r="AC188" s="2" t="s">
        <v>952</v>
      </c>
      <c r="AD188" s="3"/>
      <c r="AE188" s="2" t="s">
        <v>145</v>
      </c>
      <c r="AF188" s="3"/>
      <c r="AG188" s="3"/>
      <c r="AH188" s="3"/>
      <c r="AI188" s="3"/>
      <c r="AJ188" s="3"/>
      <c r="AK188" s="3"/>
      <c r="AL188" s="3"/>
      <c r="AM188" s="2" t="s">
        <v>656</v>
      </c>
      <c r="AN188" s="2" t="s">
        <v>700</v>
      </c>
      <c r="AO188" s="3"/>
      <c r="AP188" s="3"/>
      <c r="AQ188" s="3"/>
      <c r="AR188" s="3"/>
      <c r="AS188" s="3"/>
      <c r="AT188" s="3"/>
      <c r="AU188" s="3"/>
      <c r="AV188" s="3"/>
      <c r="AW188" s="3"/>
      <c r="AX188" s="2">
        <v>17.1262501</v>
      </c>
      <c r="AY188" s="2">
        <v>-61.85261</v>
      </c>
      <c r="AZ188" s="2">
        <v>210.0</v>
      </c>
      <c r="BA188" s="2" t="s">
        <v>150</v>
      </c>
      <c r="BB188" s="2" t="s">
        <v>129</v>
      </c>
      <c r="BC188" s="2" t="s">
        <v>228</v>
      </c>
      <c r="BD188" s="2" t="s">
        <v>228</v>
      </c>
      <c r="BE188" s="2" t="s">
        <v>218</v>
      </c>
      <c r="BF188" s="3"/>
      <c r="BG188" s="3"/>
      <c r="BH188" s="2" t="s">
        <v>132</v>
      </c>
      <c r="BI188" s="3"/>
      <c r="BJ188" s="3"/>
      <c r="BK188" s="2" t="s">
        <v>765</v>
      </c>
      <c r="BL188" s="2" t="s">
        <v>180</v>
      </c>
      <c r="BM188" s="2" t="s">
        <v>761</v>
      </c>
      <c r="BN188" s="2" t="s">
        <v>1256</v>
      </c>
      <c r="BO188" s="2" t="s">
        <v>256</v>
      </c>
      <c r="BP188" s="2" t="s">
        <v>129</v>
      </c>
      <c r="BQ188" s="3"/>
      <c r="BR188" s="2" t="s">
        <v>1257</v>
      </c>
      <c r="BS188" s="2" t="s">
        <v>1055</v>
      </c>
      <c r="BT188" s="2" t="s">
        <v>129</v>
      </c>
      <c r="BU188" s="2" t="s">
        <v>765</v>
      </c>
      <c r="BV188" s="2" t="s">
        <v>180</v>
      </c>
      <c r="BW188" s="2" t="s">
        <v>132</v>
      </c>
      <c r="BX188" s="3"/>
      <c r="BY188" s="3"/>
      <c r="BZ188" s="2" t="s">
        <v>129</v>
      </c>
      <c r="CA188" s="2" t="s">
        <v>765</v>
      </c>
      <c r="CB188" s="2" t="s">
        <v>180</v>
      </c>
      <c r="CC188" s="3"/>
      <c r="CD188" s="3"/>
      <c r="CE188" s="2" t="s">
        <v>1258</v>
      </c>
      <c r="CF188" s="3"/>
      <c r="CG188" s="3"/>
      <c r="CH188" s="2">
        <v>6.0E8</v>
      </c>
      <c r="CI188" s="2" t="s">
        <v>184</v>
      </c>
      <c r="CJ188" s="3"/>
      <c r="CK188" s="2">
        <v>9.565529815E7</v>
      </c>
      <c r="CL188" s="2">
        <v>9.029254231E7</v>
      </c>
      <c r="CM188" s="3"/>
      <c r="CN188" s="2">
        <v>42719.0</v>
      </c>
      <c r="CO188" s="2" t="s">
        <v>132</v>
      </c>
      <c r="CP188" s="3"/>
      <c r="CQ188" s="2">
        <v>43351.0</v>
      </c>
      <c r="CR188" s="3"/>
      <c r="CS188" s="3"/>
      <c r="CT188" s="2">
        <v>44447.0</v>
      </c>
      <c r="CU188" s="2">
        <v>44805.0</v>
      </c>
      <c r="CV188" s="2" t="s">
        <v>129</v>
      </c>
      <c r="CW188" s="2">
        <v>-358.0</v>
      </c>
      <c r="CX188" s="2">
        <v>21.272</v>
      </c>
      <c r="CY188" s="2">
        <v>5.0</v>
      </c>
      <c r="CZ188" s="2" t="s">
        <v>602</v>
      </c>
      <c r="DA188" s="2">
        <v>2.0</v>
      </c>
      <c r="DB188" s="3"/>
      <c r="DC188" s="3"/>
      <c r="DD188" s="3"/>
      <c r="DE188" s="3"/>
      <c r="DF188" s="3"/>
      <c r="DG188" s="3"/>
      <c r="DH188" s="2">
        <v>54.28</v>
      </c>
      <c r="DI188" s="2">
        <v>34.1554</v>
      </c>
      <c r="DJ188" s="2">
        <v>27.2762</v>
      </c>
      <c r="DK188" s="2" t="s">
        <v>161</v>
      </c>
      <c r="DL188" s="3"/>
      <c r="DM188" s="3"/>
      <c r="DN188" s="3"/>
      <c r="DO188" s="3"/>
      <c r="DP188" s="3"/>
      <c r="DQ188" s="3"/>
      <c r="DR188" s="3"/>
      <c r="DS188" s="3"/>
      <c r="DT188" s="3"/>
      <c r="DU188" s="3"/>
      <c r="DV188" s="2" t="s">
        <v>129</v>
      </c>
      <c r="DW188" s="3"/>
      <c r="DX188" s="3"/>
      <c r="DY188" s="2" t="s">
        <v>204</v>
      </c>
    </row>
    <row r="189">
      <c r="A189" s="2">
        <v>59369.0</v>
      </c>
      <c r="B189" s="2" t="s">
        <v>132</v>
      </c>
      <c r="C189" s="2">
        <v>2169.0</v>
      </c>
      <c r="D189" s="2" t="s">
        <v>1259</v>
      </c>
      <c r="E189" s="2">
        <v>3662.0</v>
      </c>
      <c r="F189" s="3"/>
      <c r="G189" s="2" t="s">
        <v>1260</v>
      </c>
      <c r="H189" s="3"/>
      <c r="I189" s="3"/>
      <c r="J189" s="2" t="s">
        <v>132</v>
      </c>
      <c r="K189" s="2" t="s">
        <v>133</v>
      </c>
      <c r="L189" s="2" t="s">
        <v>1261</v>
      </c>
      <c r="M189" s="2" t="s">
        <v>1262</v>
      </c>
      <c r="N189" s="2" t="s">
        <v>136</v>
      </c>
      <c r="O189" s="2" t="s">
        <v>1261</v>
      </c>
      <c r="P189" s="2" t="s">
        <v>1262</v>
      </c>
      <c r="Q189" s="3"/>
      <c r="R189" s="2">
        <v>2016.0</v>
      </c>
      <c r="S189" s="3"/>
      <c r="T189" s="3"/>
      <c r="U189" s="2" t="s">
        <v>1263</v>
      </c>
      <c r="V189" s="2" t="s">
        <v>1264</v>
      </c>
      <c r="W189" s="2" t="s">
        <v>422</v>
      </c>
      <c r="X189" s="2" t="s">
        <v>141</v>
      </c>
      <c r="Y189" s="2" t="s">
        <v>142</v>
      </c>
      <c r="Z189" s="2" t="s">
        <v>142</v>
      </c>
      <c r="AA189" s="2">
        <v>0.25</v>
      </c>
      <c r="AB189" s="2" t="s">
        <v>143</v>
      </c>
      <c r="AC189" s="2" t="s">
        <v>1265</v>
      </c>
      <c r="AD189" s="2" t="s">
        <v>1266</v>
      </c>
      <c r="AE189" s="2" t="s">
        <v>145</v>
      </c>
      <c r="AF189" s="3"/>
      <c r="AG189" s="3"/>
      <c r="AH189" s="3"/>
      <c r="AI189" s="3"/>
      <c r="AJ189" s="3"/>
      <c r="AK189" s="3"/>
      <c r="AL189" s="3"/>
      <c r="AM189" s="2" t="s">
        <v>1267</v>
      </c>
      <c r="AN189" s="2" t="s">
        <v>919</v>
      </c>
      <c r="AO189" s="3"/>
      <c r="AP189" s="3"/>
      <c r="AQ189" s="3"/>
      <c r="AR189" s="3"/>
      <c r="AS189" s="3"/>
      <c r="AT189" s="3"/>
      <c r="AU189" s="3"/>
      <c r="AV189" s="3"/>
      <c r="AW189" s="3"/>
      <c r="AX189" s="2">
        <v>11.5065556</v>
      </c>
      <c r="AY189" s="2">
        <v>43.208815</v>
      </c>
      <c r="AZ189" s="2">
        <v>210.0</v>
      </c>
      <c r="BA189" s="2" t="s">
        <v>150</v>
      </c>
      <c r="BB189" s="2" t="s">
        <v>129</v>
      </c>
      <c r="BC189" s="2" t="s">
        <v>337</v>
      </c>
      <c r="BD189" s="2" t="s">
        <v>338</v>
      </c>
      <c r="BE189" s="2" t="s">
        <v>153</v>
      </c>
      <c r="BF189" s="3"/>
      <c r="BG189" s="3"/>
      <c r="BH189" s="2" t="s">
        <v>132</v>
      </c>
      <c r="BI189" s="3"/>
      <c r="BJ189" s="3"/>
      <c r="BK189" s="2" t="s">
        <v>1268</v>
      </c>
      <c r="BL189" s="2" t="s">
        <v>180</v>
      </c>
      <c r="BM189" s="2" t="s">
        <v>1261</v>
      </c>
      <c r="BN189" s="3"/>
      <c r="BO189" s="3"/>
      <c r="BP189" s="3"/>
      <c r="BQ189" s="3"/>
      <c r="BR189" s="3"/>
      <c r="BS189" s="3"/>
      <c r="BT189" s="2" t="s">
        <v>132</v>
      </c>
      <c r="BU189" s="3"/>
      <c r="BV189" s="3"/>
      <c r="BW189" s="2" t="s">
        <v>132</v>
      </c>
      <c r="BX189" s="3"/>
      <c r="BY189" s="3"/>
      <c r="BZ189" s="3"/>
      <c r="CA189" s="3"/>
      <c r="CB189" s="3"/>
      <c r="CC189" s="3"/>
      <c r="CD189" s="3"/>
      <c r="CE189" s="3"/>
      <c r="CF189" s="3"/>
      <c r="CG189" s="3"/>
      <c r="CH189" s="2">
        <v>2.0E8</v>
      </c>
      <c r="CI189" s="2" t="s">
        <v>225</v>
      </c>
      <c r="CJ189" s="3"/>
      <c r="CK189" s="2">
        <v>2.118786241E8</v>
      </c>
      <c r="CL189" s="2">
        <v>2.0E8</v>
      </c>
      <c r="CM189" s="3"/>
      <c r="CN189" s="2">
        <v>42370.0</v>
      </c>
      <c r="CO189" s="2" t="s">
        <v>129</v>
      </c>
      <c r="CP189" s="2">
        <v>42522.0</v>
      </c>
      <c r="CQ189" s="3"/>
      <c r="CR189" s="3"/>
      <c r="CS189" s="3"/>
      <c r="CT189" s="3"/>
      <c r="CU189" s="3"/>
      <c r="CV189" s="3"/>
      <c r="CW189" s="3"/>
      <c r="CX189" s="3"/>
      <c r="CY189" s="3"/>
      <c r="CZ189" s="2" t="s">
        <v>160</v>
      </c>
      <c r="DA189" s="3"/>
      <c r="DB189" s="3"/>
      <c r="DC189" s="3"/>
      <c r="DD189" s="3"/>
      <c r="DE189" s="3"/>
      <c r="DF189" s="3"/>
      <c r="DG189" s="3"/>
      <c r="DH189" s="3"/>
      <c r="DI189" s="3"/>
      <c r="DJ189" s="3"/>
      <c r="DK189" s="2" t="s">
        <v>161</v>
      </c>
      <c r="DL189" s="3"/>
      <c r="DM189" s="3"/>
      <c r="DN189" s="3"/>
      <c r="DO189" s="3"/>
      <c r="DP189" s="3"/>
      <c r="DQ189" s="3"/>
      <c r="DR189" s="3"/>
      <c r="DS189" s="3"/>
      <c r="DT189" s="3"/>
      <c r="DU189" s="3"/>
      <c r="DV189" s="2" t="s">
        <v>129</v>
      </c>
      <c r="DW189" s="3"/>
      <c r="DX189" s="3"/>
      <c r="DY189" s="2" t="s">
        <v>162</v>
      </c>
    </row>
    <row r="190">
      <c r="A190" s="2">
        <v>59375.0</v>
      </c>
      <c r="B190" s="2" t="s">
        <v>129</v>
      </c>
      <c r="C190" s="2">
        <v>2172.0</v>
      </c>
      <c r="D190" s="2" t="s">
        <v>1269</v>
      </c>
      <c r="E190" s="2">
        <v>3663.0</v>
      </c>
      <c r="F190" s="3"/>
      <c r="G190" s="2" t="s">
        <v>1270</v>
      </c>
      <c r="H190" s="3"/>
      <c r="I190" s="3"/>
      <c r="J190" s="2" t="s">
        <v>132</v>
      </c>
      <c r="K190" s="2" t="s">
        <v>133</v>
      </c>
      <c r="L190" s="2" t="s">
        <v>1261</v>
      </c>
      <c r="M190" s="2" t="s">
        <v>1262</v>
      </c>
      <c r="N190" s="2" t="s">
        <v>136</v>
      </c>
      <c r="O190" s="2" t="s">
        <v>1261</v>
      </c>
      <c r="P190" s="2" t="s">
        <v>1262</v>
      </c>
      <c r="Q190" s="3"/>
      <c r="R190" s="2">
        <v>2016.0</v>
      </c>
      <c r="S190" s="2">
        <v>2014.0</v>
      </c>
      <c r="T190" s="2">
        <v>2017.0</v>
      </c>
      <c r="U190" s="2" t="s">
        <v>1271</v>
      </c>
      <c r="V190" s="2" t="s">
        <v>1272</v>
      </c>
      <c r="W190" s="2" t="s">
        <v>331</v>
      </c>
      <c r="X190" s="2" t="s">
        <v>190</v>
      </c>
      <c r="Y190" s="2" t="s">
        <v>142</v>
      </c>
      <c r="Z190" s="2" t="s">
        <v>142</v>
      </c>
      <c r="AA190" s="2">
        <v>0.25</v>
      </c>
      <c r="AB190" s="2" t="s">
        <v>171</v>
      </c>
      <c r="AC190" s="2" t="s">
        <v>1273</v>
      </c>
      <c r="AD190" s="3"/>
      <c r="AE190" s="2" t="s">
        <v>145</v>
      </c>
      <c r="AF190" s="3"/>
      <c r="AG190" s="3"/>
      <c r="AH190" s="2" t="s">
        <v>145</v>
      </c>
      <c r="AI190" s="2" t="s">
        <v>145</v>
      </c>
      <c r="AJ190" s="2" t="s">
        <v>367</v>
      </c>
      <c r="AK190" s="2" t="s">
        <v>145</v>
      </c>
      <c r="AL190" s="2" t="s">
        <v>367</v>
      </c>
      <c r="AM190" s="2" t="s">
        <v>1274</v>
      </c>
      <c r="AN190" s="2" t="s">
        <v>468</v>
      </c>
      <c r="AO190" s="3"/>
      <c r="AP190" s="3"/>
      <c r="AQ190" s="3"/>
      <c r="AR190" s="3"/>
      <c r="AS190" s="3"/>
      <c r="AT190" s="3"/>
      <c r="AU190" s="3"/>
      <c r="AV190" s="3"/>
      <c r="AW190" s="3"/>
      <c r="AX190" s="2">
        <v>11.5969097</v>
      </c>
      <c r="AY190" s="2">
        <v>43.0691988</v>
      </c>
      <c r="AZ190" s="2">
        <v>210.0</v>
      </c>
      <c r="BA190" s="2" t="s">
        <v>150</v>
      </c>
      <c r="BB190" s="2" t="s">
        <v>129</v>
      </c>
      <c r="BC190" s="2" t="s">
        <v>228</v>
      </c>
      <c r="BD190" s="2" t="s">
        <v>228</v>
      </c>
      <c r="BE190" s="2" t="s">
        <v>218</v>
      </c>
      <c r="BF190" s="3"/>
      <c r="BG190" s="3"/>
      <c r="BH190" s="2" t="s">
        <v>129</v>
      </c>
      <c r="BI190" s="2" t="s">
        <v>235</v>
      </c>
      <c r="BJ190" s="2" t="s">
        <v>408</v>
      </c>
      <c r="BK190" s="2" t="s">
        <v>1268</v>
      </c>
      <c r="BL190" s="2" t="s">
        <v>180</v>
      </c>
      <c r="BM190" s="2" t="s">
        <v>1261</v>
      </c>
      <c r="BN190" s="3"/>
      <c r="BO190" s="3"/>
      <c r="BP190" s="3"/>
      <c r="BQ190" s="3"/>
      <c r="BR190" s="2" t="s">
        <v>1275</v>
      </c>
      <c r="BS190" s="2" t="s">
        <v>1276</v>
      </c>
      <c r="BT190" s="2" t="s">
        <v>132</v>
      </c>
      <c r="BU190" s="3"/>
      <c r="BV190" s="3"/>
      <c r="BW190" s="2" t="s">
        <v>132</v>
      </c>
      <c r="BX190" s="3"/>
      <c r="BY190" s="3"/>
      <c r="BZ190" s="3"/>
      <c r="CA190" s="3"/>
      <c r="CB190" s="3"/>
      <c r="CC190" s="3"/>
      <c r="CD190" s="3"/>
      <c r="CE190" s="3"/>
      <c r="CF190" s="3"/>
      <c r="CG190" s="3"/>
      <c r="CH190" s="2">
        <v>3.444728293E8</v>
      </c>
      <c r="CI190" s="2" t="s">
        <v>225</v>
      </c>
      <c r="CJ190" s="3"/>
      <c r="CK190" s="2">
        <v>3.649321455E8</v>
      </c>
      <c r="CL190" s="2">
        <v>3.444728293E8</v>
      </c>
      <c r="CM190" s="3"/>
      <c r="CN190" s="2">
        <v>42475.0</v>
      </c>
      <c r="CO190" s="2" t="s">
        <v>132</v>
      </c>
      <c r="CP190" s="3"/>
      <c r="CQ190" s="2">
        <v>41852.0</v>
      </c>
      <c r="CR190" s="3"/>
      <c r="CS190" s="3"/>
      <c r="CT190" s="3"/>
      <c r="CU190" s="2">
        <v>42767.0</v>
      </c>
      <c r="CV190" s="3"/>
      <c r="CW190" s="3"/>
      <c r="CX190" s="2">
        <v>20.0</v>
      </c>
      <c r="CY190" s="2">
        <v>7.0</v>
      </c>
      <c r="CZ190" s="2" t="s">
        <v>602</v>
      </c>
      <c r="DA190" s="2">
        <v>2.0</v>
      </c>
      <c r="DB190" s="3"/>
      <c r="DC190" s="2">
        <v>0.5</v>
      </c>
      <c r="DD190" s="2">
        <v>0.25</v>
      </c>
      <c r="DE190" s="3"/>
      <c r="DF190" s="3"/>
      <c r="DG190" s="3"/>
      <c r="DH190" s="2">
        <v>56.0077</v>
      </c>
      <c r="DI190" s="2">
        <v>51.7588</v>
      </c>
      <c r="DJ190" s="2">
        <v>28.1503</v>
      </c>
      <c r="DK190" s="2" t="s">
        <v>161</v>
      </c>
      <c r="DL190" s="3"/>
      <c r="DM190" s="3"/>
      <c r="DN190" s="3"/>
      <c r="DO190" s="3"/>
      <c r="DP190" s="3"/>
      <c r="DQ190" s="2" t="s">
        <v>129</v>
      </c>
      <c r="DR190" s="3"/>
      <c r="DS190" s="3"/>
      <c r="DT190" s="3"/>
      <c r="DU190" s="3"/>
      <c r="DV190" s="2" t="s">
        <v>129</v>
      </c>
      <c r="DW190" s="3"/>
      <c r="DX190" s="3"/>
      <c r="DY190" s="2" t="s">
        <v>162</v>
      </c>
    </row>
    <row r="191">
      <c r="A191" s="2">
        <v>66866.0</v>
      </c>
      <c r="B191" s="2" t="s">
        <v>129</v>
      </c>
      <c r="C191" s="2">
        <v>5808.0</v>
      </c>
      <c r="D191" s="2" t="s">
        <v>1277</v>
      </c>
      <c r="E191" s="2">
        <v>4602.0</v>
      </c>
      <c r="F191" s="3"/>
      <c r="G191" s="2" t="s">
        <v>1278</v>
      </c>
      <c r="H191" s="3"/>
      <c r="I191" s="3"/>
      <c r="J191" s="2" t="s">
        <v>132</v>
      </c>
      <c r="K191" s="2" t="s">
        <v>133</v>
      </c>
      <c r="L191" s="2" t="s">
        <v>1279</v>
      </c>
      <c r="M191" s="2" t="s">
        <v>1280</v>
      </c>
      <c r="N191" s="2" t="s">
        <v>136</v>
      </c>
      <c r="O191" s="2" t="s">
        <v>1279</v>
      </c>
      <c r="P191" s="2" t="s">
        <v>1280</v>
      </c>
      <c r="Q191" s="3"/>
      <c r="R191" s="2">
        <v>2016.0</v>
      </c>
      <c r="S191" s="3"/>
      <c r="T191" s="3"/>
      <c r="U191" s="2" t="s">
        <v>1281</v>
      </c>
      <c r="V191" s="2" t="s">
        <v>1282</v>
      </c>
      <c r="W191" s="2" t="s">
        <v>213</v>
      </c>
      <c r="X191" s="2" t="s">
        <v>190</v>
      </c>
      <c r="Y191" s="2" t="s">
        <v>142</v>
      </c>
      <c r="Z191" s="2" t="s">
        <v>142</v>
      </c>
      <c r="AA191" s="2">
        <v>0.25</v>
      </c>
      <c r="AB191" s="2" t="s">
        <v>171</v>
      </c>
      <c r="AC191" s="2" t="s">
        <v>1283</v>
      </c>
      <c r="AD191" s="3"/>
      <c r="AE191" s="2" t="s">
        <v>145</v>
      </c>
      <c r="AF191" s="3"/>
      <c r="AG191" s="3"/>
      <c r="AH191" s="3"/>
      <c r="AI191" s="3"/>
      <c r="AJ191" s="3"/>
      <c r="AK191" s="3"/>
      <c r="AL191" s="3"/>
      <c r="AM191" s="2" t="s">
        <v>976</v>
      </c>
      <c r="AN191" s="2" t="s">
        <v>700</v>
      </c>
      <c r="AO191" s="3"/>
      <c r="AP191" s="3"/>
      <c r="AQ191" s="3"/>
      <c r="AR191" s="3"/>
      <c r="AS191" s="3"/>
      <c r="AT191" s="3"/>
      <c r="AU191" s="3"/>
      <c r="AV191" s="3"/>
      <c r="AW191" s="3"/>
      <c r="AX191" s="2">
        <v>-5.5511034</v>
      </c>
      <c r="AY191" s="2">
        <v>12.1956689</v>
      </c>
      <c r="AZ191" s="2">
        <v>210.0</v>
      </c>
      <c r="BA191" s="2" t="s">
        <v>150</v>
      </c>
      <c r="BB191" s="2" t="s">
        <v>129</v>
      </c>
      <c r="BC191" s="2" t="s">
        <v>217</v>
      </c>
      <c r="BD191" s="2" t="s">
        <v>217</v>
      </c>
      <c r="BE191" s="2" t="s">
        <v>218</v>
      </c>
      <c r="BF191" s="3"/>
      <c r="BG191" s="3"/>
      <c r="BH191" s="2" t="s">
        <v>132</v>
      </c>
      <c r="BI191" s="3"/>
      <c r="BJ191" s="3"/>
      <c r="BK191" s="2" t="s">
        <v>1284</v>
      </c>
      <c r="BL191" s="2" t="s">
        <v>180</v>
      </c>
      <c r="BM191" s="2" t="s">
        <v>1279</v>
      </c>
      <c r="BN191" s="3"/>
      <c r="BO191" s="3"/>
      <c r="BP191" s="3"/>
      <c r="BQ191" s="3"/>
      <c r="BR191" s="2" t="s">
        <v>1285</v>
      </c>
      <c r="BS191" s="2" t="s">
        <v>888</v>
      </c>
      <c r="BT191" s="2" t="s">
        <v>132</v>
      </c>
      <c r="BU191" s="3"/>
      <c r="BV191" s="3"/>
      <c r="BW191" s="2" t="s">
        <v>132</v>
      </c>
      <c r="BX191" s="3"/>
      <c r="BY191" s="3"/>
      <c r="BZ191" s="3"/>
      <c r="CA191" s="3"/>
      <c r="CB191" s="3"/>
      <c r="CC191" s="3"/>
      <c r="CD191" s="3"/>
      <c r="CE191" s="3"/>
      <c r="CF191" s="3"/>
      <c r="CG191" s="3"/>
      <c r="CH191" s="3"/>
      <c r="CI191" s="3"/>
      <c r="CJ191" s="3"/>
      <c r="CK191" s="3"/>
      <c r="CL191" s="3"/>
      <c r="CM191" s="3"/>
      <c r="CN191" s="2">
        <v>42370.0</v>
      </c>
      <c r="CO191" s="2" t="s">
        <v>129</v>
      </c>
      <c r="CP191" s="3"/>
      <c r="CQ191" s="3"/>
      <c r="CR191" s="3"/>
      <c r="CS191" s="3"/>
      <c r="CT191" s="3"/>
      <c r="CU191" s="3"/>
      <c r="CV191" s="3"/>
      <c r="CW191" s="3"/>
      <c r="CX191" s="2">
        <v>12.0</v>
      </c>
      <c r="CY191" s="3"/>
      <c r="CZ191" s="2" t="s">
        <v>160</v>
      </c>
      <c r="DA191" s="3"/>
      <c r="DB191" s="3"/>
      <c r="DC191" s="3"/>
      <c r="DD191" s="3"/>
      <c r="DE191" s="3"/>
      <c r="DF191" s="3"/>
      <c r="DG191" s="3"/>
      <c r="DH191" s="3"/>
      <c r="DI191" s="3"/>
      <c r="DJ191" s="3"/>
      <c r="DK191" s="2" t="s">
        <v>161</v>
      </c>
      <c r="DL191" s="3"/>
      <c r="DM191" s="3"/>
      <c r="DN191" s="3"/>
      <c r="DO191" s="3"/>
      <c r="DP191" s="3"/>
      <c r="DQ191" s="3"/>
      <c r="DR191" s="3"/>
      <c r="DS191" s="3"/>
      <c r="DT191" s="3"/>
      <c r="DU191" s="3"/>
      <c r="DV191" s="2" t="s">
        <v>129</v>
      </c>
      <c r="DW191" s="3"/>
      <c r="DX191" s="3"/>
      <c r="DY191" s="2" t="s">
        <v>162</v>
      </c>
    </row>
    <row r="192">
      <c r="A192" s="2">
        <v>67040.0</v>
      </c>
      <c r="B192" s="2" t="s">
        <v>132</v>
      </c>
      <c r="C192" s="3"/>
      <c r="D192" s="2" t="s">
        <v>1286</v>
      </c>
      <c r="E192" s="2">
        <v>4665.0</v>
      </c>
      <c r="F192" s="3"/>
      <c r="G192" s="2" t="s">
        <v>1287</v>
      </c>
      <c r="H192" s="3"/>
      <c r="I192" s="3"/>
      <c r="J192" s="2" t="s">
        <v>132</v>
      </c>
      <c r="K192" s="2" t="s">
        <v>133</v>
      </c>
      <c r="L192" s="2" t="s">
        <v>1214</v>
      </c>
      <c r="M192" s="2" t="s">
        <v>1215</v>
      </c>
      <c r="N192" s="2" t="s">
        <v>194</v>
      </c>
      <c r="O192" s="2" t="s">
        <v>1214</v>
      </c>
      <c r="P192" s="2" t="s">
        <v>1215</v>
      </c>
      <c r="Q192" s="3"/>
      <c r="R192" s="2">
        <v>2016.0</v>
      </c>
      <c r="S192" s="2">
        <v>2012.0</v>
      </c>
      <c r="T192" s="2">
        <v>2021.0</v>
      </c>
      <c r="U192" s="2" t="s">
        <v>1288</v>
      </c>
      <c r="V192" s="2" t="s">
        <v>1217</v>
      </c>
      <c r="W192" s="2" t="s">
        <v>331</v>
      </c>
      <c r="X192" s="2" t="s">
        <v>170</v>
      </c>
      <c r="Y192" s="2" t="s">
        <v>142</v>
      </c>
      <c r="Z192" s="2" t="s">
        <v>142</v>
      </c>
      <c r="AA192" s="3"/>
      <c r="AB192" s="2" t="s">
        <v>348</v>
      </c>
      <c r="AC192" s="2" t="s">
        <v>1218</v>
      </c>
      <c r="AD192" s="3"/>
      <c r="AE192" s="2" t="s">
        <v>145</v>
      </c>
      <c r="AF192" s="3"/>
      <c r="AG192" s="3"/>
      <c r="AH192" s="3"/>
      <c r="AI192" s="3"/>
      <c r="AJ192" s="3"/>
      <c r="AK192" s="3"/>
      <c r="AL192" s="3"/>
      <c r="AM192" s="2" t="s">
        <v>847</v>
      </c>
      <c r="AN192" s="2" t="s">
        <v>534</v>
      </c>
      <c r="AO192" s="3"/>
      <c r="AP192" s="3"/>
      <c r="AQ192" s="3"/>
      <c r="AR192" s="3"/>
      <c r="AS192" s="3"/>
      <c r="AT192" s="3"/>
      <c r="AU192" s="3"/>
      <c r="AV192" s="3"/>
      <c r="AW192" s="3"/>
      <c r="AX192" s="2">
        <v>71.2716</v>
      </c>
      <c r="AY192" s="2">
        <v>72.08496</v>
      </c>
      <c r="AZ192" s="2">
        <v>320.0</v>
      </c>
      <c r="BA192" s="2" t="s">
        <v>216</v>
      </c>
      <c r="BB192" s="2" t="s">
        <v>129</v>
      </c>
      <c r="BC192" s="2" t="s">
        <v>1289</v>
      </c>
      <c r="BD192" s="2" t="s">
        <v>1289</v>
      </c>
      <c r="BE192" s="2" t="s">
        <v>930</v>
      </c>
      <c r="BF192" s="3"/>
      <c r="BG192" s="3"/>
      <c r="BH192" s="2" t="s">
        <v>129</v>
      </c>
      <c r="BI192" s="2" t="s">
        <v>1290</v>
      </c>
      <c r="BJ192" s="2" t="s">
        <v>1291</v>
      </c>
      <c r="BK192" s="2" t="s">
        <v>1224</v>
      </c>
      <c r="BL192" s="2" t="s">
        <v>324</v>
      </c>
      <c r="BM192" s="2" t="s">
        <v>1214</v>
      </c>
      <c r="BN192" s="3"/>
      <c r="BO192" s="3"/>
      <c r="BP192" s="3"/>
      <c r="BQ192" s="3"/>
      <c r="BR192" s="2" t="s">
        <v>1222</v>
      </c>
      <c r="BS192" s="2" t="s">
        <v>1223</v>
      </c>
      <c r="BT192" s="2" t="s">
        <v>129</v>
      </c>
      <c r="BU192" s="2" t="s">
        <v>1224</v>
      </c>
      <c r="BV192" s="2" t="s">
        <v>324</v>
      </c>
      <c r="BW192" s="2" t="s">
        <v>129</v>
      </c>
      <c r="BX192" s="2" t="s">
        <v>182</v>
      </c>
      <c r="BY192" s="2" t="s">
        <v>181</v>
      </c>
      <c r="BZ192" s="3"/>
      <c r="CA192" s="3"/>
      <c r="CB192" s="3"/>
      <c r="CC192" s="3"/>
      <c r="CD192" s="3"/>
      <c r="CE192" s="3"/>
      <c r="CF192" s="3"/>
      <c r="CG192" s="3"/>
      <c r="CH192" s="2">
        <v>7.3E8</v>
      </c>
      <c r="CI192" s="2" t="s">
        <v>159</v>
      </c>
      <c r="CJ192" s="3"/>
      <c r="CK192" s="2">
        <v>8.553140229E8</v>
      </c>
      <c r="CL192" s="2">
        <v>8.07362259E8</v>
      </c>
      <c r="CM192" s="3"/>
      <c r="CN192" s="2">
        <v>42461.0</v>
      </c>
      <c r="CO192" s="2" t="s">
        <v>132</v>
      </c>
      <c r="CP192" s="3"/>
      <c r="CQ192" s="2">
        <v>41113.0</v>
      </c>
      <c r="CR192" s="3"/>
      <c r="CS192" s="3"/>
      <c r="CT192" s="3"/>
      <c r="CU192" s="2">
        <v>44348.0</v>
      </c>
      <c r="CV192" s="3"/>
      <c r="CW192" s="3"/>
      <c r="CX192" s="2">
        <v>15.0</v>
      </c>
      <c r="CY192" s="2">
        <v>4.0</v>
      </c>
      <c r="CZ192" s="2" t="s">
        <v>185</v>
      </c>
      <c r="DA192" s="3"/>
      <c r="DB192" s="2" t="s">
        <v>825</v>
      </c>
      <c r="DC192" s="3"/>
      <c r="DD192" s="3"/>
      <c r="DE192" s="3"/>
      <c r="DF192" s="3"/>
      <c r="DG192" s="3"/>
      <c r="DH192" s="3"/>
      <c r="DI192" s="3"/>
      <c r="DJ192" s="3"/>
      <c r="DK192" s="2" t="s">
        <v>161</v>
      </c>
      <c r="DL192" s="3"/>
      <c r="DM192" s="3"/>
      <c r="DN192" s="3"/>
      <c r="DO192" s="3"/>
      <c r="DP192" s="3"/>
      <c r="DQ192" s="3"/>
      <c r="DR192" s="3"/>
      <c r="DS192" s="3"/>
      <c r="DT192" s="3"/>
      <c r="DU192" s="3"/>
      <c r="DV192" s="2" t="s">
        <v>129</v>
      </c>
      <c r="DW192" s="3"/>
      <c r="DX192" s="3"/>
      <c r="DY192" s="2" t="s">
        <v>162</v>
      </c>
    </row>
    <row r="193">
      <c r="A193" s="2">
        <v>68708.0</v>
      </c>
      <c r="B193" s="2" t="s">
        <v>129</v>
      </c>
      <c r="C193" s="3"/>
      <c r="D193" s="3"/>
      <c r="E193" s="2">
        <v>4831.0</v>
      </c>
      <c r="F193" s="3"/>
      <c r="G193" s="2" t="s">
        <v>1292</v>
      </c>
      <c r="H193" s="3"/>
      <c r="I193" s="3"/>
      <c r="J193" s="2" t="s">
        <v>132</v>
      </c>
      <c r="K193" s="2" t="s">
        <v>133</v>
      </c>
      <c r="L193" s="2" t="s">
        <v>1279</v>
      </c>
      <c r="M193" s="2" t="s">
        <v>1280</v>
      </c>
      <c r="N193" s="2" t="s">
        <v>136</v>
      </c>
      <c r="O193" s="2" t="s">
        <v>1279</v>
      </c>
      <c r="P193" s="2" t="s">
        <v>1280</v>
      </c>
      <c r="Q193" s="3"/>
      <c r="R193" s="2">
        <v>2016.0</v>
      </c>
      <c r="S193" s="2">
        <v>2017.0</v>
      </c>
      <c r="T193" s="3"/>
      <c r="U193" s="2" t="s">
        <v>1292</v>
      </c>
      <c r="V193" s="2" t="s">
        <v>1293</v>
      </c>
      <c r="W193" s="2" t="s">
        <v>213</v>
      </c>
      <c r="X193" s="2" t="s">
        <v>190</v>
      </c>
      <c r="Y193" s="2" t="s">
        <v>142</v>
      </c>
      <c r="Z193" s="2" t="s">
        <v>142</v>
      </c>
      <c r="AA193" s="2">
        <v>0.25</v>
      </c>
      <c r="AB193" s="2" t="s">
        <v>171</v>
      </c>
      <c r="AC193" s="2" t="s">
        <v>1294</v>
      </c>
      <c r="AD193" s="3"/>
      <c r="AE193" s="2" t="s">
        <v>145</v>
      </c>
      <c r="AF193" s="3"/>
      <c r="AG193" s="3"/>
      <c r="AH193" s="3"/>
      <c r="AI193" s="3"/>
      <c r="AJ193" s="3"/>
      <c r="AK193" s="3"/>
      <c r="AL193" s="3"/>
      <c r="AM193" s="2" t="s">
        <v>1295</v>
      </c>
      <c r="AN193" s="2" t="s">
        <v>534</v>
      </c>
      <c r="AO193" s="3"/>
      <c r="AP193" s="3"/>
      <c r="AQ193" s="3"/>
      <c r="AR193" s="3"/>
      <c r="AS193" s="3"/>
      <c r="AT193" s="3"/>
      <c r="AU193" s="3"/>
      <c r="AV193" s="3"/>
      <c r="AW193" s="3"/>
      <c r="AX193" s="2">
        <v>-5.4782222</v>
      </c>
      <c r="AY193" s="2">
        <v>12.2267763</v>
      </c>
      <c r="AZ193" s="2">
        <v>210.0</v>
      </c>
      <c r="BA193" s="2" t="s">
        <v>150</v>
      </c>
      <c r="BB193" s="2" t="s">
        <v>129</v>
      </c>
      <c r="BC193" s="2" t="s">
        <v>228</v>
      </c>
      <c r="BD193" s="2" t="s">
        <v>228</v>
      </c>
      <c r="BE193" s="2" t="s">
        <v>218</v>
      </c>
      <c r="BF193" s="3"/>
      <c r="BG193" s="3"/>
      <c r="BH193" s="2" t="s">
        <v>132</v>
      </c>
      <c r="BI193" s="3"/>
      <c r="BJ193" s="3"/>
      <c r="BK193" s="2" t="s">
        <v>1284</v>
      </c>
      <c r="BL193" s="2" t="s">
        <v>180</v>
      </c>
      <c r="BM193" s="2" t="s">
        <v>1279</v>
      </c>
      <c r="BN193" s="3"/>
      <c r="BO193" s="3"/>
      <c r="BP193" s="3"/>
      <c r="BQ193" s="3"/>
      <c r="BR193" s="2" t="s">
        <v>1296</v>
      </c>
      <c r="BS193" s="2" t="s">
        <v>1297</v>
      </c>
      <c r="BT193" s="2" t="s">
        <v>132</v>
      </c>
      <c r="BU193" s="3"/>
      <c r="BV193" s="3"/>
      <c r="BW193" s="2" t="s">
        <v>129</v>
      </c>
      <c r="BX193" s="2" t="s">
        <v>182</v>
      </c>
      <c r="BY193" s="2" t="s">
        <v>181</v>
      </c>
      <c r="BZ193" s="3"/>
      <c r="CA193" s="3"/>
      <c r="CB193" s="3"/>
      <c r="CC193" s="3"/>
      <c r="CD193" s="3"/>
      <c r="CE193" s="3"/>
      <c r="CF193" s="3"/>
      <c r="CG193" s="3"/>
      <c r="CH193" s="2">
        <v>7.587E8</v>
      </c>
      <c r="CI193" s="2" t="s">
        <v>225</v>
      </c>
      <c r="CJ193" s="3"/>
      <c r="CK193" s="2">
        <v>8.037615605E8</v>
      </c>
      <c r="CL193" s="2">
        <v>7.587E8</v>
      </c>
      <c r="CM193" s="3"/>
      <c r="CN193" s="2">
        <v>42703.0</v>
      </c>
      <c r="CO193" s="2" t="s">
        <v>132</v>
      </c>
      <c r="CP193" s="3"/>
      <c r="CQ193" s="2">
        <v>42887.0</v>
      </c>
      <c r="CR193" s="3"/>
      <c r="CS193" s="3"/>
      <c r="CT193" s="3"/>
      <c r="CU193" s="3"/>
      <c r="CV193" s="3"/>
      <c r="CW193" s="3"/>
      <c r="CX193" s="2">
        <v>15.0</v>
      </c>
      <c r="CY193" s="2">
        <v>5.0</v>
      </c>
      <c r="CZ193" s="2" t="s">
        <v>160</v>
      </c>
      <c r="DA193" s="3"/>
      <c r="DB193" s="3"/>
      <c r="DC193" s="3"/>
      <c r="DD193" s="3"/>
      <c r="DE193" s="3"/>
      <c r="DF193" s="3"/>
      <c r="DG193" s="3"/>
      <c r="DH193" s="3"/>
      <c r="DI193" s="3"/>
      <c r="DJ193" s="3"/>
      <c r="DK193" s="2" t="s">
        <v>161</v>
      </c>
      <c r="DL193" s="3"/>
      <c r="DM193" s="3"/>
      <c r="DN193" s="3"/>
      <c r="DO193" s="3"/>
      <c r="DP193" s="3"/>
      <c r="DQ193" s="2" t="s">
        <v>129</v>
      </c>
      <c r="DR193" s="3"/>
      <c r="DS193" s="3"/>
      <c r="DT193" s="3"/>
      <c r="DU193" s="3"/>
      <c r="DV193" s="2" t="s">
        <v>129</v>
      </c>
      <c r="DW193" s="3"/>
      <c r="DX193" s="3"/>
      <c r="DY193" s="2" t="s">
        <v>162</v>
      </c>
    </row>
    <row r="194">
      <c r="A194" s="2">
        <v>70358.0</v>
      </c>
      <c r="B194" s="2" t="s">
        <v>129</v>
      </c>
      <c r="C194" s="3"/>
      <c r="D194" s="3"/>
      <c r="E194" s="2">
        <v>4966.0</v>
      </c>
      <c r="F194" s="3"/>
      <c r="G194" s="2" t="s">
        <v>1298</v>
      </c>
      <c r="H194" s="3"/>
      <c r="I194" s="3"/>
      <c r="J194" s="2" t="s">
        <v>132</v>
      </c>
      <c r="K194" s="2" t="s">
        <v>133</v>
      </c>
      <c r="L194" s="2" t="s">
        <v>1085</v>
      </c>
      <c r="M194" s="2" t="s">
        <v>1086</v>
      </c>
      <c r="N194" s="2" t="s">
        <v>167</v>
      </c>
      <c r="O194" s="2" t="s">
        <v>1085</v>
      </c>
      <c r="P194" s="2" t="s">
        <v>1086</v>
      </c>
      <c r="Q194" s="3"/>
      <c r="R194" s="2">
        <v>2016.0</v>
      </c>
      <c r="S194" s="2">
        <v>2016.0</v>
      </c>
      <c r="T194" s="2">
        <v>2016.0</v>
      </c>
      <c r="U194" s="2" t="s">
        <v>1298</v>
      </c>
      <c r="V194" s="2" t="s">
        <v>1299</v>
      </c>
      <c r="W194" s="2" t="s">
        <v>331</v>
      </c>
      <c r="X194" s="2" t="s">
        <v>190</v>
      </c>
      <c r="Y194" s="2" t="s">
        <v>142</v>
      </c>
      <c r="Z194" s="2" t="s">
        <v>142</v>
      </c>
      <c r="AA194" s="2">
        <v>0.25</v>
      </c>
      <c r="AB194" s="2" t="s">
        <v>171</v>
      </c>
      <c r="AC194" s="2" t="s">
        <v>1300</v>
      </c>
      <c r="AD194" s="3"/>
      <c r="AE194" s="3"/>
      <c r="AF194" s="2" t="s">
        <v>145</v>
      </c>
      <c r="AG194" s="3"/>
      <c r="AH194" s="3"/>
      <c r="AI194" s="3"/>
      <c r="AJ194" s="3"/>
      <c r="AK194" s="3"/>
      <c r="AL194" s="3"/>
      <c r="AM194" s="3"/>
      <c r="AN194" s="2" t="s">
        <v>147</v>
      </c>
      <c r="AO194" s="2" t="s">
        <v>310</v>
      </c>
      <c r="AP194" s="2" t="s">
        <v>149</v>
      </c>
      <c r="AQ194" s="3"/>
      <c r="AR194" s="3"/>
      <c r="AS194" s="3"/>
      <c r="AT194" s="3"/>
      <c r="AU194" s="3"/>
      <c r="AV194" s="3"/>
      <c r="AW194" s="3"/>
      <c r="AX194" s="2">
        <v>22.995655</v>
      </c>
      <c r="AY194" s="2">
        <v>-82.75256</v>
      </c>
      <c r="AZ194" s="2">
        <v>210.0</v>
      </c>
      <c r="BA194" s="2" t="s">
        <v>150</v>
      </c>
      <c r="BB194" s="3"/>
      <c r="BC194" s="2" t="s">
        <v>228</v>
      </c>
      <c r="BD194" s="2" t="s">
        <v>228</v>
      </c>
      <c r="BE194" s="2" t="s">
        <v>218</v>
      </c>
      <c r="BF194" s="3"/>
      <c r="BG194" s="3"/>
      <c r="BH194" s="2" t="s">
        <v>132</v>
      </c>
      <c r="BI194" s="3"/>
      <c r="BJ194" s="3"/>
      <c r="BK194" s="2" t="s">
        <v>1091</v>
      </c>
      <c r="BL194" s="2" t="s">
        <v>180</v>
      </c>
      <c r="BM194" s="2" t="s">
        <v>1085</v>
      </c>
      <c r="BN194" s="3"/>
      <c r="BO194" s="3"/>
      <c r="BP194" s="3"/>
      <c r="BQ194" s="3"/>
      <c r="BR194" s="2" t="s">
        <v>1301</v>
      </c>
      <c r="BS194" s="2" t="s">
        <v>1302</v>
      </c>
      <c r="BT194" s="2" t="s">
        <v>132</v>
      </c>
      <c r="BU194" s="3"/>
      <c r="BV194" s="3"/>
      <c r="BW194" s="2" t="s">
        <v>132</v>
      </c>
      <c r="BX194" s="3"/>
      <c r="BY194" s="3"/>
      <c r="BZ194" s="3"/>
      <c r="CA194" s="3"/>
      <c r="CB194" s="3"/>
      <c r="CC194" s="3"/>
      <c r="CD194" s="3"/>
      <c r="CE194" s="3"/>
      <c r="CF194" s="3"/>
      <c r="CG194" s="3"/>
      <c r="CH194" s="3"/>
      <c r="CI194" s="3"/>
      <c r="CJ194" s="3"/>
      <c r="CK194" s="3"/>
      <c r="CL194" s="3"/>
      <c r="CM194" s="3"/>
      <c r="CN194" s="2">
        <v>42422.0</v>
      </c>
      <c r="CO194" s="2" t="s">
        <v>132</v>
      </c>
      <c r="CP194" s="3"/>
      <c r="CQ194" s="2">
        <v>42614.0</v>
      </c>
      <c r="CR194" s="3"/>
      <c r="CS194" s="3"/>
      <c r="CT194" s="3"/>
      <c r="CU194" s="2">
        <v>42614.0</v>
      </c>
      <c r="CV194" s="3"/>
      <c r="CW194" s="3"/>
      <c r="CX194" s="3"/>
      <c r="CY194" s="3"/>
      <c r="CZ194" s="2" t="s">
        <v>160</v>
      </c>
      <c r="DA194" s="3"/>
      <c r="DB194" s="3"/>
      <c r="DC194" s="3"/>
      <c r="DD194" s="3"/>
      <c r="DE194" s="3"/>
      <c r="DF194" s="3"/>
      <c r="DG194" s="3"/>
      <c r="DH194" s="3"/>
      <c r="DI194" s="3"/>
      <c r="DJ194" s="3"/>
      <c r="DK194" s="2" t="s">
        <v>161</v>
      </c>
      <c r="DL194" s="3"/>
      <c r="DM194" s="3"/>
      <c r="DN194" s="3"/>
      <c r="DO194" s="3"/>
      <c r="DP194" s="3"/>
      <c r="DQ194" s="2" t="s">
        <v>129</v>
      </c>
      <c r="DR194" s="3"/>
      <c r="DS194" s="3"/>
      <c r="DT194" s="3"/>
      <c r="DU194" s="3"/>
      <c r="DV194" s="2" t="s">
        <v>129</v>
      </c>
      <c r="DW194" s="3"/>
      <c r="DX194" s="3"/>
      <c r="DY194" s="2" t="s">
        <v>162</v>
      </c>
    </row>
    <row r="195">
      <c r="A195" s="2">
        <v>73658.0</v>
      </c>
      <c r="B195" s="2" t="s">
        <v>129</v>
      </c>
      <c r="C195" s="2">
        <v>5808.0</v>
      </c>
      <c r="D195" s="2" t="s">
        <v>1277</v>
      </c>
      <c r="E195" s="2">
        <v>5306.0</v>
      </c>
      <c r="F195" s="3"/>
      <c r="G195" s="2" t="s">
        <v>1303</v>
      </c>
      <c r="H195" s="3"/>
      <c r="I195" s="3"/>
      <c r="J195" s="2" t="s">
        <v>132</v>
      </c>
      <c r="K195" s="2" t="s">
        <v>133</v>
      </c>
      <c r="L195" s="2" t="s">
        <v>1279</v>
      </c>
      <c r="M195" s="2" t="s">
        <v>1280</v>
      </c>
      <c r="N195" s="2" t="s">
        <v>136</v>
      </c>
      <c r="O195" s="2" t="s">
        <v>1279</v>
      </c>
      <c r="P195" s="2" t="s">
        <v>1280</v>
      </c>
      <c r="Q195" s="3"/>
      <c r="R195" s="2">
        <v>2016.0</v>
      </c>
      <c r="S195" s="3"/>
      <c r="T195" s="2">
        <v>2019.0</v>
      </c>
      <c r="U195" s="2" t="s">
        <v>1304</v>
      </c>
      <c r="V195" s="2" t="s">
        <v>1305</v>
      </c>
      <c r="W195" s="2" t="s">
        <v>213</v>
      </c>
      <c r="X195" s="2" t="s">
        <v>190</v>
      </c>
      <c r="Y195" s="2" t="s">
        <v>142</v>
      </c>
      <c r="Z195" s="2" t="s">
        <v>142</v>
      </c>
      <c r="AA195" s="2">
        <v>0.25</v>
      </c>
      <c r="AB195" s="2" t="s">
        <v>171</v>
      </c>
      <c r="AC195" s="2" t="s">
        <v>1283</v>
      </c>
      <c r="AD195" s="3"/>
      <c r="AE195" s="2" t="s">
        <v>145</v>
      </c>
      <c r="AF195" s="3"/>
      <c r="AG195" s="3"/>
      <c r="AH195" s="3"/>
      <c r="AI195" s="3"/>
      <c r="AJ195" s="3"/>
      <c r="AK195" s="3"/>
      <c r="AL195" s="3"/>
      <c r="AM195" s="2" t="s">
        <v>1306</v>
      </c>
      <c r="AN195" s="2" t="s">
        <v>534</v>
      </c>
      <c r="AO195" s="3"/>
      <c r="AP195" s="3"/>
      <c r="AQ195" s="3"/>
      <c r="AR195" s="3"/>
      <c r="AS195" s="3"/>
      <c r="AT195" s="3"/>
      <c r="AU195" s="3"/>
      <c r="AV195" s="3"/>
      <c r="AW195" s="3"/>
      <c r="AX195" s="2">
        <v>-5.5511034</v>
      </c>
      <c r="AY195" s="2">
        <v>12.1956689</v>
      </c>
      <c r="AZ195" s="2">
        <v>210.0</v>
      </c>
      <c r="BA195" s="2" t="s">
        <v>150</v>
      </c>
      <c r="BB195" s="2" t="s">
        <v>129</v>
      </c>
      <c r="BC195" s="2" t="s">
        <v>217</v>
      </c>
      <c r="BD195" s="2" t="s">
        <v>217</v>
      </c>
      <c r="BE195" s="2" t="s">
        <v>218</v>
      </c>
      <c r="BF195" s="3"/>
      <c r="BG195" s="3"/>
      <c r="BH195" s="2" t="s">
        <v>132</v>
      </c>
      <c r="BI195" s="3"/>
      <c r="BJ195" s="3"/>
      <c r="BK195" s="2" t="s">
        <v>1284</v>
      </c>
      <c r="BL195" s="2" t="s">
        <v>180</v>
      </c>
      <c r="BM195" s="2" t="s">
        <v>1279</v>
      </c>
      <c r="BN195" s="3"/>
      <c r="BO195" s="3"/>
      <c r="BP195" s="3"/>
      <c r="BQ195" s="3"/>
      <c r="BR195" s="2" t="s">
        <v>1285</v>
      </c>
      <c r="BS195" s="2" t="s">
        <v>888</v>
      </c>
      <c r="BT195" s="2" t="s">
        <v>132</v>
      </c>
      <c r="BU195" s="3"/>
      <c r="BV195" s="3"/>
      <c r="BW195" s="2" t="s">
        <v>132</v>
      </c>
      <c r="BX195" s="3"/>
      <c r="BY195" s="3"/>
      <c r="BZ195" s="3"/>
      <c r="CA195" s="3"/>
      <c r="CB195" s="3"/>
      <c r="CC195" s="3"/>
      <c r="CD195" s="3"/>
      <c r="CE195" s="3"/>
      <c r="CF195" s="3"/>
      <c r="CG195" s="3"/>
      <c r="CH195" s="3"/>
      <c r="CI195" s="3"/>
      <c r="CJ195" s="3"/>
      <c r="CK195" s="3"/>
      <c r="CL195" s="3"/>
      <c r="CM195" s="3"/>
      <c r="CN195" s="2">
        <v>42370.0</v>
      </c>
      <c r="CO195" s="2" t="s">
        <v>129</v>
      </c>
      <c r="CP195" s="3"/>
      <c r="CQ195" s="3"/>
      <c r="CR195" s="3"/>
      <c r="CS195" s="3"/>
      <c r="CT195" s="3"/>
      <c r="CU195" s="2">
        <v>43756.0</v>
      </c>
      <c r="CV195" s="3"/>
      <c r="CW195" s="3"/>
      <c r="CX195" s="2">
        <v>12.0</v>
      </c>
      <c r="CY195" s="3"/>
      <c r="CZ195" s="2" t="s">
        <v>160</v>
      </c>
      <c r="DA195" s="3"/>
      <c r="DB195" s="3"/>
      <c r="DC195" s="3"/>
      <c r="DD195" s="3"/>
      <c r="DE195" s="3"/>
      <c r="DF195" s="3"/>
      <c r="DG195" s="3"/>
      <c r="DH195" s="3"/>
      <c r="DI195" s="3"/>
      <c r="DJ195" s="3"/>
      <c r="DK195" s="2" t="s">
        <v>161</v>
      </c>
      <c r="DL195" s="3"/>
      <c r="DM195" s="3"/>
      <c r="DN195" s="3"/>
      <c r="DO195" s="3"/>
      <c r="DP195" s="3"/>
      <c r="DQ195" s="3"/>
      <c r="DR195" s="3"/>
      <c r="DS195" s="3"/>
      <c r="DT195" s="3"/>
      <c r="DU195" s="3"/>
      <c r="DV195" s="2" t="s">
        <v>129</v>
      </c>
      <c r="DW195" s="3"/>
      <c r="DX195" s="3"/>
      <c r="DY195" s="2" t="s">
        <v>162</v>
      </c>
    </row>
    <row r="196">
      <c r="A196" s="2">
        <v>73904.0</v>
      </c>
      <c r="B196" s="2" t="s">
        <v>129</v>
      </c>
      <c r="C196" s="3"/>
      <c r="D196" s="2" t="s">
        <v>1307</v>
      </c>
      <c r="E196" s="2">
        <v>5321.0</v>
      </c>
      <c r="F196" s="3"/>
      <c r="G196" s="2" t="s">
        <v>1308</v>
      </c>
      <c r="H196" s="3"/>
      <c r="I196" s="3"/>
      <c r="J196" s="2" t="s">
        <v>132</v>
      </c>
      <c r="K196" s="2" t="s">
        <v>133</v>
      </c>
      <c r="L196" s="2" t="s">
        <v>1279</v>
      </c>
      <c r="M196" s="2" t="s">
        <v>1280</v>
      </c>
      <c r="N196" s="2" t="s">
        <v>136</v>
      </c>
      <c r="O196" s="2" t="s">
        <v>1279</v>
      </c>
      <c r="P196" s="2" t="s">
        <v>1280</v>
      </c>
      <c r="Q196" s="3"/>
      <c r="R196" s="2">
        <v>2016.0</v>
      </c>
      <c r="S196" s="2">
        <v>2016.0</v>
      </c>
      <c r="T196" s="2">
        <v>2018.0</v>
      </c>
      <c r="U196" s="2" t="s">
        <v>1309</v>
      </c>
      <c r="V196" s="2" t="s">
        <v>1310</v>
      </c>
      <c r="W196" s="2" t="s">
        <v>331</v>
      </c>
      <c r="X196" s="2" t="s">
        <v>190</v>
      </c>
      <c r="Y196" s="2" t="s">
        <v>142</v>
      </c>
      <c r="Z196" s="2" t="s">
        <v>142</v>
      </c>
      <c r="AA196" s="2">
        <v>0.25</v>
      </c>
      <c r="AB196" s="2" t="s">
        <v>171</v>
      </c>
      <c r="AC196" s="2" t="s">
        <v>1311</v>
      </c>
      <c r="AD196" s="3"/>
      <c r="AE196" s="2" t="s">
        <v>145</v>
      </c>
      <c r="AF196" s="3"/>
      <c r="AG196" s="3"/>
      <c r="AH196" s="3"/>
      <c r="AI196" s="3"/>
      <c r="AJ196" s="3"/>
      <c r="AK196" s="3"/>
      <c r="AL196" s="3"/>
      <c r="AM196" s="2" t="s">
        <v>582</v>
      </c>
      <c r="AN196" s="2" t="s">
        <v>700</v>
      </c>
      <c r="AO196" s="3"/>
      <c r="AP196" s="3"/>
      <c r="AQ196" s="3"/>
      <c r="AR196" s="3"/>
      <c r="AS196" s="3"/>
      <c r="AT196" s="3"/>
      <c r="AU196" s="3"/>
      <c r="AV196" s="3"/>
      <c r="AW196" s="3"/>
      <c r="AX196" s="2">
        <v>-6.1333775</v>
      </c>
      <c r="AY196" s="2">
        <v>12.3717548</v>
      </c>
      <c r="AZ196" s="2">
        <v>210.0</v>
      </c>
      <c r="BA196" s="2" t="s">
        <v>150</v>
      </c>
      <c r="BB196" s="2" t="s">
        <v>129</v>
      </c>
      <c r="BC196" s="2" t="s">
        <v>217</v>
      </c>
      <c r="BD196" s="2" t="s">
        <v>217</v>
      </c>
      <c r="BE196" s="2" t="s">
        <v>218</v>
      </c>
      <c r="BF196" s="3"/>
      <c r="BG196" s="3"/>
      <c r="BH196" s="2" t="s">
        <v>132</v>
      </c>
      <c r="BI196" s="3"/>
      <c r="BJ196" s="3"/>
      <c r="BK196" s="2" t="s">
        <v>1284</v>
      </c>
      <c r="BL196" s="2" t="s">
        <v>180</v>
      </c>
      <c r="BM196" s="2" t="s">
        <v>1279</v>
      </c>
      <c r="BN196" s="3"/>
      <c r="BO196" s="3"/>
      <c r="BP196" s="3"/>
      <c r="BQ196" s="3"/>
      <c r="BR196" s="2" t="s">
        <v>1312</v>
      </c>
      <c r="BS196" s="2" t="s">
        <v>888</v>
      </c>
      <c r="BT196" s="2" t="s">
        <v>132</v>
      </c>
      <c r="BU196" s="3"/>
      <c r="BV196" s="3"/>
      <c r="BW196" s="2" t="s">
        <v>132</v>
      </c>
      <c r="BX196" s="3"/>
      <c r="BY196" s="3"/>
      <c r="BZ196" s="2" t="s">
        <v>129</v>
      </c>
      <c r="CA196" s="2" t="s">
        <v>1313</v>
      </c>
      <c r="CB196" s="2" t="s">
        <v>256</v>
      </c>
      <c r="CC196" s="3"/>
      <c r="CD196" s="3"/>
      <c r="CE196" s="2" t="s">
        <v>1314</v>
      </c>
      <c r="CF196" s="2" t="s">
        <v>129</v>
      </c>
      <c r="CG196" s="2" t="s">
        <v>646</v>
      </c>
      <c r="CH196" s="3"/>
      <c r="CI196" s="3"/>
      <c r="CJ196" s="3"/>
      <c r="CK196" s="3"/>
      <c r="CL196" s="3"/>
      <c r="CM196" s="3"/>
      <c r="CN196" s="2">
        <v>42370.0</v>
      </c>
      <c r="CO196" s="2" t="s">
        <v>129</v>
      </c>
      <c r="CP196" s="3"/>
      <c r="CQ196" s="2">
        <v>42678.0</v>
      </c>
      <c r="CR196" s="3"/>
      <c r="CS196" s="3"/>
      <c r="CT196" s="3"/>
      <c r="CU196" s="2">
        <v>43458.0</v>
      </c>
      <c r="CV196" s="3"/>
      <c r="CW196" s="3"/>
      <c r="CX196" s="2">
        <v>12.0</v>
      </c>
      <c r="CY196" s="3"/>
      <c r="CZ196" s="2" t="s">
        <v>160</v>
      </c>
      <c r="DA196" s="3"/>
      <c r="DB196" s="3"/>
      <c r="DC196" s="3"/>
      <c r="DD196" s="3"/>
      <c r="DE196" s="3"/>
      <c r="DF196" s="3"/>
      <c r="DG196" s="3"/>
      <c r="DH196" s="3"/>
      <c r="DI196" s="3"/>
      <c r="DJ196" s="3"/>
      <c r="DK196" s="2" t="s">
        <v>161</v>
      </c>
      <c r="DL196" s="3"/>
      <c r="DM196" s="3"/>
      <c r="DN196" s="3"/>
      <c r="DO196" s="3"/>
      <c r="DP196" s="3"/>
      <c r="DQ196" s="3"/>
      <c r="DR196" s="3"/>
      <c r="DS196" s="3"/>
      <c r="DT196" s="3"/>
      <c r="DU196" s="3"/>
      <c r="DV196" s="2" t="s">
        <v>129</v>
      </c>
      <c r="DW196" s="3"/>
      <c r="DX196" s="3"/>
      <c r="DY196" s="2" t="s">
        <v>162</v>
      </c>
    </row>
    <row r="197">
      <c r="A197" s="2">
        <v>91872.0</v>
      </c>
      <c r="B197" s="2" t="s">
        <v>129</v>
      </c>
      <c r="C197" s="2">
        <v>2172.0</v>
      </c>
      <c r="D197" s="2" t="s">
        <v>1269</v>
      </c>
      <c r="E197" s="2">
        <v>5833.0</v>
      </c>
      <c r="F197" s="3"/>
      <c r="G197" s="2" t="s">
        <v>1315</v>
      </c>
      <c r="H197" s="3"/>
      <c r="I197" s="3"/>
      <c r="J197" s="2" t="s">
        <v>132</v>
      </c>
      <c r="K197" s="2" t="s">
        <v>133</v>
      </c>
      <c r="L197" s="2" t="s">
        <v>1261</v>
      </c>
      <c r="M197" s="2" t="s">
        <v>1262</v>
      </c>
      <c r="N197" s="2" t="s">
        <v>136</v>
      </c>
      <c r="O197" s="2" t="s">
        <v>1261</v>
      </c>
      <c r="P197" s="2" t="s">
        <v>1262</v>
      </c>
      <c r="Q197" s="3"/>
      <c r="R197" s="2">
        <v>2016.0</v>
      </c>
      <c r="S197" s="2">
        <v>2014.0</v>
      </c>
      <c r="T197" s="2">
        <v>2017.0</v>
      </c>
      <c r="U197" s="2" t="s">
        <v>1316</v>
      </c>
      <c r="V197" s="2" t="s">
        <v>1317</v>
      </c>
      <c r="W197" s="2" t="s">
        <v>331</v>
      </c>
      <c r="X197" s="2" t="s">
        <v>170</v>
      </c>
      <c r="Y197" s="2" t="s">
        <v>142</v>
      </c>
      <c r="Z197" s="2" t="s">
        <v>142</v>
      </c>
      <c r="AA197" s="2">
        <v>0.25</v>
      </c>
      <c r="AB197" s="2" t="s">
        <v>171</v>
      </c>
      <c r="AC197" s="2" t="s">
        <v>1273</v>
      </c>
      <c r="AD197" s="3"/>
      <c r="AE197" s="2" t="s">
        <v>145</v>
      </c>
      <c r="AF197" s="3"/>
      <c r="AG197" s="3"/>
      <c r="AH197" s="2" t="s">
        <v>145</v>
      </c>
      <c r="AI197" s="2" t="s">
        <v>145</v>
      </c>
      <c r="AJ197" s="2" t="s">
        <v>367</v>
      </c>
      <c r="AK197" s="2" t="s">
        <v>145</v>
      </c>
      <c r="AL197" s="2" t="s">
        <v>367</v>
      </c>
      <c r="AM197" s="2" t="s">
        <v>1274</v>
      </c>
      <c r="AN197" s="2" t="s">
        <v>147</v>
      </c>
      <c r="AO197" s="3"/>
      <c r="AP197" s="3"/>
      <c r="AQ197" s="3"/>
      <c r="AR197" s="3"/>
      <c r="AS197" s="3"/>
      <c r="AT197" s="3"/>
      <c r="AU197" s="3"/>
      <c r="AV197" s="3"/>
      <c r="AW197" s="3"/>
      <c r="AX197" s="2">
        <v>11.5969097</v>
      </c>
      <c r="AY197" s="2">
        <v>43.0691988</v>
      </c>
      <c r="AZ197" s="2">
        <v>210.0</v>
      </c>
      <c r="BA197" s="2" t="s">
        <v>150</v>
      </c>
      <c r="BB197" s="2" t="s">
        <v>129</v>
      </c>
      <c r="BC197" s="2" t="s">
        <v>235</v>
      </c>
      <c r="BD197" s="2" t="s">
        <v>235</v>
      </c>
      <c r="BE197" s="2" t="s">
        <v>201</v>
      </c>
      <c r="BF197" s="3"/>
      <c r="BG197" s="3"/>
      <c r="BH197" s="2" t="s">
        <v>129</v>
      </c>
      <c r="BI197" s="2" t="s">
        <v>228</v>
      </c>
      <c r="BJ197" s="2" t="s">
        <v>1005</v>
      </c>
      <c r="BK197" s="2" t="s">
        <v>1318</v>
      </c>
      <c r="BL197" s="2" t="s">
        <v>203</v>
      </c>
      <c r="BM197" s="2" t="s">
        <v>1261</v>
      </c>
      <c r="BN197" s="3"/>
      <c r="BO197" s="3"/>
      <c r="BP197" s="3"/>
      <c r="BQ197" s="2" t="s">
        <v>129</v>
      </c>
      <c r="BR197" s="2" t="s">
        <v>1319</v>
      </c>
      <c r="BS197" s="2" t="s">
        <v>961</v>
      </c>
      <c r="BT197" s="2" t="s">
        <v>129</v>
      </c>
      <c r="BU197" s="2" t="s">
        <v>1268</v>
      </c>
      <c r="BV197" s="2" t="s">
        <v>180</v>
      </c>
      <c r="BW197" s="3"/>
      <c r="BX197" s="3"/>
      <c r="BY197" s="3"/>
      <c r="BZ197" s="3"/>
      <c r="CA197" s="3"/>
      <c r="CB197" s="3"/>
      <c r="CC197" s="3"/>
      <c r="CD197" s="3"/>
      <c r="CE197" s="3"/>
      <c r="CF197" s="3"/>
      <c r="CG197" s="3"/>
      <c r="CH197" s="2">
        <v>5.0E7</v>
      </c>
      <c r="CI197" s="2" t="s">
        <v>225</v>
      </c>
      <c r="CJ197" s="3"/>
      <c r="CK197" s="2">
        <v>5.296965602E7</v>
      </c>
      <c r="CL197" s="2">
        <v>5.0E7</v>
      </c>
      <c r="CM197" s="3"/>
      <c r="CN197" s="2">
        <v>42370.0</v>
      </c>
      <c r="CO197" s="2" t="s">
        <v>129</v>
      </c>
      <c r="CP197" s="3"/>
      <c r="CQ197" s="2">
        <v>41852.0</v>
      </c>
      <c r="CR197" s="2" t="s">
        <v>132</v>
      </c>
      <c r="CS197" s="3"/>
      <c r="CT197" s="3"/>
      <c r="CU197" s="2">
        <v>42767.0</v>
      </c>
      <c r="CV197" s="2" t="s">
        <v>132</v>
      </c>
      <c r="CW197" s="3"/>
      <c r="CX197" s="2">
        <v>13.0</v>
      </c>
      <c r="CY197" s="2">
        <v>3.0</v>
      </c>
      <c r="CZ197" s="2" t="s">
        <v>185</v>
      </c>
      <c r="DA197" s="3"/>
      <c r="DB197" s="2" t="s">
        <v>647</v>
      </c>
      <c r="DC197" s="3"/>
      <c r="DD197" s="3"/>
      <c r="DE197" s="3"/>
      <c r="DF197" s="3"/>
      <c r="DG197" s="3"/>
      <c r="DH197" s="2">
        <v>37.4542</v>
      </c>
      <c r="DI197" s="2">
        <v>33.6378</v>
      </c>
      <c r="DJ197" s="2">
        <v>14.6583</v>
      </c>
      <c r="DK197" s="2" t="s">
        <v>161</v>
      </c>
      <c r="DL197" s="3"/>
      <c r="DM197" s="3"/>
      <c r="DN197" s="3"/>
      <c r="DO197" s="3"/>
      <c r="DP197" s="3"/>
      <c r="DQ197" s="3"/>
      <c r="DR197" s="3"/>
      <c r="DS197" s="3"/>
      <c r="DT197" s="3"/>
      <c r="DU197" s="3"/>
      <c r="DV197" s="2" t="s">
        <v>129</v>
      </c>
      <c r="DW197" s="3"/>
      <c r="DX197" s="3"/>
      <c r="DY197" s="2" t="s">
        <v>162</v>
      </c>
    </row>
    <row r="198">
      <c r="A198" s="2">
        <v>93811.0</v>
      </c>
      <c r="B198" s="2" t="s">
        <v>129</v>
      </c>
      <c r="C198" s="2">
        <v>365.0</v>
      </c>
      <c r="D198" s="2" t="s">
        <v>1320</v>
      </c>
      <c r="E198" s="2">
        <v>6199.0</v>
      </c>
      <c r="F198" s="3"/>
      <c r="G198" s="2" t="s">
        <v>1321</v>
      </c>
      <c r="H198" s="3"/>
      <c r="I198" s="3"/>
      <c r="J198" s="2" t="s">
        <v>132</v>
      </c>
      <c r="K198" s="2" t="s">
        <v>133</v>
      </c>
      <c r="L198" s="2" t="s">
        <v>283</v>
      </c>
      <c r="M198" s="2" t="s">
        <v>284</v>
      </c>
      <c r="N198" s="2" t="s">
        <v>248</v>
      </c>
      <c r="O198" s="2" t="s">
        <v>283</v>
      </c>
      <c r="P198" s="2" t="s">
        <v>284</v>
      </c>
      <c r="Q198" s="3"/>
      <c r="R198" s="2">
        <v>2016.0</v>
      </c>
      <c r="S198" s="2">
        <v>2016.0</v>
      </c>
      <c r="T198" s="2">
        <v>2016.0</v>
      </c>
      <c r="U198" s="2" t="s">
        <v>1322</v>
      </c>
      <c r="V198" s="2" t="s">
        <v>1323</v>
      </c>
      <c r="W198" s="2" t="s">
        <v>331</v>
      </c>
      <c r="X198" s="2" t="s">
        <v>170</v>
      </c>
      <c r="Y198" s="2" t="s">
        <v>142</v>
      </c>
      <c r="Z198" s="2" t="s">
        <v>142</v>
      </c>
      <c r="AA198" s="3"/>
      <c r="AB198" s="2" t="s">
        <v>348</v>
      </c>
      <c r="AC198" s="2" t="s">
        <v>320</v>
      </c>
      <c r="AD198" s="3"/>
      <c r="AE198" s="3"/>
      <c r="AF198" s="3"/>
      <c r="AG198" s="2" t="s">
        <v>145</v>
      </c>
      <c r="AH198" s="3"/>
      <c r="AI198" s="3"/>
      <c r="AJ198" s="3"/>
      <c r="AK198" s="3"/>
      <c r="AL198" s="3"/>
      <c r="AM198" s="3"/>
      <c r="AN198" s="3"/>
      <c r="AO198" s="3"/>
      <c r="AP198" s="3"/>
      <c r="AQ198" s="3"/>
      <c r="AR198" s="3"/>
      <c r="AS198" s="3"/>
      <c r="AT198" s="3"/>
      <c r="AU198" s="3"/>
      <c r="AV198" s="3"/>
      <c r="AW198" s="3"/>
      <c r="AX198" s="3"/>
      <c r="AY198" s="3"/>
      <c r="AZ198" s="2">
        <v>210.0</v>
      </c>
      <c r="BA198" s="2" t="s">
        <v>150</v>
      </c>
      <c r="BB198" s="3"/>
      <c r="BC198" s="2" t="s">
        <v>231</v>
      </c>
      <c r="BD198" s="2" t="s">
        <v>231</v>
      </c>
      <c r="BE198" s="2" t="s">
        <v>201</v>
      </c>
      <c r="BF198" s="3"/>
      <c r="BG198" s="3"/>
      <c r="BH198" s="2" t="s">
        <v>129</v>
      </c>
      <c r="BI198" s="2" t="s">
        <v>1324</v>
      </c>
      <c r="BJ198" s="2" t="s">
        <v>1325</v>
      </c>
      <c r="BK198" s="2" t="s">
        <v>1326</v>
      </c>
      <c r="BL198" s="2" t="s">
        <v>203</v>
      </c>
      <c r="BM198" s="2" t="s">
        <v>283</v>
      </c>
      <c r="BN198" s="3"/>
      <c r="BO198" s="3"/>
      <c r="BP198" s="3"/>
      <c r="BQ198" s="2" t="s">
        <v>129</v>
      </c>
      <c r="BR198" s="3"/>
      <c r="BS198" s="3"/>
      <c r="BT198" s="3"/>
      <c r="BU198" s="3"/>
      <c r="BV198" s="3"/>
      <c r="BW198" s="3"/>
      <c r="BX198" s="3"/>
      <c r="BY198" s="3"/>
      <c r="BZ198" s="3"/>
      <c r="CA198" s="3"/>
      <c r="CB198" s="3"/>
      <c r="CC198" s="3"/>
      <c r="CD198" s="3"/>
      <c r="CE198" s="3"/>
      <c r="CF198" s="3"/>
      <c r="CG198" s="3"/>
      <c r="CH198" s="2">
        <v>1.127E8</v>
      </c>
      <c r="CI198" s="2" t="s">
        <v>225</v>
      </c>
      <c r="CJ198" s="3"/>
      <c r="CK198" s="2">
        <v>1.193936047E8</v>
      </c>
      <c r="CL198" s="2">
        <v>1.127E8</v>
      </c>
      <c r="CM198" s="3"/>
      <c r="CN198" s="2">
        <v>42370.0</v>
      </c>
      <c r="CO198" s="2" t="s">
        <v>129</v>
      </c>
      <c r="CP198" s="3"/>
      <c r="CQ198" s="2">
        <v>42583.0</v>
      </c>
      <c r="CR198" s="2" t="s">
        <v>129</v>
      </c>
      <c r="CS198" s="3"/>
      <c r="CT198" s="3"/>
      <c r="CU198" s="2">
        <v>42583.0</v>
      </c>
      <c r="CV198" s="2" t="s">
        <v>129</v>
      </c>
      <c r="CW198" s="3"/>
      <c r="CX198" s="3"/>
      <c r="CY198" s="3"/>
      <c r="CZ198" s="2" t="s">
        <v>160</v>
      </c>
      <c r="DA198" s="3"/>
      <c r="DB198" s="3"/>
      <c r="DC198" s="3"/>
      <c r="DD198" s="3"/>
      <c r="DE198" s="3"/>
      <c r="DF198" s="3"/>
      <c r="DG198" s="3"/>
      <c r="DH198" s="3"/>
      <c r="DI198" s="3"/>
      <c r="DJ198" s="3"/>
      <c r="DK198" s="2" t="s">
        <v>226</v>
      </c>
      <c r="DL198" s="2">
        <v>1.05E9</v>
      </c>
      <c r="DM198" s="2" t="s">
        <v>292</v>
      </c>
      <c r="DN198" s="2">
        <v>8.27047594E8</v>
      </c>
      <c r="DO198" s="2">
        <v>7.806805406E8</v>
      </c>
      <c r="DP198" s="2">
        <v>14.44</v>
      </c>
      <c r="DQ198" s="3"/>
      <c r="DR198" s="3"/>
      <c r="DS198" s="3"/>
      <c r="DT198" s="3"/>
      <c r="DU198" s="3"/>
      <c r="DV198" s="3"/>
      <c r="DW198" s="2" t="s">
        <v>129</v>
      </c>
      <c r="DX198" s="2" t="s">
        <v>129</v>
      </c>
      <c r="DY198" s="2" t="s">
        <v>204</v>
      </c>
    </row>
    <row r="199">
      <c r="A199" s="2">
        <v>94035.0</v>
      </c>
      <c r="B199" s="2" t="s">
        <v>129</v>
      </c>
      <c r="C199" s="3"/>
      <c r="D199" s="3"/>
      <c r="E199" s="2">
        <v>6265.0</v>
      </c>
      <c r="F199" s="3"/>
      <c r="G199" s="2" t="s">
        <v>1327</v>
      </c>
      <c r="H199" s="3"/>
      <c r="I199" s="3"/>
      <c r="J199" s="2" t="s">
        <v>132</v>
      </c>
      <c r="K199" s="2" t="s">
        <v>133</v>
      </c>
      <c r="L199" s="2" t="s">
        <v>283</v>
      </c>
      <c r="M199" s="2" t="s">
        <v>284</v>
      </c>
      <c r="N199" s="2" t="s">
        <v>248</v>
      </c>
      <c r="O199" s="2" t="s">
        <v>283</v>
      </c>
      <c r="P199" s="2" t="s">
        <v>284</v>
      </c>
      <c r="Q199" s="3"/>
      <c r="R199" s="2">
        <v>2016.0</v>
      </c>
      <c r="S199" s="2">
        <v>2014.0</v>
      </c>
      <c r="T199" s="2">
        <v>2017.0</v>
      </c>
      <c r="U199" s="2" t="s">
        <v>1328</v>
      </c>
      <c r="V199" s="2" t="s">
        <v>1329</v>
      </c>
      <c r="W199" s="2" t="s">
        <v>331</v>
      </c>
      <c r="X199" s="2" t="s">
        <v>170</v>
      </c>
      <c r="Y199" s="2" t="s">
        <v>142</v>
      </c>
      <c r="Z199" s="2" t="s">
        <v>142</v>
      </c>
      <c r="AA199" s="3"/>
      <c r="AB199" s="2" t="s">
        <v>348</v>
      </c>
      <c r="AC199" s="2" t="s">
        <v>287</v>
      </c>
      <c r="AD199" s="2" t="s">
        <v>1330</v>
      </c>
      <c r="AE199" s="2" t="s">
        <v>145</v>
      </c>
      <c r="AF199" s="2" t="s">
        <v>145</v>
      </c>
      <c r="AG199" s="3"/>
      <c r="AH199" s="2" t="s">
        <v>145</v>
      </c>
      <c r="AI199" s="2" t="s">
        <v>145</v>
      </c>
      <c r="AJ199" s="2" t="s">
        <v>288</v>
      </c>
      <c r="AK199" s="2" t="s">
        <v>145</v>
      </c>
      <c r="AL199" s="2" t="s">
        <v>288</v>
      </c>
      <c r="AM199" s="2" t="s">
        <v>467</v>
      </c>
      <c r="AN199" s="2" t="s">
        <v>147</v>
      </c>
      <c r="AO199" s="2" t="s">
        <v>310</v>
      </c>
      <c r="AP199" s="2" t="s">
        <v>1331</v>
      </c>
      <c r="AQ199" s="3"/>
      <c r="AR199" s="3"/>
      <c r="AS199" s="3"/>
      <c r="AT199" s="3"/>
      <c r="AU199" s="3"/>
      <c r="AV199" s="3"/>
      <c r="AW199" s="3"/>
      <c r="AX199" s="2">
        <v>-37.819176</v>
      </c>
      <c r="AY199" s="2">
        <v>144.942442</v>
      </c>
      <c r="AZ199" s="2">
        <v>210.0</v>
      </c>
      <c r="BA199" s="2" t="s">
        <v>150</v>
      </c>
      <c r="BB199" s="2" t="s">
        <v>129</v>
      </c>
      <c r="BC199" s="2" t="s">
        <v>231</v>
      </c>
      <c r="BD199" s="2" t="s">
        <v>231</v>
      </c>
      <c r="BE199" s="2" t="s">
        <v>201</v>
      </c>
      <c r="BF199" s="3"/>
      <c r="BG199" s="3"/>
      <c r="BH199" s="2" t="s">
        <v>129</v>
      </c>
      <c r="BI199" s="2" t="s">
        <v>1332</v>
      </c>
      <c r="BJ199" s="2" t="s">
        <v>1333</v>
      </c>
      <c r="BK199" s="2" t="s">
        <v>1334</v>
      </c>
      <c r="BL199" s="2" t="s">
        <v>203</v>
      </c>
      <c r="BM199" s="2" t="s">
        <v>283</v>
      </c>
      <c r="BN199" s="3"/>
      <c r="BO199" s="3"/>
      <c r="BP199" s="3"/>
      <c r="BQ199" s="2" t="s">
        <v>129</v>
      </c>
      <c r="BR199" s="2" t="s">
        <v>1335</v>
      </c>
      <c r="BS199" s="2" t="s">
        <v>1336</v>
      </c>
      <c r="BT199" s="2" t="s">
        <v>129</v>
      </c>
      <c r="BU199" s="2" t="s">
        <v>1337</v>
      </c>
      <c r="BV199" s="2" t="s">
        <v>1338</v>
      </c>
      <c r="BW199" s="3"/>
      <c r="BX199" s="3"/>
      <c r="BY199" s="3"/>
      <c r="BZ199" s="2" t="s">
        <v>129</v>
      </c>
      <c r="CA199" s="2" t="s">
        <v>1339</v>
      </c>
      <c r="CB199" s="2" t="s">
        <v>254</v>
      </c>
      <c r="CC199" s="3"/>
      <c r="CD199" s="3"/>
      <c r="CE199" s="2" t="s">
        <v>1340</v>
      </c>
      <c r="CF199" s="3"/>
      <c r="CG199" s="3"/>
      <c r="CH199" s="2">
        <v>5.703E7</v>
      </c>
      <c r="CI199" s="2" t="s">
        <v>292</v>
      </c>
      <c r="CJ199" s="3"/>
      <c r="CK199" s="2">
        <v>4.492049931E7</v>
      </c>
      <c r="CL199" s="2">
        <v>4.240210593E7</v>
      </c>
      <c r="CM199" s="3"/>
      <c r="CN199" s="2">
        <v>42566.0</v>
      </c>
      <c r="CO199" s="2" t="s">
        <v>132</v>
      </c>
      <c r="CP199" s="3"/>
      <c r="CQ199" s="2">
        <v>42004.0</v>
      </c>
      <c r="CR199" s="2" t="s">
        <v>129</v>
      </c>
      <c r="CS199" s="3"/>
      <c r="CT199" s="3"/>
      <c r="CU199" s="2">
        <v>42736.0</v>
      </c>
      <c r="CV199" s="2" t="s">
        <v>129</v>
      </c>
      <c r="CW199" s="3"/>
      <c r="CX199" s="2">
        <v>11.0</v>
      </c>
      <c r="CY199" s="3"/>
      <c r="CZ199" s="2" t="s">
        <v>185</v>
      </c>
      <c r="DA199" s="3"/>
      <c r="DB199" s="2" t="s">
        <v>447</v>
      </c>
      <c r="DC199" s="3"/>
      <c r="DD199" s="3"/>
      <c r="DE199" s="3"/>
      <c r="DF199" s="3"/>
      <c r="DG199" s="3"/>
      <c r="DH199" s="3"/>
      <c r="DI199" s="3"/>
      <c r="DJ199" s="2">
        <v>0.0</v>
      </c>
      <c r="DK199" s="2" t="s">
        <v>226</v>
      </c>
      <c r="DL199" s="2">
        <v>3.9923E8</v>
      </c>
      <c r="DM199" s="2" t="s">
        <v>292</v>
      </c>
      <c r="DN199" s="2">
        <v>3.144592485E8</v>
      </c>
      <c r="DO199" s="2">
        <v>2.968296116E8</v>
      </c>
      <c r="DP199" s="2">
        <v>14.28</v>
      </c>
      <c r="DQ199" s="3"/>
      <c r="DR199" s="3"/>
      <c r="DS199" s="3"/>
      <c r="DT199" s="3"/>
      <c r="DU199" s="3"/>
      <c r="DV199" s="2" t="s">
        <v>129</v>
      </c>
      <c r="DW199" s="3"/>
      <c r="DX199" s="3"/>
      <c r="DY199" s="2" t="s">
        <v>204</v>
      </c>
    </row>
    <row r="200">
      <c r="A200" s="2">
        <v>97754.0</v>
      </c>
      <c r="B200" s="2" t="s">
        <v>129</v>
      </c>
      <c r="C200" s="2">
        <v>403.0</v>
      </c>
      <c r="D200" s="2" t="s">
        <v>913</v>
      </c>
      <c r="E200" s="2">
        <v>6807.0</v>
      </c>
      <c r="F200" s="3"/>
      <c r="G200" s="2" t="s">
        <v>1341</v>
      </c>
      <c r="H200" s="3"/>
      <c r="I200" s="3"/>
      <c r="J200" s="2" t="s">
        <v>132</v>
      </c>
      <c r="K200" s="2" t="s">
        <v>133</v>
      </c>
      <c r="L200" s="2" t="s">
        <v>676</v>
      </c>
      <c r="M200" s="2" t="s">
        <v>677</v>
      </c>
      <c r="N200" s="2" t="s">
        <v>136</v>
      </c>
      <c r="O200" s="2" t="s">
        <v>676</v>
      </c>
      <c r="P200" s="2" t="s">
        <v>677</v>
      </c>
      <c r="Q200" s="3"/>
      <c r="R200" s="2">
        <v>2016.0</v>
      </c>
      <c r="S200" s="3"/>
      <c r="T200" s="3"/>
      <c r="U200" s="2" t="s">
        <v>1342</v>
      </c>
      <c r="V200" s="2" t="s">
        <v>916</v>
      </c>
      <c r="W200" s="2" t="s">
        <v>331</v>
      </c>
      <c r="X200" s="2" t="s">
        <v>170</v>
      </c>
      <c r="Y200" s="2" t="s">
        <v>142</v>
      </c>
      <c r="Z200" s="2" t="s">
        <v>142</v>
      </c>
      <c r="AA200" s="2">
        <v>0.25</v>
      </c>
      <c r="AB200" s="2" t="s">
        <v>171</v>
      </c>
      <c r="AC200" s="2" t="s">
        <v>917</v>
      </c>
      <c r="AD200" s="3"/>
      <c r="AE200" s="2" t="s">
        <v>145</v>
      </c>
      <c r="AF200" s="3"/>
      <c r="AG200" s="3"/>
      <c r="AH200" s="2" t="s">
        <v>145</v>
      </c>
      <c r="AI200" s="3"/>
      <c r="AJ200" s="3"/>
      <c r="AK200" s="2" t="s">
        <v>145</v>
      </c>
      <c r="AL200" s="2" t="s">
        <v>918</v>
      </c>
      <c r="AM200" s="2" t="s">
        <v>467</v>
      </c>
      <c r="AN200" s="2" t="s">
        <v>682</v>
      </c>
      <c r="AO200" s="3"/>
      <c r="AP200" s="3"/>
      <c r="AQ200" s="3"/>
      <c r="AR200" s="3"/>
      <c r="AS200" s="3"/>
      <c r="AT200" s="3"/>
      <c r="AU200" s="3"/>
      <c r="AV200" s="3"/>
      <c r="AW200" s="3"/>
      <c r="AX200" s="2">
        <v>20.8994</v>
      </c>
      <c r="AY200" s="2">
        <v>-17.0537</v>
      </c>
      <c r="AZ200" s="2">
        <v>310.0</v>
      </c>
      <c r="BA200" s="2" t="s">
        <v>570</v>
      </c>
      <c r="BB200" s="2" t="s">
        <v>129</v>
      </c>
      <c r="BC200" s="2" t="s">
        <v>228</v>
      </c>
      <c r="BD200" s="2" t="s">
        <v>228</v>
      </c>
      <c r="BE200" s="2" t="s">
        <v>218</v>
      </c>
      <c r="BF200" s="3"/>
      <c r="BG200" s="3"/>
      <c r="BH200" s="2" t="s">
        <v>132</v>
      </c>
      <c r="BI200" s="3"/>
      <c r="BJ200" s="3"/>
      <c r="BK200" s="2" t="s">
        <v>920</v>
      </c>
      <c r="BL200" s="2" t="s">
        <v>222</v>
      </c>
      <c r="BM200" s="2" t="s">
        <v>676</v>
      </c>
      <c r="BN200" s="3"/>
      <c r="BO200" s="3"/>
      <c r="BP200" s="3"/>
      <c r="BQ200" s="2" t="s">
        <v>129</v>
      </c>
      <c r="BR200" s="2" t="s">
        <v>921</v>
      </c>
      <c r="BS200" s="2" t="s">
        <v>181</v>
      </c>
      <c r="BT200" s="2" t="s">
        <v>132</v>
      </c>
      <c r="BU200" s="3"/>
      <c r="BV200" s="3"/>
      <c r="BW200" s="2" t="s">
        <v>129</v>
      </c>
      <c r="BX200" s="2" t="s">
        <v>182</v>
      </c>
      <c r="BY200" s="2" t="s">
        <v>181</v>
      </c>
      <c r="BZ200" s="3"/>
      <c r="CA200" s="3"/>
      <c r="CB200" s="3"/>
      <c r="CC200" s="3"/>
      <c r="CD200" s="3"/>
      <c r="CE200" s="3"/>
      <c r="CF200" s="3"/>
      <c r="CG200" s="3"/>
      <c r="CH200" s="2">
        <v>4.0E8</v>
      </c>
      <c r="CI200" s="2" t="s">
        <v>184</v>
      </c>
      <c r="CJ200" s="3"/>
      <c r="CK200" s="2">
        <v>6.377019876E7</v>
      </c>
      <c r="CL200" s="2">
        <v>6.01950282E7</v>
      </c>
      <c r="CM200" s="3"/>
      <c r="CN200" s="2">
        <v>42644.0</v>
      </c>
      <c r="CO200" s="2" t="s">
        <v>129</v>
      </c>
      <c r="CP200" s="3"/>
      <c r="CQ200" s="3"/>
      <c r="CR200" s="2" t="s">
        <v>132</v>
      </c>
      <c r="CS200" s="3"/>
      <c r="CT200" s="3"/>
      <c r="CU200" s="3"/>
      <c r="CV200" s="2" t="s">
        <v>132</v>
      </c>
      <c r="CW200" s="3"/>
      <c r="CX200" s="3"/>
      <c r="CY200" s="3"/>
      <c r="CZ200" s="2" t="s">
        <v>160</v>
      </c>
      <c r="DA200" s="3"/>
      <c r="DB200" s="3"/>
      <c r="DC200" s="3"/>
      <c r="DD200" s="3"/>
      <c r="DE200" s="3"/>
      <c r="DF200" s="3"/>
      <c r="DG200" s="3"/>
      <c r="DH200" s="3"/>
      <c r="DI200" s="3"/>
      <c r="DJ200" s="3"/>
      <c r="DK200" s="2" t="s">
        <v>161</v>
      </c>
      <c r="DL200" s="3"/>
      <c r="DM200" s="3"/>
      <c r="DN200" s="3"/>
      <c r="DO200" s="3"/>
      <c r="DP200" s="3"/>
      <c r="DQ200" s="3"/>
      <c r="DR200" s="3"/>
      <c r="DS200" s="3"/>
      <c r="DT200" s="3"/>
      <c r="DU200" s="3"/>
      <c r="DV200" s="2" t="s">
        <v>129</v>
      </c>
      <c r="DW200" s="3"/>
      <c r="DX200" s="3"/>
      <c r="DY200" s="2" t="s">
        <v>162</v>
      </c>
    </row>
    <row r="201">
      <c r="A201" s="2">
        <v>110262.0</v>
      </c>
      <c r="B201" s="2" t="s">
        <v>129</v>
      </c>
      <c r="C201" s="3"/>
      <c r="D201" s="3"/>
      <c r="E201" s="2">
        <v>9413.0</v>
      </c>
      <c r="F201" s="3"/>
      <c r="G201" s="2" t="s">
        <v>1343</v>
      </c>
      <c r="H201" s="3"/>
      <c r="I201" s="3"/>
      <c r="J201" s="2" t="s">
        <v>132</v>
      </c>
      <c r="K201" s="2" t="s">
        <v>133</v>
      </c>
      <c r="L201" s="2" t="s">
        <v>636</v>
      </c>
      <c r="M201" s="2" t="s">
        <v>637</v>
      </c>
      <c r="N201" s="2" t="s">
        <v>136</v>
      </c>
      <c r="O201" s="2" t="s">
        <v>636</v>
      </c>
      <c r="P201" s="2" t="s">
        <v>637</v>
      </c>
      <c r="Q201" s="3"/>
      <c r="R201" s="2">
        <v>2016.0</v>
      </c>
      <c r="S201" s="2">
        <v>2016.0</v>
      </c>
      <c r="T201" s="2">
        <v>2020.0</v>
      </c>
      <c r="U201" s="2" t="s">
        <v>1344</v>
      </c>
      <c r="V201" s="2" t="s">
        <v>1197</v>
      </c>
      <c r="W201" s="2" t="s">
        <v>331</v>
      </c>
      <c r="X201" s="2" t="s">
        <v>190</v>
      </c>
      <c r="Y201" s="2" t="s">
        <v>142</v>
      </c>
      <c r="Z201" s="2" t="s">
        <v>142</v>
      </c>
      <c r="AA201" s="2">
        <v>0.25</v>
      </c>
      <c r="AB201" s="2" t="s">
        <v>171</v>
      </c>
      <c r="AC201" s="2" t="s">
        <v>1198</v>
      </c>
      <c r="AD201" s="3"/>
      <c r="AE201" s="2" t="s">
        <v>145</v>
      </c>
      <c r="AF201" s="3"/>
      <c r="AG201" s="3"/>
      <c r="AH201" s="3"/>
      <c r="AI201" s="3"/>
      <c r="AJ201" s="3"/>
      <c r="AK201" s="3"/>
      <c r="AL201" s="3"/>
      <c r="AM201" s="2" t="s">
        <v>275</v>
      </c>
      <c r="AN201" s="2" t="s">
        <v>147</v>
      </c>
      <c r="AO201" s="3"/>
      <c r="AP201" s="3"/>
      <c r="AQ201" s="2" t="s">
        <v>145</v>
      </c>
      <c r="AR201" s="3"/>
      <c r="AS201" s="3"/>
      <c r="AT201" s="3"/>
      <c r="AU201" s="3"/>
      <c r="AV201" s="3"/>
      <c r="AW201" s="3"/>
      <c r="AX201" s="2">
        <v>5.633504</v>
      </c>
      <c r="AY201" s="2">
        <v>0.01156</v>
      </c>
      <c r="AZ201" s="2">
        <v>210.0</v>
      </c>
      <c r="BA201" s="2" t="s">
        <v>150</v>
      </c>
      <c r="BB201" s="2" t="s">
        <v>129</v>
      </c>
      <c r="BC201" s="2" t="s">
        <v>231</v>
      </c>
      <c r="BD201" s="2" t="s">
        <v>231</v>
      </c>
      <c r="BE201" s="2" t="s">
        <v>201</v>
      </c>
      <c r="BF201" s="2" t="s">
        <v>129</v>
      </c>
      <c r="BG201" s="2" t="s">
        <v>1345</v>
      </c>
      <c r="BH201" s="2" t="s">
        <v>129</v>
      </c>
      <c r="BI201" s="2" t="s">
        <v>1199</v>
      </c>
      <c r="BJ201" s="2" t="s">
        <v>1200</v>
      </c>
      <c r="BK201" s="2" t="s">
        <v>1201</v>
      </c>
      <c r="BL201" s="2" t="s">
        <v>203</v>
      </c>
      <c r="BM201" s="2" t="s">
        <v>636</v>
      </c>
      <c r="BN201" s="3"/>
      <c r="BO201" s="3"/>
      <c r="BP201" s="3"/>
      <c r="BQ201" s="2" t="s">
        <v>129</v>
      </c>
      <c r="BR201" s="2" t="s">
        <v>1202</v>
      </c>
      <c r="BS201" s="2" t="s">
        <v>1203</v>
      </c>
      <c r="BT201" s="2" t="s">
        <v>132</v>
      </c>
      <c r="BU201" s="3"/>
      <c r="BV201" s="3"/>
      <c r="BW201" s="2" t="s">
        <v>132</v>
      </c>
      <c r="BX201" s="3"/>
      <c r="BY201" s="3"/>
      <c r="BZ201" s="3"/>
      <c r="CA201" s="3"/>
      <c r="CB201" s="3"/>
      <c r="CC201" s="3"/>
      <c r="CD201" s="3"/>
      <c r="CE201" s="3"/>
      <c r="CF201" s="3"/>
      <c r="CG201" s="3"/>
      <c r="CH201" s="2">
        <v>5.775E7</v>
      </c>
      <c r="CI201" s="2" t="s">
        <v>225</v>
      </c>
      <c r="CJ201" s="3"/>
      <c r="CK201" s="2">
        <v>6.11799527E7</v>
      </c>
      <c r="CL201" s="2">
        <v>5.775E7</v>
      </c>
      <c r="CM201" s="3"/>
      <c r="CN201" s="2">
        <v>42370.0</v>
      </c>
      <c r="CO201" s="2" t="s">
        <v>129</v>
      </c>
      <c r="CP201" s="3"/>
      <c r="CQ201" s="2">
        <v>42644.0</v>
      </c>
      <c r="CR201" s="3"/>
      <c r="CS201" s="3"/>
      <c r="CT201" s="2">
        <v>43983.0</v>
      </c>
      <c r="CU201" s="2">
        <v>43951.0</v>
      </c>
      <c r="CV201" s="3"/>
      <c r="CW201" s="2">
        <v>32.0</v>
      </c>
      <c r="CX201" s="3"/>
      <c r="CY201" s="3"/>
      <c r="CZ201" s="2" t="s">
        <v>160</v>
      </c>
      <c r="DA201" s="3"/>
      <c r="DB201" s="3"/>
      <c r="DC201" s="3"/>
      <c r="DD201" s="3"/>
      <c r="DE201" s="3"/>
      <c r="DF201" s="3"/>
      <c r="DG201" s="3"/>
      <c r="DH201" s="3"/>
      <c r="DI201" s="3"/>
      <c r="DJ201" s="3"/>
      <c r="DK201" s="2" t="s">
        <v>226</v>
      </c>
      <c r="DL201" s="2">
        <v>6.67E8</v>
      </c>
      <c r="DM201" s="2" t="s">
        <v>225</v>
      </c>
      <c r="DN201" s="2">
        <v>7.066152113E8</v>
      </c>
      <c r="DO201" s="2">
        <v>6.67E8</v>
      </c>
      <c r="DP201" s="2">
        <v>8.66</v>
      </c>
      <c r="DQ201" s="3"/>
      <c r="DR201" s="3"/>
      <c r="DS201" s="3"/>
      <c r="DT201" s="3"/>
      <c r="DU201" s="3"/>
      <c r="DV201" s="2" t="s">
        <v>129</v>
      </c>
      <c r="DW201" s="3"/>
      <c r="DX201" s="3"/>
      <c r="DY201" s="2" t="s">
        <v>162</v>
      </c>
    </row>
    <row r="202">
      <c r="A202" s="2">
        <v>110263.0</v>
      </c>
      <c r="B202" s="2" t="s">
        <v>129</v>
      </c>
      <c r="C202" s="3"/>
      <c r="D202" s="3"/>
      <c r="E202" s="2">
        <v>9413.0</v>
      </c>
      <c r="F202" s="3"/>
      <c r="G202" s="2" t="s">
        <v>1343</v>
      </c>
      <c r="H202" s="3"/>
      <c r="I202" s="3"/>
      <c r="J202" s="2" t="s">
        <v>132</v>
      </c>
      <c r="K202" s="2" t="s">
        <v>133</v>
      </c>
      <c r="L202" s="2" t="s">
        <v>636</v>
      </c>
      <c r="M202" s="2" t="s">
        <v>637</v>
      </c>
      <c r="N202" s="2" t="s">
        <v>136</v>
      </c>
      <c r="O202" s="2" t="s">
        <v>636</v>
      </c>
      <c r="P202" s="2" t="s">
        <v>637</v>
      </c>
      <c r="Q202" s="3"/>
      <c r="R202" s="2">
        <v>2016.0</v>
      </c>
      <c r="S202" s="2">
        <v>2016.0</v>
      </c>
      <c r="T202" s="2">
        <v>2020.0</v>
      </c>
      <c r="U202" s="2" t="s">
        <v>1346</v>
      </c>
      <c r="V202" s="2" t="s">
        <v>1197</v>
      </c>
      <c r="W202" s="2" t="s">
        <v>331</v>
      </c>
      <c r="X202" s="2" t="s">
        <v>190</v>
      </c>
      <c r="Y202" s="2" t="s">
        <v>142</v>
      </c>
      <c r="Z202" s="2" t="s">
        <v>142</v>
      </c>
      <c r="AA202" s="2">
        <v>0.25</v>
      </c>
      <c r="AB202" s="2" t="s">
        <v>171</v>
      </c>
      <c r="AC202" s="2" t="s">
        <v>1198</v>
      </c>
      <c r="AD202" s="3"/>
      <c r="AE202" s="2" t="s">
        <v>145</v>
      </c>
      <c r="AF202" s="3"/>
      <c r="AG202" s="3"/>
      <c r="AH202" s="3"/>
      <c r="AI202" s="3"/>
      <c r="AJ202" s="3"/>
      <c r="AK202" s="3"/>
      <c r="AL202" s="3"/>
      <c r="AM202" s="2" t="s">
        <v>275</v>
      </c>
      <c r="AN202" s="2" t="s">
        <v>147</v>
      </c>
      <c r="AO202" s="3"/>
      <c r="AP202" s="3"/>
      <c r="AQ202" s="2" t="s">
        <v>145</v>
      </c>
      <c r="AR202" s="3"/>
      <c r="AS202" s="3"/>
      <c r="AT202" s="3"/>
      <c r="AU202" s="3"/>
      <c r="AV202" s="3"/>
      <c r="AW202" s="3"/>
      <c r="AX202" s="2">
        <v>5.633504</v>
      </c>
      <c r="AY202" s="2">
        <v>0.01156</v>
      </c>
      <c r="AZ202" s="2">
        <v>210.0</v>
      </c>
      <c r="BA202" s="2" t="s">
        <v>150</v>
      </c>
      <c r="BB202" s="2" t="s">
        <v>129</v>
      </c>
      <c r="BC202" s="2" t="s">
        <v>231</v>
      </c>
      <c r="BD202" s="2" t="s">
        <v>231</v>
      </c>
      <c r="BE202" s="2" t="s">
        <v>201</v>
      </c>
      <c r="BF202" s="2" t="s">
        <v>129</v>
      </c>
      <c r="BG202" s="2" t="s">
        <v>1347</v>
      </c>
      <c r="BH202" s="2" t="s">
        <v>129</v>
      </c>
      <c r="BI202" s="2" t="s">
        <v>1199</v>
      </c>
      <c r="BJ202" s="2" t="s">
        <v>1200</v>
      </c>
      <c r="BK202" s="2" t="s">
        <v>1201</v>
      </c>
      <c r="BL202" s="2" t="s">
        <v>203</v>
      </c>
      <c r="BM202" s="2" t="s">
        <v>636</v>
      </c>
      <c r="BN202" s="3"/>
      <c r="BO202" s="3"/>
      <c r="BP202" s="3"/>
      <c r="BQ202" s="2" t="s">
        <v>129</v>
      </c>
      <c r="BR202" s="2" t="s">
        <v>1202</v>
      </c>
      <c r="BS202" s="2" t="s">
        <v>1203</v>
      </c>
      <c r="BT202" s="2" t="s">
        <v>132</v>
      </c>
      <c r="BU202" s="3"/>
      <c r="BV202" s="3"/>
      <c r="BW202" s="2" t="s">
        <v>132</v>
      </c>
      <c r="BX202" s="3"/>
      <c r="BY202" s="3"/>
      <c r="BZ202" s="3"/>
      <c r="CA202" s="3"/>
      <c r="CB202" s="3"/>
      <c r="CC202" s="3"/>
      <c r="CD202" s="3"/>
      <c r="CE202" s="3"/>
      <c r="CF202" s="3"/>
      <c r="CG202" s="3"/>
      <c r="CH202" s="2">
        <v>5.775E7</v>
      </c>
      <c r="CI202" s="2" t="s">
        <v>225</v>
      </c>
      <c r="CJ202" s="3"/>
      <c r="CK202" s="2">
        <v>6.11799527E7</v>
      </c>
      <c r="CL202" s="2">
        <v>5.775E7</v>
      </c>
      <c r="CM202" s="3"/>
      <c r="CN202" s="2">
        <v>42370.0</v>
      </c>
      <c r="CO202" s="2" t="s">
        <v>129</v>
      </c>
      <c r="CP202" s="3"/>
      <c r="CQ202" s="2">
        <v>42644.0</v>
      </c>
      <c r="CR202" s="3"/>
      <c r="CS202" s="3"/>
      <c r="CT202" s="2">
        <v>43983.0</v>
      </c>
      <c r="CU202" s="2">
        <v>43951.0</v>
      </c>
      <c r="CV202" s="3"/>
      <c r="CW202" s="2">
        <v>32.0</v>
      </c>
      <c r="CX202" s="3"/>
      <c r="CY202" s="3"/>
      <c r="CZ202" s="2" t="s">
        <v>160</v>
      </c>
      <c r="DA202" s="3"/>
      <c r="DB202" s="3"/>
      <c r="DC202" s="3"/>
      <c r="DD202" s="3"/>
      <c r="DE202" s="3"/>
      <c r="DF202" s="3"/>
      <c r="DG202" s="3"/>
      <c r="DH202" s="3"/>
      <c r="DI202" s="3"/>
      <c r="DJ202" s="3"/>
      <c r="DK202" s="2" t="s">
        <v>226</v>
      </c>
      <c r="DL202" s="2">
        <v>6.67E8</v>
      </c>
      <c r="DM202" s="2" t="s">
        <v>225</v>
      </c>
      <c r="DN202" s="2">
        <v>7.066152113E8</v>
      </c>
      <c r="DO202" s="2">
        <v>6.67E8</v>
      </c>
      <c r="DP202" s="2">
        <v>8.66</v>
      </c>
      <c r="DQ202" s="3"/>
      <c r="DR202" s="3"/>
      <c r="DS202" s="3"/>
      <c r="DT202" s="3"/>
      <c r="DU202" s="3"/>
      <c r="DV202" s="2" t="s">
        <v>129</v>
      </c>
      <c r="DW202" s="3"/>
      <c r="DX202" s="3"/>
      <c r="DY202" s="2" t="s">
        <v>162</v>
      </c>
    </row>
    <row r="203">
      <c r="A203" s="2">
        <v>110264.0</v>
      </c>
      <c r="B203" s="2" t="s">
        <v>129</v>
      </c>
      <c r="C203" s="3"/>
      <c r="D203" s="3"/>
      <c r="E203" s="2">
        <v>9413.0</v>
      </c>
      <c r="F203" s="3"/>
      <c r="G203" s="2" t="s">
        <v>1343</v>
      </c>
      <c r="H203" s="3"/>
      <c r="I203" s="3"/>
      <c r="J203" s="2" t="s">
        <v>132</v>
      </c>
      <c r="K203" s="2" t="s">
        <v>133</v>
      </c>
      <c r="L203" s="2" t="s">
        <v>636</v>
      </c>
      <c r="M203" s="2" t="s">
        <v>637</v>
      </c>
      <c r="N203" s="2" t="s">
        <v>136</v>
      </c>
      <c r="O203" s="2" t="s">
        <v>636</v>
      </c>
      <c r="P203" s="2" t="s">
        <v>637</v>
      </c>
      <c r="Q203" s="3"/>
      <c r="R203" s="2">
        <v>2016.0</v>
      </c>
      <c r="S203" s="2">
        <v>2016.0</v>
      </c>
      <c r="T203" s="2">
        <v>2020.0</v>
      </c>
      <c r="U203" s="2" t="s">
        <v>1348</v>
      </c>
      <c r="V203" s="2" t="s">
        <v>1197</v>
      </c>
      <c r="W203" s="2" t="s">
        <v>331</v>
      </c>
      <c r="X203" s="2" t="s">
        <v>190</v>
      </c>
      <c r="Y203" s="2" t="s">
        <v>142</v>
      </c>
      <c r="Z203" s="2" t="s">
        <v>142</v>
      </c>
      <c r="AA203" s="2">
        <v>0.25</v>
      </c>
      <c r="AB203" s="2" t="s">
        <v>171</v>
      </c>
      <c r="AC203" s="2" t="s">
        <v>1198</v>
      </c>
      <c r="AD203" s="3"/>
      <c r="AE203" s="2" t="s">
        <v>145</v>
      </c>
      <c r="AF203" s="3"/>
      <c r="AG203" s="3"/>
      <c r="AH203" s="3"/>
      <c r="AI203" s="3"/>
      <c r="AJ203" s="3"/>
      <c r="AK203" s="3"/>
      <c r="AL203" s="3"/>
      <c r="AM203" s="2" t="s">
        <v>275</v>
      </c>
      <c r="AN203" s="2" t="s">
        <v>147</v>
      </c>
      <c r="AO203" s="3"/>
      <c r="AP203" s="3"/>
      <c r="AQ203" s="2" t="s">
        <v>145</v>
      </c>
      <c r="AR203" s="3"/>
      <c r="AS203" s="3"/>
      <c r="AT203" s="3"/>
      <c r="AU203" s="3"/>
      <c r="AV203" s="3"/>
      <c r="AW203" s="3"/>
      <c r="AX203" s="2">
        <v>5.633504</v>
      </c>
      <c r="AY203" s="2">
        <v>0.01156</v>
      </c>
      <c r="AZ203" s="2">
        <v>210.0</v>
      </c>
      <c r="BA203" s="2" t="s">
        <v>150</v>
      </c>
      <c r="BB203" s="2" t="s">
        <v>129</v>
      </c>
      <c r="BC203" s="2" t="s">
        <v>231</v>
      </c>
      <c r="BD203" s="2" t="s">
        <v>231</v>
      </c>
      <c r="BE203" s="2" t="s">
        <v>201</v>
      </c>
      <c r="BF203" s="2" t="s">
        <v>129</v>
      </c>
      <c r="BG203" s="2" t="s">
        <v>803</v>
      </c>
      <c r="BH203" s="2" t="s">
        <v>129</v>
      </c>
      <c r="BI203" s="2" t="s">
        <v>1199</v>
      </c>
      <c r="BJ203" s="2" t="s">
        <v>1200</v>
      </c>
      <c r="BK203" s="2" t="s">
        <v>1201</v>
      </c>
      <c r="BL203" s="2" t="s">
        <v>203</v>
      </c>
      <c r="BM203" s="2" t="s">
        <v>636</v>
      </c>
      <c r="BN203" s="3"/>
      <c r="BO203" s="3"/>
      <c r="BP203" s="3"/>
      <c r="BQ203" s="2" t="s">
        <v>129</v>
      </c>
      <c r="BR203" s="2" t="s">
        <v>1202</v>
      </c>
      <c r="BS203" s="2" t="s">
        <v>1203</v>
      </c>
      <c r="BT203" s="2" t="s">
        <v>132</v>
      </c>
      <c r="BU203" s="3"/>
      <c r="BV203" s="3"/>
      <c r="BW203" s="2" t="s">
        <v>132</v>
      </c>
      <c r="BX203" s="3"/>
      <c r="BY203" s="3"/>
      <c r="BZ203" s="3"/>
      <c r="CA203" s="3"/>
      <c r="CB203" s="3"/>
      <c r="CC203" s="3"/>
      <c r="CD203" s="3"/>
      <c r="CE203" s="3"/>
      <c r="CF203" s="3"/>
      <c r="CG203" s="3"/>
      <c r="CH203" s="2">
        <v>5.775E7</v>
      </c>
      <c r="CI203" s="2" t="s">
        <v>225</v>
      </c>
      <c r="CJ203" s="3"/>
      <c r="CK203" s="2">
        <v>6.11799527E7</v>
      </c>
      <c r="CL203" s="2">
        <v>5.775E7</v>
      </c>
      <c r="CM203" s="3"/>
      <c r="CN203" s="2">
        <v>42370.0</v>
      </c>
      <c r="CO203" s="2" t="s">
        <v>129</v>
      </c>
      <c r="CP203" s="3"/>
      <c r="CQ203" s="2">
        <v>42644.0</v>
      </c>
      <c r="CR203" s="3"/>
      <c r="CS203" s="3"/>
      <c r="CT203" s="2">
        <v>43983.0</v>
      </c>
      <c r="CU203" s="2">
        <v>43951.0</v>
      </c>
      <c r="CV203" s="3"/>
      <c r="CW203" s="2">
        <v>32.0</v>
      </c>
      <c r="CX203" s="3"/>
      <c r="CY203" s="3"/>
      <c r="CZ203" s="2" t="s">
        <v>160</v>
      </c>
      <c r="DA203" s="3"/>
      <c r="DB203" s="3"/>
      <c r="DC203" s="3"/>
      <c r="DD203" s="3"/>
      <c r="DE203" s="3"/>
      <c r="DF203" s="3"/>
      <c r="DG203" s="3"/>
      <c r="DH203" s="3"/>
      <c r="DI203" s="3"/>
      <c r="DJ203" s="3"/>
      <c r="DK203" s="2" t="s">
        <v>226</v>
      </c>
      <c r="DL203" s="2">
        <v>6.67E8</v>
      </c>
      <c r="DM203" s="2" t="s">
        <v>225</v>
      </c>
      <c r="DN203" s="2">
        <v>7.066152113E8</v>
      </c>
      <c r="DO203" s="2">
        <v>6.67E8</v>
      </c>
      <c r="DP203" s="2">
        <v>8.66</v>
      </c>
      <c r="DQ203" s="3"/>
      <c r="DR203" s="3"/>
      <c r="DS203" s="3"/>
      <c r="DT203" s="3"/>
      <c r="DU203" s="3"/>
      <c r="DV203" s="2" t="s">
        <v>129</v>
      </c>
      <c r="DW203" s="3"/>
      <c r="DX203" s="3"/>
      <c r="DY203" s="2" t="s">
        <v>162</v>
      </c>
    </row>
    <row r="204">
      <c r="A204" s="2">
        <v>91724.0</v>
      </c>
      <c r="B204" s="2" t="s">
        <v>129</v>
      </c>
      <c r="C204" s="3"/>
      <c r="D204" s="3"/>
      <c r="E204" s="3"/>
      <c r="F204" s="3"/>
      <c r="G204" s="3"/>
      <c r="H204" s="3"/>
      <c r="I204" s="3"/>
      <c r="J204" s="2" t="s">
        <v>132</v>
      </c>
      <c r="K204" s="2" t="s">
        <v>133</v>
      </c>
      <c r="L204" s="2" t="s">
        <v>456</v>
      </c>
      <c r="M204" s="2" t="s">
        <v>457</v>
      </c>
      <c r="N204" s="2" t="s">
        <v>270</v>
      </c>
      <c r="O204" s="2" t="s">
        <v>456</v>
      </c>
      <c r="P204" s="2" t="s">
        <v>457</v>
      </c>
      <c r="Q204" s="3"/>
      <c r="R204" s="2">
        <v>2016.0</v>
      </c>
      <c r="S204" s="3"/>
      <c r="T204" s="2">
        <v>2025.0</v>
      </c>
      <c r="U204" s="2" t="s">
        <v>1349</v>
      </c>
      <c r="V204" s="2" t="s">
        <v>1350</v>
      </c>
      <c r="W204" s="2" t="s">
        <v>331</v>
      </c>
      <c r="X204" s="2" t="s">
        <v>1351</v>
      </c>
      <c r="Y204" s="2" t="s">
        <v>332</v>
      </c>
      <c r="Z204" s="2" t="s">
        <v>332</v>
      </c>
      <c r="AA204" s="3"/>
      <c r="AB204" s="2" t="s">
        <v>1351</v>
      </c>
      <c r="AC204" s="2" t="s">
        <v>1352</v>
      </c>
      <c r="AD204" s="3"/>
      <c r="AE204" s="2" t="s">
        <v>145</v>
      </c>
      <c r="AF204" s="3"/>
      <c r="AG204" s="3"/>
      <c r="AH204" s="3"/>
      <c r="AI204" s="3"/>
      <c r="AJ204" s="3"/>
      <c r="AK204" s="3"/>
      <c r="AL204" s="3"/>
      <c r="AM204" s="2" t="s">
        <v>1295</v>
      </c>
      <c r="AN204" s="2" t="s">
        <v>1351</v>
      </c>
      <c r="AO204" s="3"/>
      <c r="AP204" s="3"/>
      <c r="AQ204" s="2" t="s">
        <v>145</v>
      </c>
      <c r="AR204" s="3"/>
      <c r="AS204" s="3"/>
      <c r="AT204" s="3"/>
      <c r="AU204" s="3"/>
      <c r="AV204" s="3"/>
      <c r="AW204" s="3"/>
      <c r="AX204" s="2">
        <v>10.5068064</v>
      </c>
      <c r="AY204" s="2">
        <v>103.612477</v>
      </c>
      <c r="AZ204" s="2">
        <v>999.0</v>
      </c>
      <c r="BA204" s="2" t="s">
        <v>1353</v>
      </c>
      <c r="BB204" s="3"/>
      <c r="BC204" s="2" t="s">
        <v>337</v>
      </c>
      <c r="BD204" s="2" t="s">
        <v>338</v>
      </c>
      <c r="BE204" s="2" t="s">
        <v>153</v>
      </c>
      <c r="BF204" s="3"/>
      <c r="BG204" s="3"/>
      <c r="BH204" s="2" t="s">
        <v>132</v>
      </c>
      <c r="BI204" s="3"/>
      <c r="BJ204" s="3"/>
      <c r="BK204" s="2" t="s">
        <v>1354</v>
      </c>
      <c r="BL204" s="2" t="s">
        <v>180</v>
      </c>
      <c r="BM204" s="2" t="s">
        <v>456</v>
      </c>
      <c r="BN204" s="3"/>
      <c r="BO204" s="3"/>
      <c r="BP204" s="3"/>
      <c r="BQ204" s="3"/>
      <c r="BR204" s="2" t="s">
        <v>1355</v>
      </c>
      <c r="BS204" s="2" t="s">
        <v>181</v>
      </c>
      <c r="BT204" s="3"/>
      <c r="BU204" s="3"/>
      <c r="BV204" s="3"/>
      <c r="BW204" s="3"/>
      <c r="BX204" s="3"/>
      <c r="BY204" s="3"/>
      <c r="BZ204" s="3"/>
      <c r="CA204" s="3"/>
      <c r="CB204" s="3"/>
      <c r="CC204" s="3"/>
      <c r="CD204" s="3"/>
      <c r="CE204" s="3"/>
      <c r="CF204" s="3"/>
      <c r="CG204" s="3"/>
      <c r="CH204" s="2">
        <v>1.5E7</v>
      </c>
      <c r="CI204" s="2" t="s">
        <v>225</v>
      </c>
      <c r="CJ204" s="3"/>
      <c r="CK204" s="2">
        <v>1.589089681E7</v>
      </c>
      <c r="CL204" s="2">
        <v>1.5E7</v>
      </c>
      <c r="CM204" s="3"/>
      <c r="CN204" s="2">
        <v>42543.0</v>
      </c>
      <c r="CO204" s="2" t="s">
        <v>129</v>
      </c>
      <c r="CP204" s="3"/>
      <c r="CQ204" s="3"/>
      <c r="CR204" s="2" t="s">
        <v>132</v>
      </c>
      <c r="CS204" s="3"/>
      <c r="CT204" s="3"/>
      <c r="CU204" s="2">
        <v>45752.0</v>
      </c>
      <c r="CV204" s="2" t="s">
        <v>132</v>
      </c>
      <c r="CW204" s="3"/>
      <c r="CX204" s="3"/>
      <c r="CY204" s="3"/>
      <c r="CZ204" s="3"/>
      <c r="DA204" s="3"/>
      <c r="DB204" s="3"/>
      <c r="DC204" s="3"/>
      <c r="DD204" s="3"/>
      <c r="DE204" s="3"/>
      <c r="DF204" s="3"/>
      <c r="DG204" s="3"/>
      <c r="DH204" s="3"/>
      <c r="DI204" s="3"/>
      <c r="DJ204" s="3"/>
      <c r="DK204" s="3"/>
      <c r="DL204" s="3"/>
      <c r="DM204" s="3"/>
      <c r="DN204" s="3"/>
      <c r="DO204" s="3"/>
      <c r="DP204" s="3"/>
      <c r="DQ204" s="3"/>
      <c r="DR204" s="3"/>
      <c r="DS204" s="3"/>
      <c r="DT204" s="3"/>
      <c r="DU204" s="3"/>
      <c r="DV204" s="3"/>
      <c r="DW204" s="3"/>
      <c r="DX204" s="3"/>
      <c r="DY204" s="2" t="s">
        <v>162</v>
      </c>
    </row>
    <row r="205">
      <c r="A205" s="2">
        <v>56164.0</v>
      </c>
      <c r="B205" s="2" t="s">
        <v>132</v>
      </c>
      <c r="C205" s="3"/>
      <c r="D205" s="3"/>
      <c r="E205" s="3"/>
      <c r="F205" s="3"/>
      <c r="G205" s="3"/>
      <c r="H205" s="3"/>
      <c r="I205" s="3"/>
      <c r="J205" s="2" t="s">
        <v>132</v>
      </c>
      <c r="K205" s="2" t="s">
        <v>133</v>
      </c>
      <c r="L205" s="2" t="s">
        <v>1135</v>
      </c>
      <c r="M205" s="2" t="s">
        <v>1136</v>
      </c>
      <c r="N205" s="2" t="s">
        <v>136</v>
      </c>
      <c r="O205" s="2" t="s">
        <v>1135</v>
      </c>
      <c r="P205" s="2" t="s">
        <v>1136</v>
      </c>
      <c r="Q205" s="3"/>
      <c r="R205" s="2">
        <v>2016.0</v>
      </c>
      <c r="S205" s="2">
        <v>2018.0</v>
      </c>
      <c r="T205" s="2">
        <v>2018.0</v>
      </c>
      <c r="U205" s="2" t="s">
        <v>1356</v>
      </c>
      <c r="V205" s="2" t="s">
        <v>1357</v>
      </c>
      <c r="W205" s="2" t="s">
        <v>331</v>
      </c>
      <c r="X205" s="2" t="s">
        <v>141</v>
      </c>
      <c r="Y205" s="2" t="s">
        <v>332</v>
      </c>
      <c r="Z205" s="2" t="s">
        <v>332</v>
      </c>
      <c r="AA205" s="3"/>
      <c r="AB205" s="2" t="s">
        <v>333</v>
      </c>
      <c r="AC205" s="2" t="s">
        <v>1358</v>
      </c>
      <c r="AD205" s="3"/>
      <c r="AE205" s="3"/>
      <c r="AF205" s="2" t="s">
        <v>145</v>
      </c>
      <c r="AG205" s="3"/>
      <c r="AH205" s="3"/>
      <c r="AI205" s="3"/>
      <c r="AJ205" s="3"/>
      <c r="AK205" s="3"/>
      <c r="AL205" s="3"/>
      <c r="AM205" s="3"/>
      <c r="AN205" s="2" t="s">
        <v>700</v>
      </c>
      <c r="AO205" s="2" t="s">
        <v>335</v>
      </c>
      <c r="AP205" s="2" t="s">
        <v>610</v>
      </c>
      <c r="AQ205" s="3"/>
      <c r="AR205" s="3"/>
      <c r="AS205" s="3"/>
      <c r="AT205" s="3"/>
      <c r="AU205" s="3"/>
      <c r="AV205" s="3"/>
      <c r="AW205" s="3"/>
      <c r="AX205" s="2">
        <v>16.1801733</v>
      </c>
      <c r="AY205" s="2">
        <v>-22.92413607</v>
      </c>
      <c r="AZ205" s="2">
        <v>330.0</v>
      </c>
      <c r="BA205" s="2" t="s">
        <v>613</v>
      </c>
      <c r="BB205" s="3"/>
      <c r="BC205" s="2" t="s">
        <v>424</v>
      </c>
      <c r="BD205" s="2" t="s">
        <v>746</v>
      </c>
      <c r="BE205" s="2" t="s">
        <v>153</v>
      </c>
      <c r="BF205" s="3"/>
      <c r="BG205" s="3"/>
      <c r="BH205" s="2" t="s">
        <v>132</v>
      </c>
      <c r="BI205" s="3"/>
      <c r="BJ205" s="3"/>
      <c r="BK205" s="2" t="s">
        <v>1142</v>
      </c>
      <c r="BL205" s="2" t="s">
        <v>180</v>
      </c>
      <c r="BM205" s="2" t="s">
        <v>1135</v>
      </c>
      <c r="BN205" s="3"/>
      <c r="BO205" s="3"/>
      <c r="BP205" s="3"/>
      <c r="BQ205" s="3"/>
      <c r="BR205" s="2" t="s">
        <v>610</v>
      </c>
      <c r="BS205" s="2" t="s">
        <v>181</v>
      </c>
      <c r="BT205" s="3"/>
      <c r="BU205" s="3"/>
      <c r="BV205" s="3"/>
      <c r="BW205" s="3"/>
      <c r="BX205" s="3"/>
      <c r="BY205" s="3"/>
      <c r="BZ205" s="3"/>
      <c r="CA205" s="3"/>
      <c r="CB205" s="3"/>
      <c r="CC205" s="3"/>
      <c r="CD205" s="3"/>
      <c r="CE205" s="3"/>
      <c r="CF205" s="3"/>
      <c r="CG205" s="3"/>
      <c r="CH205" s="2">
        <v>1.47125E7</v>
      </c>
      <c r="CI205" s="2" t="s">
        <v>184</v>
      </c>
      <c r="CJ205" s="2" t="s">
        <v>129</v>
      </c>
      <c r="CK205" s="2">
        <v>2345547.617</v>
      </c>
      <c r="CL205" s="2">
        <v>2214048.375</v>
      </c>
      <c r="CM205" s="3"/>
      <c r="CN205" s="2">
        <v>42717.0</v>
      </c>
      <c r="CO205" s="2" t="s">
        <v>132</v>
      </c>
      <c r="CP205" s="2">
        <v>42717.0</v>
      </c>
      <c r="CQ205" s="2">
        <v>43325.0</v>
      </c>
      <c r="CR205" s="3"/>
      <c r="CS205" s="2">
        <v>-608.0</v>
      </c>
      <c r="CT205" s="3"/>
      <c r="CU205" s="2">
        <v>43455.0</v>
      </c>
      <c r="CV205" s="3"/>
      <c r="CW205" s="3"/>
      <c r="CX205" s="3"/>
      <c r="CY205" s="3"/>
      <c r="CZ205" s="3"/>
      <c r="DA205" s="3"/>
      <c r="DB205" s="3"/>
      <c r="DC205" s="3"/>
      <c r="DD205" s="3"/>
      <c r="DE205" s="3"/>
      <c r="DF205" s="3"/>
      <c r="DG205" s="3"/>
      <c r="DH205" s="3"/>
      <c r="DI205" s="3"/>
      <c r="DJ205" s="3"/>
      <c r="DK205" s="3"/>
      <c r="DL205" s="3"/>
      <c r="DM205" s="3"/>
      <c r="DN205" s="3"/>
      <c r="DO205" s="3"/>
      <c r="DP205" s="3"/>
      <c r="DQ205" s="3"/>
      <c r="DR205" s="3"/>
      <c r="DS205" s="3"/>
      <c r="DT205" s="3"/>
      <c r="DU205" s="3"/>
      <c r="DV205" s="3"/>
      <c r="DW205" s="3"/>
      <c r="DX205" s="3"/>
      <c r="DY205" s="2" t="s">
        <v>162</v>
      </c>
    </row>
    <row r="206">
      <c r="A206" s="2">
        <v>56164.0</v>
      </c>
      <c r="B206" s="2" t="s">
        <v>132</v>
      </c>
      <c r="C206" s="3"/>
      <c r="D206" s="3"/>
      <c r="E206" s="3"/>
      <c r="F206" s="3"/>
      <c r="G206" s="3"/>
      <c r="H206" s="3"/>
      <c r="I206" s="3"/>
      <c r="J206" s="2" t="s">
        <v>132</v>
      </c>
      <c r="K206" s="2" t="s">
        <v>133</v>
      </c>
      <c r="L206" s="2" t="s">
        <v>1135</v>
      </c>
      <c r="M206" s="2" t="s">
        <v>1136</v>
      </c>
      <c r="N206" s="2" t="s">
        <v>136</v>
      </c>
      <c r="O206" s="2" t="s">
        <v>1135</v>
      </c>
      <c r="P206" s="2" t="s">
        <v>1136</v>
      </c>
      <c r="Q206" s="3"/>
      <c r="R206" s="2">
        <v>2016.0</v>
      </c>
      <c r="S206" s="2">
        <v>2018.0</v>
      </c>
      <c r="T206" s="2">
        <v>2018.0</v>
      </c>
      <c r="U206" s="2" t="s">
        <v>1356</v>
      </c>
      <c r="V206" s="2" t="s">
        <v>1357</v>
      </c>
      <c r="W206" s="2" t="s">
        <v>331</v>
      </c>
      <c r="X206" s="2" t="s">
        <v>141</v>
      </c>
      <c r="Y206" s="2" t="s">
        <v>332</v>
      </c>
      <c r="Z206" s="2" t="s">
        <v>332</v>
      </c>
      <c r="AA206" s="3"/>
      <c r="AB206" s="2" t="s">
        <v>333</v>
      </c>
      <c r="AC206" s="2" t="s">
        <v>1359</v>
      </c>
      <c r="AD206" s="3"/>
      <c r="AE206" s="3"/>
      <c r="AF206" s="2" t="s">
        <v>145</v>
      </c>
      <c r="AG206" s="3"/>
      <c r="AH206" s="3"/>
      <c r="AI206" s="3"/>
      <c r="AJ206" s="3"/>
      <c r="AK206" s="3"/>
      <c r="AL206" s="3"/>
      <c r="AM206" s="3"/>
      <c r="AN206" s="2" t="s">
        <v>700</v>
      </c>
      <c r="AO206" s="2" t="s">
        <v>335</v>
      </c>
      <c r="AP206" s="2" t="s">
        <v>610</v>
      </c>
      <c r="AQ206" s="3"/>
      <c r="AR206" s="3"/>
      <c r="AS206" s="3"/>
      <c r="AT206" s="3"/>
      <c r="AU206" s="3"/>
      <c r="AV206" s="3"/>
      <c r="AW206" s="3"/>
      <c r="AX206" s="2">
        <v>14.911974</v>
      </c>
      <c r="AY206" s="2">
        <v>-23.49978</v>
      </c>
      <c r="AZ206" s="2">
        <v>330.0</v>
      </c>
      <c r="BA206" s="2" t="s">
        <v>613</v>
      </c>
      <c r="BB206" s="3"/>
      <c r="BC206" s="2" t="s">
        <v>424</v>
      </c>
      <c r="BD206" s="2" t="s">
        <v>746</v>
      </c>
      <c r="BE206" s="2" t="s">
        <v>153</v>
      </c>
      <c r="BF206" s="3"/>
      <c r="BG206" s="3"/>
      <c r="BH206" s="2" t="s">
        <v>132</v>
      </c>
      <c r="BI206" s="3"/>
      <c r="BJ206" s="3"/>
      <c r="BK206" s="2" t="s">
        <v>1142</v>
      </c>
      <c r="BL206" s="2" t="s">
        <v>180</v>
      </c>
      <c r="BM206" s="2" t="s">
        <v>1135</v>
      </c>
      <c r="BN206" s="3"/>
      <c r="BO206" s="3"/>
      <c r="BP206" s="3"/>
      <c r="BQ206" s="3"/>
      <c r="BR206" s="2" t="s">
        <v>610</v>
      </c>
      <c r="BS206" s="2" t="s">
        <v>181</v>
      </c>
      <c r="BT206" s="3"/>
      <c r="BU206" s="3"/>
      <c r="BV206" s="3"/>
      <c r="BW206" s="3"/>
      <c r="BX206" s="3"/>
      <c r="BY206" s="3"/>
      <c r="BZ206" s="3"/>
      <c r="CA206" s="3"/>
      <c r="CB206" s="3"/>
      <c r="CC206" s="3"/>
      <c r="CD206" s="3"/>
      <c r="CE206" s="3"/>
      <c r="CF206" s="3"/>
      <c r="CG206" s="3"/>
      <c r="CH206" s="2">
        <v>1.47125E7</v>
      </c>
      <c r="CI206" s="2" t="s">
        <v>184</v>
      </c>
      <c r="CJ206" s="2" t="s">
        <v>129</v>
      </c>
      <c r="CK206" s="2">
        <v>2345547.617</v>
      </c>
      <c r="CL206" s="2">
        <v>2214048.375</v>
      </c>
      <c r="CM206" s="3"/>
      <c r="CN206" s="2">
        <v>42717.0</v>
      </c>
      <c r="CO206" s="2" t="s">
        <v>132</v>
      </c>
      <c r="CP206" s="2">
        <v>42717.0</v>
      </c>
      <c r="CQ206" s="2">
        <v>43325.0</v>
      </c>
      <c r="CR206" s="3"/>
      <c r="CS206" s="2">
        <v>-608.0</v>
      </c>
      <c r="CT206" s="3"/>
      <c r="CU206" s="2">
        <v>43455.0</v>
      </c>
      <c r="CV206" s="3"/>
      <c r="CW206" s="3"/>
      <c r="CX206" s="3"/>
      <c r="CY206" s="3"/>
      <c r="CZ206" s="3"/>
      <c r="DA206" s="3"/>
      <c r="DB206" s="3"/>
      <c r="DC206" s="3"/>
      <c r="DD206" s="3"/>
      <c r="DE206" s="3"/>
      <c r="DF206" s="3"/>
      <c r="DG206" s="3"/>
      <c r="DH206" s="3"/>
      <c r="DI206" s="3"/>
      <c r="DJ206" s="3"/>
      <c r="DK206" s="3"/>
      <c r="DL206" s="3"/>
      <c r="DM206" s="3"/>
      <c r="DN206" s="3"/>
      <c r="DO206" s="3"/>
      <c r="DP206" s="3"/>
      <c r="DQ206" s="3"/>
      <c r="DR206" s="3"/>
      <c r="DS206" s="3"/>
      <c r="DT206" s="3"/>
      <c r="DU206" s="3"/>
      <c r="DV206" s="3"/>
      <c r="DW206" s="3"/>
      <c r="DX206" s="3"/>
      <c r="DY206" s="2" t="s">
        <v>162</v>
      </c>
    </row>
    <row r="207">
      <c r="A207" s="2">
        <v>88752.0</v>
      </c>
      <c r="B207" s="2" t="s">
        <v>129</v>
      </c>
      <c r="C207" s="2">
        <v>23.0</v>
      </c>
      <c r="D207" s="2" t="s">
        <v>1360</v>
      </c>
      <c r="E207" s="3"/>
      <c r="F207" s="3"/>
      <c r="G207" s="3"/>
      <c r="H207" s="3"/>
      <c r="I207" s="3"/>
      <c r="J207" s="2" t="s">
        <v>132</v>
      </c>
      <c r="K207" s="2" t="s">
        <v>133</v>
      </c>
      <c r="L207" s="2" t="s">
        <v>1361</v>
      </c>
      <c r="M207" s="3"/>
      <c r="N207" s="2" t="s">
        <v>1361</v>
      </c>
      <c r="O207" s="2" t="s">
        <v>137</v>
      </c>
      <c r="P207" s="3"/>
      <c r="Q207" s="3"/>
      <c r="R207" s="2">
        <v>2016.0</v>
      </c>
      <c r="S207" s="2">
        <v>2016.0</v>
      </c>
      <c r="T207" s="2">
        <v>2016.0</v>
      </c>
      <c r="U207" s="2" t="s">
        <v>1362</v>
      </c>
      <c r="V207" s="2" t="s">
        <v>1363</v>
      </c>
      <c r="W207" s="2" t="s">
        <v>331</v>
      </c>
      <c r="X207" s="2" t="s">
        <v>141</v>
      </c>
      <c r="Y207" s="2" t="s">
        <v>1364</v>
      </c>
      <c r="Z207" s="2" t="s">
        <v>332</v>
      </c>
      <c r="AA207" s="3"/>
      <c r="AB207" s="2" t="s">
        <v>333</v>
      </c>
      <c r="AC207" s="2" t="s">
        <v>320</v>
      </c>
      <c r="AD207" s="3"/>
      <c r="AE207" s="3"/>
      <c r="AF207" s="3"/>
      <c r="AG207" s="3"/>
      <c r="AH207" s="3"/>
      <c r="AI207" s="3"/>
      <c r="AJ207" s="3"/>
      <c r="AK207" s="3"/>
      <c r="AL207" s="3"/>
      <c r="AM207" s="3"/>
      <c r="AN207" s="3"/>
      <c r="AO207" s="3"/>
      <c r="AP207" s="3"/>
      <c r="AQ207" s="3"/>
      <c r="AR207" s="3"/>
      <c r="AS207" s="3"/>
      <c r="AT207" s="3"/>
      <c r="AU207" s="3"/>
      <c r="AV207" s="3"/>
      <c r="AW207" s="3"/>
      <c r="AX207" s="3"/>
      <c r="AY207" s="3"/>
      <c r="AZ207" s="2">
        <v>210.0</v>
      </c>
      <c r="BA207" s="2" t="s">
        <v>150</v>
      </c>
      <c r="BB207" s="3"/>
      <c r="BC207" s="2" t="s">
        <v>494</v>
      </c>
      <c r="BD207" s="2" t="s">
        <v>494</v>
      </c>
      <c r="BE207" s="2" t="s">
        <v>178</v>
      </c>
      <c r="BF207" s="3"/>
      <c r="BG207" s="3"/>
      <c r="BH207" s="2" t="s">
        <v>132</v>
      </c>
      <c r="BI207" s="3"/>
      <c r="BJ207" s="3"/>
      <c r="BK207" s="2" t="s">
        <v>1365</v>
      </c>
      <c r="BL207" s="2" t="s">
        <v>1366</v>
      </c>
      <c r="BM207" s="2" t="s">
        <v>1367</v>
      </c>
      <c r="BN207" s="3"/>
      <c r="BO207" s="3"/>
      <c r="BP207" s="3"/>
      <c r="BQ207" s="3"/>
      <c r="BR207" s="2" t="s">
        <v>1368</v>
      </c>
      <c r="BS207" s="2" t="s">
        <v>1369</v>
      </c>
      <c r="BT207" s="3"/>
      <c r="BU207" s="3"/>
      <c r="BV207" s="3"/>
      <c r="BW207" s="3"/>
      <c r="BX207" s="3"/>
      <c r="BY207" s="3"/>
      <c r="BZ207" s="3"/>
      <c r="CA207" s="3"/>
      <c r="CB207" s="3"/>
      <c r="CC207" s="3"/>
      <c r="CD207" s="3"/>
      <c r="CE207" s="3"/>
      <c r="CF207" s="3"/>
      <c r="CG207" s="3"/>
      <c r="CH207" s="3"/>
      <c r="CI207" s="3"/>
      <c r="CJ207" s="3"/>
      <c r="CK207" s="3"/>
      <c r="CL207" s="3"/>
      <c r="CM207" s="3"/>
      <c r="CN207" s="2">
        <v>42370.0</v>
      </c>
      <c r="CO207" s="2" t="s">
        <v>129</v>
      </c>
      <c r="CP207" s="3"/>
      <c r="CQ207" s="2">
        <v>42611.0</v>
      </c>
      <c r="CR207" s="2" t="s">
        <v>132</v>
      </c>
      <c r="CS207" s="3"/>
      <c r="CT207" s="3"/>
      <c r="CU207" s="2">
        <v>42642.0</v>
      </c>
      <c r="CV207" s="2" t="s">
        <v>132</v>
      </c>
      <c r="CW207" s="3"/>
      <c r="CX207" s="3"/>
      <c r="CY207" s="3"/>
      <c r="CZ207" s="3"/>
      <c r="DA207" s="3"/>
      <c r="DB207" s="3"/>
      <c r="DC207" s="3"/>
      <c r="DD207" s="3"/>
      <c r="DE207" s="3"/>
      <c r="DF207" s="3"/>
      <c r="DG207" s="3"/>
      <c r="DH207" s="3"/>
      <c r="DI207" s="3"/>
      <c r="DJ207" s="3"/>
      <c r="DK207" s="3"/>
      <c r="DL207" s="3"/>
      <c r="DM207" s="3"/>
      <c r="DN207" s="3"/>
      <c r="DO207" s="3"/>
      <c r="DP207" s="3"/>
      <c r="DQ207" s="3"/>
      <c r="DR207" s="3"/>
      <c r="DS207" s="3"/>
      <c r="DT207" s="3"/>
      <c r="DU207" s="3"/>
      <c r="DV207" s="3"/>
      <c r="DW207" s="3"/>
      <c r="DX207" s="3"/>
      <c r="DY207" s="2" t="s">
        <v>162</v>
      </c>
    </row>
    <row r="208">
      <c r="A208" s="2">
        <v>88753.0</v>
      </c>
      <c r="B208" s="2" t="s">
        <v>129</v>
      </c>
      <c r="C208" s="2">
        <v>23.0</v>
      </c>
      <c r="D208" s="2" t="s">
        <v>1360</v>
      </c>
      <c r="E208" s="3"/>
      <c r="F208" s="3"/>
      <c r="G208" s="3"/>
      <c r="H208" s="3"/>
      <c r="I208" s="3"/>
      <c r="J208" s="2" t="s">
        <v>132</v>
      </c>
      <c r="K208" s="2" t="s">
        <v>133</v>
      </c>
      <c r="L208" s="2" t="s">
        <v>1361</v>
      </c>
      <c r="M208" s="3"/>
      <c r="N208" s="2" t="s">
        <v>1361</v>
      </c>
      <c r="O208" s="2" t="s">
        <v>137</v>
      </c>
      <c r="P208" s="3"/>
      <c r="Q208" s="3"/>
      <c r="R208" s="2">
        <v>2016.0</v>
      </c>
      <c r="S208" s="2">
        <v>2017.0</v>
      </c>
      <c r="T208" s="2">
        <v>2017.0</v>
      </c>
      <c r="U208" s="2" t="s">
        <v>1370</v>
      </c>
      <c r="V208" s="2" t="s">
        <v>1371</v>
      </c>
      <c r="W208" s="2" t="s">
        <v>331</v>
      </c>
      <c r="X208" s="2" t="s">
        <v>141</v>
      </c>
      <c r="Y208" s="2" t="s">
        <v>1364</v>
      </c>
      <c r="Z208" s="2" t="s">
        <v>332</v>
      </c>
      <c r="AA208" s="3"/>
      <c r="AB208" s="2" t="s">
        <v>333</v>
      </c>
      <c r="AC208" s="2" t="s">
        <v>320</v>
      </c>
      <c r="AD208" s="3"/>
      <c r="AE208" s="3"/>
      <c r="AF208" s="3"/>
      <c r="AG208" s="3"/>
      <c r="AH208" s="3"/>
      <c r="AI208" s="3"/>
      <c r="AJ208" s="3"/>
      <c r="AK208" s="3"/>
      <c r="AL208" s="3"/>
      <c r="AM208" s="3"/>
      <c r="AN208" s="3"/>
      <c r="AO208" s="3"/>
      <c r="AP208" s="3"/>
      <c r="AQ208" s="3"/>
      <c r="AR208" s="3"/>
      <c r="AS208" s="3"/>
      <c r="AT208" s="3"/>
      <c r="AU208" s="3"/>
      <c r="AV208" s="3"/>
      <c r="AW208" s="3"/>
      <c r="AX208" s="3"/>
      <c r="AY208" s="3"/>
      <c r="AZ208" s="2">
        <v>210.0</v>
      </c>
      <c r="BA208" s="2" t="s">
        <v>150</v>
      </c>
      <c r="BB208" s="3"/>
      <c r="BC208" s="2" t="s">
        <v>494</v>
      </c>
      <c r="BD208" s="2" t="s">
        <v>494</v>
      </c>
      <c r="BE208" s="2" t="s">
        <v>178</v>
      </c>
      <c r="BF208" s="3"/>
      <c r="BG208" s="3"/>
      <c r="BH208" s="2" t="s">
        <v>132</v>
      </c>
      <c r="BI208" s="3"/>
      <c r="BJ208" s="3"/>
      <c r="BK208" s="2" t="s">
        <v>1372</v>
      </c>
      <c r="BL208" s="2" t="s">
        <v>1366</v>
      </c>
      <c r="BM208" s="2" t="s">
        <v>1373</v>
      </c>
      <c r="BN208" s="3"/>
      <c r="BO208" s="3"/>
      <c r="BP208" s="3"/>
      <c r="BQ208" s="3"/>
      <c r="BR208" s="2" t="s">
        <v>1374</v>
      </c>
      <c r="BS208" s="2" t="s">
        <v>1375</v>
      </c>
      <c r="BT208" s="3"/>
      <c r="BU208" s="3"/>
      <c r="BV208" s="3"/>
      <c r="BW208" s="3"/>
      <c r="BX208" s="3"/>
      <c r="BY208" s="3"/>
      <c r="BZ208" s="3"/>
      <c r="CA208" s="3"/>
      <c r="CB208" s="3"/>
      <c r="CC208" s="3"/>
      <c r="CD208" s="3"/>
      <c r="CE208" s="3"/>
      <c r="CF208" s="3"/>
      <c r="CG208" s="3"/>
      <c r="CH208" s="3"/>
      <c r="CI208" s="3"/>
      <c r="CJ208" s="3"/>
      <c r="CK208" s="3"/>
      <c r="CL208" s="3"/>
      <c r="CM208" s="3"/>
      <c r="CN208" s="2">
        <v>42370.0</v>
      </c>
      <c r="CO208" s="2" t="s">
        <v>129</v>
      </c>
      <c r="CP208" s="3"/>
      <c r="CQ208" s="2">
        <v>43024.0</v>
      </c>
      <c r="CR208" s="2" t="s">
        <v>132</v>
      </c>
      <c r="CS208" s="3"/>
      <c r="CT208" s="3"/>
      <c r="CU208" s="2">
        <v>43049.0</v>
      </c>
      <c r="CV208" s="2" t="s">
        <v>132</v>
      </c>
      <c r="CW208" s="3"/>
      <c r="CX208" s="3"/>
      <c r="CY208" s="3"/>
      <c r="CZ208" s="3"/>
      <c r="DA208" s="3"/>
      <c r="DB208" s="3"/>
      <c r="DC208" s="3"/>
      <c r="DD208" s="3"/>
      <c r="DE208" s="3"/>
      <c r="DF208" s="3"/>
      <c r="DG208" s="3"/>
      <c r="DH208" s="3"/>
      <c r="DI208" s="3"/>
      <c r="DJ208" s="3"/>
      <c r="DK208" s="3"/>
      <c r="DL208" s="3"/>
      <c r="DM208" s="3"/>
      <c r="DN208" s="3"/>
      <c r="DO208" s="3"/>
      <c r="DP208" s="3"/>
      <c r="DQ208" s="3"/>
      <c r="DR208" s="3"/>
      <c r="DS208" s="3"/>
      <c r="DT208" s="3"/>
      <c r="DU208" s="3"/>
      <c r="DV208" s="3"/>
      <c r="DW208" s="3"/>
      <c r="DX208" s="3"/>
      <c r="DY208" s="2" t="s">
        <v>162</v>
      </c>
    </row>
    <row r="209">
      <c r="A209" s="2">
        <v>89365.0</v>
      </c>
      <c r="B209" s="2" t="s">
        <v>129</v>
      </c>
      <c r="C209" s="2">
        <v>23.0</v>
      </c>
      <c r="D209" s="2" t="s">
        <v>1360</v>
      </c>
      <c r="E209" s="3"/>
      <c r="F209" s="3"/>
      <c r="G209" s="3"/>
      <c r="H209" s="3"/>
      <c r="I209" s="3"/>
      <c r="J209" s="2" t="s">
        <v>132</v>
      </c>
      <c r="K209" s="2" t="s">
        <v>133</v>
      </c>
      <c r="L209" s="2" t="s">
        <v>1361</v>
      </c>
      <c r="M209" s="3"/>
      <c r="N209" s="2" t="s">
        <v>1361</v>
      </c>
      <c r="O209" s="2" t="s">
        <v>137</v>
      </c>
      <c r="P209" s="3"/>
      <c r="Q209" s="3"/>
      <c r="R209" s="2">
        <v>2016.0</v>
      </c>
      <c r="S209" s="2">
        <v>2018.0</v>
      </c>
      <c r="T209" s="2">
        <v>2018.0</v>
      </c>
      <c r="U209" s="2" t="s">
        <v>1376</v>
      </c>
      <c r="V209" s="2" t="s">
        <v>1377</v>
      </c>
      <c r="W209" s="2" t="s">
        <v>331</v>
      </c>
      <c r="X209" s="2" t="s">
        <v>141</v>
      </c>
      <c r="Y209" s="2" t="s">
        <v>1364</v>
      </c>
      <c r="Z209" s="2" t="s">
        <v>332</v>
      </c>
      <c r="AA209" s="3"/>
      <c r="AB209" s="2" t="s">
        <v>333</v>
      </c>
      <c r="AC209" s="2" t="s">
        <v>320</v>
      </c>
      <c r="AD209" s="3"/>
      <c r="AE209" s="3"/>
      <c r="AF209" s="3"/>
      <c r="AG209" s="3"/>
      <c r="AH209" s="3"/>
      <c r="AI209" s="3"/>
      <c r="AJ209" s="3"/>
      <c r="AK209" s="3"/>
      <c r="AL209" s="3"/>
      <c r="AM209" s="3"/>
      <c r="AN209" s="3"/>
      <c r="AO209" s="3"/>
      <c r="AP209" s="3"/>
      <c r="AQ209" s="3"/>
      <c r="AR209" s="3"/>
      <c r="AS209" s="3"/>
      <c r="AT209" s="3"/>
      <c r="AU209" s="3"/>
      <c r="AV209" s="3"/>
      <c r="AW209" s="3"/>
      <c r="AX209" s="3"/>
      <c r="AY209" s="3"/>
      <c r="AZ209" s="2">
        <v>210.0</v>
      </c>
      <c r="BA209" s="2" t="s">
        <v>150</v>
      </c>
      <c r="BB209" s="3"/>
      <c r="BC209" s="2" t="s">
        <v>494</v>
      </c>
      <c r="BD209" s="2" t="s">
        <v>494</v>
      </c>
      <c r="BE209" s="2" t="s">
        <v>178</v>
      </c>
      <c r="BF209" s="3"/>
      <c r="BG209" s="3"/>
      <c r="BH209" s="2" t="s">
        <v>132</v>
      </c>
      <c r="BI209" s="3"/>
      <c r="BJ209" s="3"/>
      <c r="BK209" s="2" t="s">
        <v>1378</v>
      </c>
      <c r="BL209" s="2" t="s">
        <v>1379</v>
      </c>
      <c r="BM209" s="2" t="s">
        <v>1380</v>
      </c>
      <c r="BN209" s="3"/>
      <c r="BO209" s="3"/>
      <c r="BP209" s="3"/>
      <c r="BQ209" s="3"/>
      <c r="BR209" s="2" t="s">
        <v>1381</v>
      </c>
      <c r="BS209" s="2" t="s">
        <v>888</v>
      </c>
      <c r="BT209" s="3"/>
      <c r="BU209" s="3"/>
      <c r="BV209" s="3"/>
      <c r="BW209" s="3"/>
      <c r="BX209" s="3"/>
      <c r="BY209" s="3"/>
      <c r="BZ209" s="3"/>
      <c r="CA209" s="3"/>
      <c r="CB209" s="3"/>
      <c r="CC209" s="3"/>
      <c r="CD209" s="3"/>
      <c r="CE209" s="3"/>
      <c r="CF209" s="3"/>
      <c r="CG209" s="3"/>
      <c r="CH209" s="3"/>
      <c r="CI209" s="3"/>
      <c r="CJ209" s="3"/>
      <c r="CK209" s="3"/>
      <c r="CL209" s="3"/>
      <c r="CM209" s="3"/>
      <c r="CN209" s="2">
        <v>42370.0</v>
      </c>
      <c r="CO209" s="2" t="s">
        <v>129</v>
      </c>
      <c r="CP209" s="3"/>
      <c r="CQ209" s="2">
        <v>43263.0</v>
      </c>
      <c r="CR209" s="2" t="s">
        <v>132</v>
      </c>
      <c r="CS209" s="3"/>
      <c r="CT209" s="3"/>
      <c r="CU209" s="2">
        <v>43286.0</v>
      </c>
      <c r="CV209" s="2" t="s">
        <v>132</v>
      </c>
      <c r="CW209" s="3"/>
      <c r="CX209" s="3"/>
      <c r="CY209" s="3"/>
      <c r="CZ209" s="3"/>
      <c r="DA209" s="3"/>
      <c r="DB209" s="3"/>
      <c r="DC209" s="3"/>
      <c r="DD209" s="3"/>
      <c r="DE209" s="3"/>
      <c r="DF209" s="3"/>
      <c r="DG209" s="3"/>
      <c r="DH209" s="3"/>
      <c r="DI209" s="3"/>
      <c r="DJ209" s="3"/>
      <c r="DK209" s="3"/>
      <c r="DL209" s="3"/>
      <c r="DM209" s="3"/>
      <c r="DN209" s="3"/>
      <c r="DO209" s="3"/>
      <c r="DP209" s="3"/>
      <c r="DQ209" s="3"/>
      <c r="DR209" s="3"/>
      <c r="DS209" s="3"/>
      <c r="DT209" s="3"/>
      <c r="DU209" s="3"/>
      <c r="DV209" s="3"/>
      <c r="DW209" s="3"/>
      <c r="DX209" s="3"/>
      <c r="DY209" s="2" t="s">
        <v>162</v>
      </c>
    </row>
    <row r="210">
      <c r="A210" s="2">
        <v>59142.0</v>
      </c>
      <c r="B210" s="2" t="s">
        <v>132</v>
      </c>
      <c r="C210" s="2">
        <v>959.0</v>
      </c>
      <c r="D210" s="2" t="s">
        <v>1382</v>
      </c>
      <c r="E210" s="3"/>
      <c r="F210" s="3"/>
      <c r="G210" s="3"/>
      <c r="H210" s="3"/>
      <c r="I210" s="3"/>
      <c r="J210" s="2" t="s">
        <v>132</v>
      </c>
      <c r="K210" s="2" t="s">
        <v>133</v>
      </c>
      <c r="L210" s="2" t="s">
        <v>1235</v>
      </c>
      <c r="M210" s="2" t="s">
        <v>1236</v>
      </c>
      <c r="N210" s="2" t="s">
        <v>136</v>
      </c>
      <c r="O210" s="2" t="s">
        <v>1235</v>
      </c>
      <c r="P210" s="2" t="s">
        <v>1236</v>
      </c>
      <c r="Q210" s="3"/>
      <c r="R210" s="2">
        <v>2016.0</v>
      </c>
      <c r="S210" s="3"/>
      <c r="T210" s="3"/>
      <c r="U210" s="2" t="s">
        <v>1383</v>
      </c>
      <c r="V210" s="2" t="s">
        <v>1384</v>
      </c>
      <c r="W210" s="2" t="s">
        <v>422</v>
      </c>
      <c r="X210" s="2" t="s">
        <v>141</v>
      </c>
      <c r="Y210" s="2" t="s">
        <v>1121</v>
      </c>
      <c r="Z210" s="2" t="s">
        <v>1122</v>
      </c>
      <c r="AA210" s="3"/>
      <c r="AB210" s="2" t="s">
        <v>143</v>
      </c>
      <c r="AC210" s="2" t="s">
        <v>1239</v>
      </c>
      <c r="AD210" s="3"/>
      <c r="AE210" s="2" t="s">
        <v>145</v>
      </c>
      <c r="AF210" s="3"/>
      <c r="AG210" s="3"/>
      <c r="AH210" s="3"/>
      <c r="AI210" s="3"/>
      <c r="AJ210" s="3"/>
      <c r="AK210" s="3"/>
      <c r="AL210" s="3"/>
      <c r="AM210" s="2" t="s">
        <v>1240</v>
      </c>
      <c r="AN210" s="2" t="s">
        <v>534</v>
      </c>
      <c r="AO210" s="3"/>
      <c r="AP210" s="3"/>
      <c r="AQ210" s="2" t="s">
        <v>145</v>
      </c>
      <c r="AR210" s="3"/>
      <c r="AS210" s="3"/>
      <c r="AT210" s="3"/>
      <c r="AU210" s="3"/>
      <c r="AV210" s="3"/>
      <c r="AW210" s="3"/>
      <c r="AX210" s="2">
        <v>-4.7975373</v>
      </c>
      <c r="AY210" s="2">
        <v>11.8503297</v>
      </c>
      <c r="AZ210" s="2">
        <v>320.0</v>
      </c>
      <c r="BA210" s="2" t="s">
        <v>216</v>
      </c>
      <c r="BB210" s="2" t="s">
        <v>129</v>
      </c>
      <c r="BC210" s="2" t="s">
        <v>848</v>
      </c>
      <c r="BD210" s="2" t="s">
        <v>684</v>
      </c>
      <c r="BE210" s="2" t="s">
        <v>178</v>
      </c>
      <c r="BF210" s="3"/>
      <c r="BG210" s="3"/>
      <c r="BH210" s="2" t="s">
        <v>132</v>
      </c>
      <c r="BI210" s="3"/>
      <c r="BJ210" s="3"/>
      <c r="BK210" s="2" t="s">
        <v>1241</v>
      </c>
      <c r="BL210" s="2" t="s">
        <v>180</v>
      </c>
      <c r="BM210" s="2" t="s">
        <v>1235</v>
      </c>
      <c r="BN210" s="3"/>
      <c r="BO210" s="3"/>
      <c r="BP210" s="3"/>
      <c r="BQ210" s="3"/>
      <c r="BR210" s="2" t="s">
        <v>684</v>
      </c>
      <c r="BS210" s="2" t="s">
        <v>181</v>
      </c>
      <c r="BT210" s="3"/>
      <c r="BU210" s="3"/>
      <c r="BV210" s="3"/>
      <c r="BW210" s="3"/>
      <c r="BX210" s="3"/>
      <c r="BY210" s="3"/>
      <c r="BZ210" s="3"/>
      <c r="CA210" s="3"/>
      <c r="CB210" s="3"/>
      <c r="CC210" s="3"/>
      <c r="CD210" s="3"/>
      <c r="CE210" s="3"/>
      <c r="CF210" s="3"/>
      <c r="CG210" s="3"/>
      <c r="CH210" s="2">
        <v>3.45E8</v>
      </c>
      <c r="CI210" s="2" t="s">
        <v>225</v>
      </c>
      <c r="CJ210" s="3"/>
      <c r="CK210" s="2">
        <v>3.654906265E8</v>
      </c>
      <c r="CL210" s="2">
        <v>3.45E8</v>
      </c>
      <c r="CM210" s="3"/>
      <c r="CN210" s="2">
        <v>42420.0</v>
      </c>
      <c r="CO210" s="2" t="s">
        <v>129</v>
      </c>
      <c r="CP210" s="3"/>
      <c r="CQ210" s="3"/>
      <c r="CR210" s="3"/>
      <c r="CS210" s="3"/>
      <c r="CT210" s="3"/>
      <c r="CU210" s="3"/>
      <c r="CV210" s="3"/>
      <c r="CW210" s="3"/>
      <c r="CX210" s="3"/>
      <c r="CY210" s="3"/>
      <c r="CZ210" s="3"/>
      <c r="DA210" s="3"/>
      <c r="DB210" s="3"/>
      <c r="DC210" s="3"/>
      <c r="DD210" s="3"/>
      <c r="DE210" s="3"/>
      <c r="DF210" s="3"/>
      <c r="DG210" s="3"/>
      <c r="DH210" s="3"/>
      <c r="DI210" s="3"/>
      <c r="DJ210" s="3"/>
      <c r="DK210" s="3"/>
      <c r="DL210" s="3"/>
      <c r="DM210" s="3"/>
      <c r="DN210" s="3"/>
      <c r="DO210" s="3"/>
      <c r="DP210" s="3"/>
      <c r="DQ210" s="3"/>
      <c r="DR210" s="3"/>
      <c r="DS210" s="3"/>
      <c r="DT210" s="3"/>
      <c r="DU210" s="3"/>
      <c r="DV210" s="3"/>
      <c r="DW210" s="3"/>
      <c r="DX210" s="3"/>
      <c r="DY210" s="2" t="s">
        <v>162</v>
      </c>
    </row>
    <row r="211">
      <c r="A211" s="2">
        <v>95701.0</v>
      </c>
      <c r="B211" s="2" t="s">
        <v>129</v>
      </c>
      <c r="C211" s="2">
        <v>226.0</v>
      </c>
      <c r="D211" s="2" t="s">
        <v>797</v>
      </c>
      <c r="E211" s="2">
        <v>208.0</v>
      </c>
      <c r="F211" s="2" t="s">
        <v>187</v>
      </c>
      <c r="G211" s="2" t="s">
        <v>1385</v>
      </c>
      <c r="H211" s="3"/>
      <c r="I211" s="3"/>
      <c r="J211" s="2" t="s">
        <v>132</v>
      </c>
      <c r="K211" s="2" t="s">
        <v>133</v>
      </c>
      <c r="L211" s="2" t="s">
        <v>283</v>
      </c>
      <c r="M211" s="2" t="s">
        <v>284</v>
      </c>
      <c r="N211" s="2" t="s">
        <v>248</v>
      </c>
      <c r="O211" s="2" t="s">
        <v>283</v>
      </c>
      <c r="P211" s="2" t="s">
        <v>284</v>
      </c>
      <c r="Q211" s="3"/>
      <c r="R211" s="2">
        <v>2015.0</v>
      </c>
      <c r="S211" s="3"/>
      <c r="T211" s="3"/>
      <c r="U211" s="2" t="s">
        <v>1386</v>
      </c>
      <c r="V211" s="2" t="s">
        <v>1387</v>
      </c>
      <c r="W211" s="2" t="s">
        <v>331</v>
      </c>
      <c r="X211" s="2" t="s">
        <v>170</v>
      </c>
      <c r="Y211" s="2" t="s">
        <v>142</v>
      </c>
      <c r="Z211" s="2" t="s">
        <v>142</v>
      </c>
      <c r="AA211" s="3"/>
      <c r="AB211" s="2" t="s">
        <v>348</v>
      </c>
      <c r="AC211" s="2" t="s">
        <v>479</v>
      </c>
      <c r="AD211" s="3"/>
      <c r="AE211" s="3"/>
      <c r="AF211" s="3"/>
      <c r="AG211" s="3"/>
      <c r="AH211" s="2" t="s">
        <v>145</v>
      </c>
      <c r="AI211" s="2" t="s">
        <v>145</v>
      </c>
      <c r="AJ211" s="2" t="s">
        <v>718</v>
      </c>
      <c r="AK211" s="2" t="s">
        <v>145</v>
      </c>
      <c r="AL211" s="2" t="s">
        <v>718</v>
      </c>
      <c r="AM211" s="3"/>
      <c r="AN211" s="3"/>
      <c r="AO211" s="3"/>
      <c r="AP211" s="3"/>
      <c r="AQ211" s="3"/>
      <c r="AR211" s="3"/>
      <c r="AS211" s="3"/>
      <c r="AT211" s="3"/>
      <c r="AU211" s="2" t="s">
        <v>145</v>
      </c>
      <c r="AV211" s="2" t="s">
        <v>480</v>
      </c>
      <c r="AW211" s="3"/>
      <c r="AX211" s="2">
        <v>-32.918404</v>
      </c>
      <c r="AY211" s="2">
        <v>151.771911</v>
      </c>
      <c r="AZ211" s="2">
        <v>210.0</v>
      </c>
      <c r="BA211" s="2" t="s">
        <v>150</v>
      </c>
      <c r="BB211" s="3"/>
      <c r="BC211" s="2" t="s">
        <v>235</v>
      </c>
      <c r="BD211" s="2" t="s">
        <v>235</v>
      </c>
      <c r="BE211" s="2" t="s">
        <v>201</v>
      </c>
      <c r="BF211" s="3"/>
      <c r="BG211" s="3"/>
      <c r="BH211" s="2" t="s">
        <v>129</v>
      </c>
      <c r="BI211" s="2" t="s">
        <v>1388</v>
      </c>
      <c r="BJ211" s="2" t="s">
        <v>1389</v>
      </c>
      <c r="BK211" s="2" t="s">
        <v>483</v>
      </c>
      <c r="BL211" s="2" t="s">
        <v>203</v>
      </c>
      <c r="BM211" s="2" t="s">
        <v>283</v>
      </c>
      <c r="BN211" s="3"/>
      <c r="BO211" s="3"/>
      <c r="BP211" s="3"/>
      <c r="BQ211" s="2" t="s">
        <v>129</v>
      </c>
      <c r="BR211" s="3"/>
      <c r="BS211" s="3"/>
      <c r="BT211" s="3"/>
      <c r="BU211" s="3"/>
      <c r="BV211" s="3"/>
      <c r="BW211" s="3"/>
      <c r="BX211" s="3"/>
      <c r="BY211" s="3"/>
      <c r="BZ211" s="3"/>
      <c r="CA211" s="3"/>
      <c r="CB211" s="3"/>
      <c r="CC211" s="3"/>
      <c r="CD211" s="3"/>
      <c r="CE211" s="3"/>
      <c r="CF211" s="3"/>
      <c r="CG211" s="3"/>
      <c r="CH211" s="2">
        <v>4.489E7</v>
      </c>
      <c r="CI211" s="2" t="s">
        <v>292</v>
      </c>
      <c r="CJ211" s="3"/>
      <c r="CK211" s="2">
        <v>3.427764731E7</v>
      </c>
      <c r="CL211" s="2">
        <v>3.370960205E7</v>
      </c>
      <c r="CM211" s="3"/>
      <c r="CN211" s="2">
        <v>42356.0</v>
      </c>
      <c r="CO211" s="2" t="s">
        <v>132</v>
      </c>
      <c r="CP211" s="3"/>
      <c r="CQ211" s="3"/>
      <c r="CR211" s="2" t="s">
        <v>132</v>
      </c>
      <c r="CS211" s="3"/>
      <c r="CT211" s="3"/>
      <c r="CU211" s="3"/>
      <c r="CV211" s="2" t="s">
        <v>132</v>
      </c>
      <c r="CW211" s="3"/>
      <c r="CX211" s="2">
        <v>3.0</v>
      </c>
      <c r="CY211" s="3"/>
      <c r="CZ211" s="2" t="s">
        <v>160</v>
      </c>
      <c r="DA211" s="3"/>
      <c r="DB211" s="3"/>
      <c r="DC211" s="3"/>
      <c r="DD211" s="3"/>
      <c r="DE211" s="3"/>
      <c r="DF211" s="3"/>
      <c r="DG211" s="3"/>
      <c r="DH211" s="3"/>
      <c r="DI211" s="3"/>
      <c r="DJ211" s="3"/>
      <c r="DK211" s="2" t="s">
        <v>226</v>
      </c>
      <c r="DL211" s="2">
        <v>5.02E8</v>
      </c>
      <c r="DM211" s="2" t="s">
        <v>292</v>
      </c>
      <c r="DN211" s="2">
        <v>3.833232112E8</v>
      </c>
      <c r="DO211" s="2">
        <v>3.769708227E8</v>
      </c>
      <c r="DP211" s="2">
        <v>8.94</v>
      </c>
      <c r="DQ211" s="3"/>
      <c r="DR211" s="3"/>
      <c r="DS211" s="3"/>
      <c r="DT211" s="2" t="s">
        <v>129</v>
      </c>
      <c r="DU211" s="3"/>
      <c r="DV211" s="3"/>
      <c r="DW211" s="3"/>
      <c r="DX211" s="3"/>
      <c r="DY211" s="2" t="s">
        <v>204</v>
      </c>
    </row>
    <row r="212">
      <c r="A212" s="2">
        <v>95702.0</v>
      </c>
      <c r="B212" s="2" t="s">
        <v>129</v>
      </c>
      <c r="C212" s="2">
        <v>226.0</v>
      </c>
      <c r="D212" s="2" t="s">
        <v>797</v>
      </c>
      <c r="E212" s="2">
        <v>208.0</v>
      </c>
      <c r="F212" s="2" t="s">
        <v>163</v>
      </c>
      <c r="G212" s="2" t="s">
        <v>1385</v>
      </c>
      <c r="H212" s="3"/>
      <c r="I212" s="3"/>
      <c r="J212" s="2" t="s">
        <v>132</v>
      </c>
      <c r="K212" s="2" t="s">
        <v>133</v>
      </c>
      <c r="L212" s="2" t="s">
        <v>283</v>
      </c>
      <c r="M212" s="2" t="s">
        <v>284</v>
      </c>
      <c r="N212" s="2" t="s">
        <v>248</v>
      </c>
      <c r="O212" s="2" t="s">
        <v>283</v>
      </c>
      <c r="P212" s="2" t="s">
        <v>284</v>
      </c>
      <c r="Q212" s="3"/>
      <c r="R212" s="2">
        <v>2015.0</v>
      </c>
      <c r="S212" s="3"/>
      <c r="T212" s="3"/>
      <c r="U212" s="2" t="s">
        <v>1390</v>
      </c>
      <c r="V212" s="2" t="s">
        <v>1387</v>
      </c>
      <c r="W212" s="2" t="s">
        <v>331</v>
      </c>
      <c r="X212" s="2" t="s">
        <v>170</v>
      </c>
      <c r="Y212" s="2" t="s">
        <v>142</v>
      </c>
      <c r="Z212" s="2" t="s">
        <v>142</v>
      </c>
      <c r="AA212" s="3"/>
      <c r="AB212" s="2" t="s">
        <v>348</v>
      </c>
      <c r="AC212" s="2" t="s">
        <v>479</v>
      </c>
      <c r="AD212" s="3"/>
      <c r="AE212" s="3"/>
      <c r="AF212" s="3"/>
      <c r="AG212" s="3"/>
      <c r="AH212" s="2" t="s">
        <v>145</v>
      </c>
      <c r="AI212" s="2" t="s">
        <v>145</v>
      </c>
      <c r="AJ212" s="2" t="s">
        <v>367</v>
      </c>
      <c r="AK212" s="3"/>
      <c r="AL212" s="3"/>
      <c r="AM212" s="3"/>
      <c r="AN212" s="3"/>
      <c r="AO212" s="3"/>
      <c r="AP212" s="3"/>
      <c r="AQ212" s="3"/>
      <c r="AR212" s="3"/>
      <c r="AS212" s="3"/>
      <c r="AT212" s="3"/>
      <c r="AU212" s="2" t="s">
        <v>145</v>
      </c>
      <c r="AV212" s="2" t="s">
        <v>480</v>
      </c>
      <c r="AW212" s="3"/>
      <c r="AX212" s="2">
        <v>-32.918404</v>
      </c>
      <c r="AY212" s="2">
        <v>151.771911</v>
      </c>
      <c r="AZ212" s="2">
        <v>210.0</v>
      </c>
      <c r="BA212" s="2" t="s">
        <v>150</v>
      </c>
      <c r="BB212" s="3"/>
      <c r="BC212" s="2" t="s">
        <v>235</v>
      </c>
      <c r="BD212" s="2" t="s">
        <v>235</v>
      </c>
      <c r="BE212" s="2" t="s">
        <v>201</v>
      </c>
      <c r="BF212" s="3"/>
      <c r="BG212" s="3"/>
      <c r="BH212" s="2" t="s">
        <v>129</v>
      </c>
      <c r="BI212" s="2" t="s">
        <v>1388</v>
      </c>
      <c r="BJ212" s="2" t="s">
        <v>1389</v>
      </c>
      <c r="BK212" s="2" t="s">
        <v>483</v>
      </c>
      <c r="BL212" s="2" t="s">
        <v>203</v>
      </c>
      <c r="BM212" s="2" t="s">
        <v>283</v>
      </c>
      <c r="BN212" s="3"/>
      <c r="BO212" s="3"/>
      <c r="BP212" s="3"/>
      <c r="BQ212" s="2" t="s">
        <v>129</v>
      </c>
      <c r="BR212" s="3"/>
      <c r="BS212" s="3"/>
      <c r="BT212" s="3"/>
      <c r="BU212" s="3"/>
      <c r="BV212" s="3"/>
      <c r="BW212" s="3"/>
      <c r="BX212" s="3"/>
      <c r="BY212" s="3"/>
      <c r="BZ212" s="3"/>
      <c r="CA212" s="3"/>
      <c r="CB212" s="3"/>
      <c r="CC212" s="3"/>
      <c r="CD212" s="3"/>
      <c r="CE212" s="3"/>
      <c r="CF212" s="3"/>
      <c r="CG212" s="3"/>
      <c r="CH212" s="2">
        <v>8.0E7</v>
      </c>
      <c r="CI212" s="2" t="s">
        <v>292</v>
      </c>
      <c r="CJ212" s="3"/>
      <c r="CK212" s="2">
        <v>6.108736434E7</v>
      </c>
      <c r="CL212" s="2">
        <v>6.007503151E7</v>
      </c>
      <c r="CM212" s="3"/>
      <c r="CN212" s="2">
        <v>42356.0</v>
      </c>
      <c r="CO212" s="2" t="s">
        <v>132</v>
      </c>
      <c r="CP212" s="3"/>
      <c r="CQ212" s="3"/>
      <c r="CR212" s="2" t="s">
        <v>132</v>
      </c>
      <c r="CS212" s="3"/>
      <c r="CT212" s="3"/>
      <c r="CU212" s="3"/>
      <c r="CV212" s="2" t="s">
        <v>132</v>
      </c>
      <c r="CW212" s="3"/>
      <c r="CX212" s="2">
        <v>5.0</v>
      </c>
      <c r="CY212" s="3"/>
      <c r="CZ212" s="2" t="s">
        <v>160</v>
      </c>
      <c r="DA212" s="3"/>
      <c r="DB212" s="3"/>
      <c r="DC212" s="3"/>
      <c r="DD212" s="3"/>
      <c r="DE212" s="3"/>
      <c r="DF212" s="3"/>
      <c r="DG212" s="3"/>
      <c r="DH212" s="3"/>
      <c r="DI212" s="3"/>
      <c r="DJ212" s="3"/>
      <c r="DK212" s="2" t="s">
        <v>226</v>
      </c>
      <c r="DL212" s="2">
        <v>3.2E8</v>
      </c>
      <c r="DM212" s="2" t="s">
        <v>292</v>
      </c>
      <c r="DN212" s="2">
        <v>2.443494573E8</v>
      </c>
      <c r="DO212" s="2">
        <v>2.40300126E8</v>
      </c>
      <c r="DP212" s="2">
        <v>25.0</v>
      </c>
      <c r="DQ212" s="3"/>
      <c r="DR212" s="3"/>
      <c r="DS212" s="3"/>
      <c r="DT212" s="2" t="s">
        <v>129</v>
      </c>
      <c r="DU212" s="3"/>
      <c r="DV212" s="3"/>
      <c r="DW212" s="3"/>
      <c r="DX212" s="3"/>
      <c r="DY212" s="2" t="s">
        <v>204</v>
      </c>
    </row>
    <row r="213">
      <c r="A213" s="2">
        <v>99590.0</v>
      </c>
      <c r="B213" s="2" t="s">
        <v>129</v>
      </c>
      <c r="C213" s="2">
        <v>2846.0</v>
      </c>
      <c r="D213" s="2" t="s">
        <v>525</v>
      </c>
      <c r="E213" s="2">
        <v>442.0</v>
      </c>
      <c r="F213" s="3"/>
      <c r="G213" s="2" t="s">
        <v>1207</v>
      </c>
      <c r="H213" s="3"/>
      <c r="I213" s="3"/>
      <c r="J213" s="2" t="s">
        <v>132</v>
      </c>
      <c r="K213" s="2" t="s">
        <v>133</v>
      </c>
      <c r="L213" s="2" t="s">
        <v>527</v>
      </c>
      <c r="M213" s="2" t="s">
        <v>528</v>
      </c>
      <c r="N213" s="2" t="s">
        <v>270</v>
      </c>
      <c r="O213" s="2" t="s">
        <v>527</v>
      </c>
      <c r="P213" s="2" t="s">
        <v>528</v>
      </c>
      <c r="Q213" s="2" t="s">
        <v>129</v>
      </c>
      <c r="R213" s="2">
        <v>2015.0</v>
      </c>
      <c r="S213" s="2">
        <v>2016.0</v>
      </c>
      <c r="T213" s="2">
        <v>2016.0</v>
      </c>
      <c r="U213" s="2" t="s">
        <v>1391</v>
      </c>
      <c r="V213" s="2" t="s">
        <v>540</v>
      </c>
      <c r="W213" s="2" t="s">
        <v>331</v>
      </c>
      <c r="X213" s="2" t="s">
        <v>170</v>
      </c>
      <c r="Y213" s="2" t="s">
        <v>142</v>
      </c>
      <c r="Z213" s="2" t="s">
        <v>142</v>
      </c>
      <c r="AA213" s="3"/>
      <c r="AB213" s="2" t="s">
        <v>348</v>
      </c>
      <c r="AC213" s="2" t="s">
        <v>531</v>
      </c>
      <c r="AD213" s="2" t="s">
        <v>532</v>
      </c>
      <c r="AE213" s="3"/>
      <c r="AF213" s="3"/>
      <c r="AG213" s="3"/>
      <c r="AH213" s="2" t="s">
        <v>145</v>
      </c>
      <c r="AI213" s="2" t="s">
        <v>145</v>
      </c>
      <c r="AJ213" s="2" t="s">
        <v>533</v>
      </c>
      <c r="AK213" s="3"/>
      <c r="AL213" s="3"/>
      <c r="AM213" s="3"/>
      <c r="AN213" s="3"/>
      <c r="AO213" s="3"/>
      <c r="AP213" s="3"/>
      <c r="AQ213" s="3"/>
      <c r="AR213" s="3"/>
      <c r="AS213" s="3"/>
      <c r="AT213" s="3"/>
      <c r="AU213" s="3"/>
      <c r="AV213" s="3"/>
      <c r="AW213" s="3"/>
      <c r="AX213" s="2">
        <v>1.3073194</v>
      </c>
      <c r="AY213" s="2">
        <v>103.7187343</v>
      </c>
      <c r="AZ213" s="2">
        <v>320.0</v>
      </c>
      <c r="BA213" s="2" t="s">
        <v>216</v>
      </c>
      <c r="BB213" s="3"/>
      <c r="BC213" s="2" t="s">
        <v>231</v>
      </c>
      <c r="BD213" s="2" t="s">
        <v>231</v>
      </c>
      <c r="BE213" s="2" t="s">
        <v>201</v>
      </c>
      <c r="BF213" s="3"/>
      <c r="BG213" s="3"/>
      <c r="BH213" s="2" t="s">
        <v>129</v>
      </c>
      <c r="BI213" s="2" t="s">
        <v>1392</v>
      </c>
      <c r="BJ213" s="2" t="s">
        <v>1393</v>
      </c>
      <c r="BK213" s="2" t="s">
        <v>1211</v>
      </c>
      <c r="BL213" s="2" t="s">
        <v>203</v>
      </c>
      <c r="BM213" s="2" t="s">
        <v>527</v>
      </c>
      <c r="BN213" s="3"/>
      <c r="BO213" s="3"/>
      <c r="BP213" s="3"/>
      <c r="BQ213" s="2" t="s">
        <v>129</v>
      </c>
      <c r="BR213" s="3"/>
      <c r="BS213" s="3"/>
      <c r="BT213" s="2" t="s">
        <v>129</v>
      </c>
      <c r="BU213" s="2" t="s">
        <v>1211</v>
      </c>
      <c r="BV213" s="2" t="s">
        <v>203</v>
      </c>
      <c r="BW213" s="3"/>
      <c r="BX213" s="3"/>
      <c r="BY213" s="3"/>
      <c r="BZ213" s="3"/>
      <c r="CA213" s="3"/>
      <c r="CB213" s="3"/>
      <c r="CC213" s="3"/>
      <c r="CD213" s="3"/>
      <c r="CE213" s="3"/>
      <c r="CF213" s="3"/>
      <c r="CG213" s="3"/>
      <c r="CH213" s="2">
        <v>2.183E8</v>
      </c>
      <c r="CI213" s="2" t="s">
        <v>225</v>
      </c>
      <c r="CJ213" s="3"/>
      <c r="CK213" s="2">
        <v>2.219786041E8</v>
      </c>
      <c r="CL213" s="2">
        <v>2.183E8</v>
      </c>
      <c r="CM213" s="3"/>
      <c r="CN213" s="2">
        <v>42367.0</v>
      </c>
      <c r="CO213" s="2" t="s">
        <v>132</v>
      </c>
      <c r="CP213" s="3"/>
      <c r="CQ213" s="2">
        <v>42370.0</v>
      </c>
      <c r="CR213" s="2" t="s">
        <v>129</v>
      </c>
      <c r="CS213" s="3"/>
      <c r="CT213" s="3"/>
      <c r="CU213" s="2">
        <v>42370.0</v>
      </c>
      <c r="CV213" s="2" t="s">
        <v>129</v>
      </c>
      <c r="CW213" s="3"/>
      <c r="CX213" s="2">
        <v>5.0</v>
      </c>
      <c r="CY213" s="3"/>
      <c r="CZ213" s="2" t="s">
        <v>160</v>
      </c>
      <c r="DA213" s="3"/>
      <c r="DB213" s="3"/>
      <c r="DC213" s="3"/>
      <c r="DD213" s="3"/>
      <c r="DE213" s="3"/>
      <c r="DF213" s="3"/>
      <c r="DG213" s="3"/>
      <c r="DH213" s="3"/>
      <c r="DI213" s="3"/>
      <c r="DJ213" s="3"/>
      <c r="DK213" s="2" t="s">
        <v>226</v>
      </c>
      <c r="DL213" s="2">
        <v>1.75E9</v>
      </c>
      <c r="DM213" s="2" t="s">
        <v>225</v>
      </c>
      <c r="DN213" s="2">
        <v>1.779489497E9</v>
      </c>
      <c r="DO213" s="2">
        <v>1.75E9</v>
      </c>
      <c r="DP213" s="2">
        <v>12.47</v>
      </c>
      <c r="DQ213" s="3"/>
      <c r="DR213" s="3"/>
      <c r="DS213" s="3"/>
      <c r="DT213" s="2" t="s">
        <v>129</v>
      </c>
      <c r="DU213" s="3"/>
      <c r="DV213" s="3"/>
      <c r="DW213" s="2" t="s">
        <v>129</v>
      </c>
      <c r="DX213" s="3"/>
      <c r="DY213" s="2" t="s">
        <v>204</v>
      </c>
    </row>
    <row r="214">
      <c r="A214" s="2">
        <v>52543.0</v>
      </c>
      <c r="B214" s="2" t="s">
        <v>132</v>
      </c>
      <c r="C214" s="2">
        <v>1916.0</v>
      </c>
      <c r="D214" s="2" t="s">
        <v>1394</v>
      </c>
      <c r="E214" s="2">
        <v>2895.0</v>
      </c>
      <c r="F214" s="3"/>
      <c r="G214" s="2" t="s">
        <v>1395</v>
      </c>
      <c r="H214" s="3"/>
      <c r="I214" s="3"/>
      <c r="J214" s="2" t="s">
        <v>132</v>
      </c>
      <c r="K214" s="2" t="s">
        <v>133</v>
      </c>
      <c r="L214" s="2" t="s">
        <v>590</v>
      </c>
      <c r="M214" s="2" t="s">
        <v>591</v>
      </c>
      <c r="N214" s="2" t="s">
        <v>270</v>
      </c>
      <c r="O214" s="2" t="s">
        <v>590</v>
      </c>
      <c r="P214" s="2" t="s">
        <v>591</v>
      </c>
      <c r="Q214" s="3"/>
      <c r="R214" s="2">
        <v>2015.0</v>
      </c>
      <c r="S214" s="3"/>
      <c r="T214" s="3"/>
      <c r="U214" s="2" t="s">
        <v>1396</v>
      </c>
      <c r="V214" s="2" t="s">
        <v>1397</v>
      </c>
      <c r="W214" s="2" t="s">
        <v>422</v>
      </c>
      <c r="X214" s="2" t="s">
        <v>141</v>
      </c>
      <c r="Y214" s="2" t="s">
        <v>142</v>
      </c>
      <c r="Z214" s="2" t="s">
        <v>142</v>
      </c>
      <c r="AA214" s="2">
        <v>0.25</v>
      </c>
      <c r="AB214" s="2" t="s">
        <v>333</v>
      </c>
      <c r="AC214" s="2" t="s">
        <v>596</v>
      </c>
      <c r="AD214" s="3"/>
      <c r="AE214" s="2" t="s">
        <v>145</v>
      </c>
      <c r="AF214" s="3"/>
      <c r="AG214" s="3"/>
      <c r="AH214" s="2" t="s">
        <v>145</v>
      </c>
      <c r="AI214" s="3"/>
      <c r="AJ214" s="3"/>
      <c r="AK214" s="2" t="s">
        <v>145</v>
      </c>
      <c r="AL214" s="2" t="s">
        <v>597</v>
      </c>
      <c r="AM214" s="2" t="s">
        <v>1240</v>
      </c>
      <c r="AN214" s="2" t="s">
        <v>468</v>
      </c>
      <c r="AO214" s="2" t="s">
        <v>148</v>
      </c>
      <c r="AP214" s="2" t="s">
        <v>598</v>
      </c>
      <c r="AQ214" s="3"/>
      <c r="AR214" s="3"/>
      <c r="AS214" s="3"/>
      <c r="AT214" s="3"/>
      <c r="AU214" s="2" t="s">
        <v>145</v>
      </c>
      <c r="AV214" s="2" t="s">
        <v>599</v>
      </c>
      <c r="AW214" s="3"/>
      <c r="AX214" s="2">
        <v>25.1090353</v>
      </c>
      <c r="AY214" s="2">
        <v>62.3389914</v>
      </c>
      <c r="AZ214" s="2">
        <v>320.0</v>
      </c>
      <c r="BA214" s="2" t="s">
        <v>216</v>
      </c>
      <c r="BB214" s="2" t="s">
        <v>129</v>
      </c>
      <c r="BC214" s="2" t="s">
        <v>337</v>
      </c>
      <c r="BD214" s="2" t="s">
        <v>338</v>
      </c>
      <c r="BE214" s="2" t="s">
        <v>153</v>
      </c>
      <c r="BF214" s="3"/>
      <c r="BG214" s="3"/>
      <c r="BH214" s="2" t="s">
        <v>132</v>
      </c>
      <c r="BI214" s="3"/>
      <c r="BJ214" s="3"/>
      <c r="BK214" s="2" t="s">
        <v>601</v>
      </c>
      <c r="BL214" s="2" t="s">
        <v>180</v>
      </c>
      <c r="BM214" s="2" t="s">
        <v>590</v>
      </c>
      <c r="BN214" s="3"/>
      <c r="BO214" s="3"/>
      <c r="BP214" s="3"/>
      <c r="BQ214" s="3"/>
      <c r="BR214" s="3"/>
      <c r="BS214" s="3"/>
      <c r="BT214" s="3"/>
      <c r="BU214" s="3"/>
      <c r="BV214" s="3"/>
      <c r="BW214" s="3"/>
      <c r="BX214" s="3"/>
      <c r="BY214" s="3"/>
      <c r="BZ214" s="3"/>
      <c r="CA214" s="3"/>
      <c r="CB214" s="3"/>
      <c r="CC214" s="3"/>
      <c r="CD214" s="3"/>
      <c r="CE214" s="3"/>
      <c r="CF214" s="3"/>
      <c r="CG214" s="3"/>
      <c r="CH214" s="3"/>
      <c r="CI214" s="3"/>
      <c r="CJ214" s="3"/>
      <c r="CK214" s="3"/>
      <c r="CL214" s="3"/>
      <c r="CM214" s="3"/>
      <c r="CN214" s="2">
        <v>42005.0</v>
      </c>
      <c r="CO214" s="2" t="s">
        <v>129</v>
      </c>
      <c r="CP214" s="3"/>
      <c r="CQ214" s="3"/>
      <c r="CR214" s="3"/>
      <c r="CS214" s="3"/>
      <c r="CT214" s="3"/>
      <c r="CU214" s="3"/>
      <c r="CV214" s="3"/>
      <c r="CW214" s="3"/>
      <c r="CX214" s="3"/>
      <c r="CY214" s="3"/>
      <c r="CZ214" s="2" t="s">
        <v>160</v>
      </c>
      <c r="DA214" s="3"/>
      <c r="DB214" s="3"/>
      <c r="DC214" s="3"/>
      <c r="DD214" s="3"/>
      <c r="DE214" s="3"/>
      <c r="DF214" s="3"/>
      <c r="DG214" s="3"/>
      <c r="DH214" s="3"/>
      <c r="DI214" s="3"/>
      <c r="DJ214" s="3"/>
      <c r="DK214" s="2" t="s">
        <v>161</v>
      </c>
      <c r="DL214" s="3"/>
      <c r="DM214" s="3"/>
      <c r="DN214" s="3"/>
      <c r="DO214" s="3"/>
      <c r="DP214" s="3"/>
      <c r="DQ214" s="3"/>
      <c r="DR214" s="3"/>
      <c r="DS214" s="3"/>
      <c r="DT214" s="3"/>
      <c r="DU214" s="3"/>
      <c r="DV214" s="2" t="s">
        <v>129</v>
      </c>
      <c r="DW214" s="3"/>
      <c r="DX214" s="3"/>
      <c r="DY214" s="2" t="s">
        <v>162</v>
      </c>
    </row>
    <row r="215">
      <c r="A215" s="2">
        <v>57489.0</v>
      </c>
      <c r="B215" s="2" t="s">
        <v>132</v>
      </c>
      <c r="C215" s="3"/>
      <c r="D215" s="3"/>
      <c r="E215" s="2">
        <v>3370.0</v>
      </c>
      <c r="F215" s="3"/>
      <c r="G215" s="2" t="s">
        <v>1398</v>
      </c>
      <c r="H215" s="3"/>
      <c r="I215" s="3"/>
      <c r="J215" s="2" t="s">
        <v>132</v>
      </c>
      <c r="K215" s="2" t="s">
        <v>133</v>
      </c>
      <c r="L215" s="2" t="s">
        <v>843</v>
      </c>
      <c r="M215" s="2" t="s">
        <v>844</v>
      </c>
      <c r="N215" s="2" t="s">
        <v>136</v>
      </c>
      <c r="O215" s="2" t="s">
        <v>843</v>
      </c>
      <c r="P215" s="2" t="s">
        <v>844</v>
      </c>
      <c r="Q215" s="3"/>
      <c r="R215" s="2">
        <v>2015.0</v>
      </c>
      <c r="S215" s="3"/>
      <c r="T215" s="3"/>
      <c r="U215" s="2" t="s">
        <v>1398</v>
      </c>
      <c r="V215" s="2" t="s">
        <v>1399</v>
      </c>
      <c r="W215" s="2" t="s">
        <v>422</v>
      </c>
      <c r="X215" s="2" t="s">
        <v>141</v>
      </c>
      <c r="Y215" s="2" t="s">
        <v>142</v>
      </c>
      <c r="Z215" s="2" t="s">
        <v>142</v>
      </c>
      <c r="AA215" s="2">
        <v>0.25</v>
      </c>
      <c r="AB215" s="2" t="s">
        <v>143</v>
      </c>
      <c r="AC215" s="2" t="s">
        <v>1400</v>
      </c>
      <c r="AD215" s="3"/>
      <c r="AE215" s="2" t="s">
        <v>145</v>
      </c>
      <c r="AF215" s="3"/>
      <c r="AG215" s="3"/>
      <c r="AH215" s="3"/>
      <c r="AI215" s="3"/>
      <c r="AJ215" s="3"/>
      <c r="AK215" s="3"/>
      <c r="AL215" s="3"/>
      <c r="AM215" s="2" t="s">
        <v>681</v>
      </c>
      <c r="AN215" s="2" t="s">
        <v>147</v>
      </c>
      <c r="AO215" s="3"/>
      <c r="AP215" s="3"/>
      <c r="AQ215" s="3"/>
      <c r="AR215" s="3"/>
      <c r="AS215" s="3"/>
      <c r="AT215" s="3"/>
      <c r="AU215" s="3"/>
      <c r="AV215" s="3"/>
      <c r="AW215" s="3"/>
      <c r="AX215" s="2">
        <v>-12.397487</v>
      </c>
      <c r="AY215" s="2">
        <v>43.696652</v>
      </c>
      <c r="AZ215" s="2">
        <v>210.0</v>
      </c>
      <c r="BA215" s="2" t="s">
        <v>150</v>
      </c>
      <c r="BB215" s="2" t="s">
        <v>129</v>
      </c>
      <c r="BC215" s="2" t="s">
        <v>228</v>
      </c>
      <c r="BD215" s="2" t="s">
        <v>228</v>
      </c>
      <c r="BE215" s="2" t="s">
        <v>218</v>
      </c>
      <c r="BF215" s="3"/>
      <c r="BG215" s="3"/>
      <c r="BH215" s="2" t="s">
        <v>132</v>
      </c>
      <c r="BI215" s="3"/>
      <c r="BJ215" s="3"/>
      <c r="BK215" s="2" t="s">
        <v>849</v>
      </c>
      <c r="BL215" s="2" t="s">
        <v>180</v>
      </c>
      <c r="BM215" s="2" t="s">
        <v>843</v>
      </c>
      <c r="BN215" s="3"/>
      <c r="BO215" s="3"/>
      <c r="BP215" s="3"/>
      <c r="BQ215" s="3"/>
      <c r="BR215" s="2" t="s">
        <v>858</v>
      </c>
      <c r="BS215" s="2" t="s">
        <v>181</v>
      </c>
      <c r="BT215" s="2" t="s">
        <v>132</v>
      </c>
      <c r="BU215" s="3"/>
      <c r="BV215" s="3"/>
      <c r="BW215" s="2" t="s">
        <v>132</v>
      </c>
      <c r="BX215" s="3"/>
      <c r="BY215" s="3"/>
      <c r="BZ215" s="3"/>
      <c r="CA215" s="3"/>
      <c r="CB215" s="3"/>
      <c r="CC215" s="3"/>
      <c r="CD215" s="3"/>
      <c r="CE215" s="3"/>
      <c r="CF215" s="3"/>
      <c r="CG215" s="3"/>
      <c r="CH215" s="2">
        <v>1.49E8</v>
      </c>
      <c r="CI215" s="2" t="s">
        <v>225</v>
      </c>
      <c r="CJ215" s="3"/>
      <c r="CK215" s="2">
        <v>1.5151082E8</v>
      </c>
      <c r="CL215" s="2">
        <v>1.49E8</v>
      </c>
      <c r="CM215" s="3"/>
      <c r="CN215" s="2">
        <v>42079.0</v>
      </c>
      <c r="CO215" s="2" t="s">
        <v>129</v>
      </c>
      <c r="CP215" s="2">
        <v>42064.0</v>
      </c>
      <c r="CQ215" s="3"/>
      <c r="CR215" s="3"/>
      <c r="CS215" s="3"/>
      <c r="CT215" s="2">
        <v>42795.0</v>
      </c>
      <c r="CU215" s="3"/>
      <c r="CV215" s="3"/>
      <c r="CW215" s="3"/>
      <c r="CX215" s="3"/>
      <c r="CY215" s="3"/>
      <c r="CZ215" s="2" t="s">
        <v>160</v>
      </c>
      <c r="DA215" s="3"/>
      <c r="DB215" s="3"/>
      <c r="DC215" s="3"/>
      <c r="DD215" s="3"/>
      <c r="DE215" s="3"/>
      <c r="DF215" s="3"/>
      <c r="DG215" s="3"/>
      <c r="DH215" s="3"/>
      <c r="DI215" s="3"/>
      <c r="DJ215" s="3"/>
      <c r="DK215" s="2" t="s">
        <v>161</v>
      </c>
      <c r="DL215" s="3"/>
      <c r="DM215" s="3"/>
      <c r="DN215" s="3"/>
      <c r="DO215" s="3"/>
      <c r="DP215" s="3"/>
      <c r="DQ215" s="3"/>
      <c r="DR215" s="3"/>
      <c r="DS215" s="3"/>
      <c r="DT215" s="3"/>
      <c r="DU215" s="3"/>
      <c r="DV215" s="2" t="s">
        <v>129</v>
      </c>
      <c r="DW215" s="3"/>
      <c r="DX215" s="3"/>
      <c r="DY215" s="2" t="s">
        <v>162</v>
      </c>
    </row>
    <row r="216">
      <c r="A216" s="2">
        <v>85355.0</v>
      </c>
      <c r="B216" s="2" t="s">
        <v>129</v>
      </c>
      <c r="C216" s="2">
        <v>8.0</v>
      </c>
      <c r="D216" s="2" t="s">
        <v>463</v>
      </c>
      <c r="E216" s="2">
        <v>5435.0</v>
      </c>
      <c r="F216" s="3"/>
      <c r="G216" s="2" t="s">
        <v>1401</v>
      </c>
      <c r="H216" s="3"/>
      <c r="I216" s="3"/>
      <c r="J216" s="2" t="s">
        <v>132</v>
      </c>
      <c r="K216" s="2" t="s">
        <v>133</v>
      </c>
      <c r="L216" s="2" t="s">
        <v>1402</v>
      </c>
      <c r="M216" s="2" t="s">
        <v>1403</v>
      </c>
      <c r="N216" s="2" t="s">
        <v>167</v>
      </c>
      <c r="O216" s="2" t="s">
        <v>1402</v>
      </c>
      <c r="P216" s="2" t="s">
        <v>1403</v>
      </c>
      <c r="Q216" s="3"/>
      <c r="R216" s="2">
        <v>2015.0</v>
      </c>
      <c r="S216" s="3"/>
      <c r="T216" s="3"/>
      <c r="U216" s="2" t="s">
        <v>1401</v>
      </c>
      <c r="V216" s="2" t="s">
        <v>1404</v>
      </c>
      <c r="W216" s="2" t="s">
        <v>213</v>
      </c>
      <c r="X216" s="2" t="s">
        <v>141</v>
      </c>
      <c r="Y216" s="2" t="s">
        <v>142</v>
      </c>
      <c r="Z216" s="2" t="s">
        <v>142</v>
      </c>
      <c r="AA216" s="2">
        <v>0.25</v>
      </c>
      <c r="AB216" s="2" t="s">
        <v>143</v>
      </c>
      <c r="AC216" s="2" t="s">
        <v>1405</v>
      </c>
      <c r="AD216" s="3"/>
      <c r="AE216" s="2" t="s">
        <v>145</v>
      </c>
      <c r="AF216" s="2" t="s">
        <v>145</v>
      </c>
      <c r="AG216" s="3"/>
      <c r="AH216" s="3"/>
      <c r="AI216" s="3"/>
      <c r="AJ216" s="3"/>
      <c r="AK216" s="3"/>
      <c r="AL216" s="3"/>
      <c r="AM216" s="2" t="s">
        <v>174</v>
      </c>
      <c r="AN216" s="2" t="s">
        <v>147</v>
      </c>
      <c r="AO216" s="2" t="s">
        <v>148</v>
      </c>
      <c r="AP216" s="3"/>
      <c r="AQ216" s="2" t="s">
        <v>145</v>
      </c>
      <c r="AR216" s="3"/>
      <c r="AS216" s="3"/>
      <c r="AT216" s="3"/>
      <c r="AU216" s="3"/>
      <c r="AV216" s="3"/>
      <c r="AW216" s="3"/>
      <c r="AX216" s="2">
        <v>19.0733731</v>
      </c>
      <c r="AY216" s="2">
        <v>-104.29521</v>
      </c>
      <c r="AZ216" s="2">
        <v>210.0</v>
      </c>
      <c r="BA216" s="2" t="s">
        <v>150</v>
      </c>
      <c r="BB216" s="2" t="s">
        <v>129</v>
      </c>
      <c r="BC216" s="2" t="s">
        <v>151</v>
      </c>
      <c r="BD216" s="2" t="s">
        <v>152</v>
      </c>
      <c r="BE216" s="2" t="s">
        <v>153</v>
      </c>
      <c r="BF216" s="3"/>
      <c r="BG216" s="3"/>
      <c r="BH216" s="2" t="s">
        <v>129</v>
      </c>
      <c r="BI216" s="2" t="s">
        <v>1406</v>
      </c>
      <c r="BJ216" s="2" t="s">
        <v>1407</v>
      </c>
      <c r="BK216" s="2" t="s">
        <v>1408</v>
      </c>
      <c r="BL216" s="2" t="s">
        <v>203</v>
      </c>
      <c r="BM216" s="2" t="s">
        <v>1402</v>
      </c>
      <c r="BN216" s="3"/>
      <c r="BO216" s="3"/>
      <c r="BP216" s="3"/>
      <c r="BQ216" s="2" t="s">
        <v>129</v>
      </c>
      <c r="BR216" s="2" t="s">
        <v>1409</v>
      </c>
      <c r="BS216" s="2" t="s">
        <v>1410</v>
      </c>
      <c r="BT216" s="2" t="s">
        <v>132</v>
      </c>
      <c r="BU216" s="3"/>
      <c r="BV216" s="3"/>
      <c r="BW216" s="2" t="s">
        <v>132</v>
      </c>
      <c r="BX216" s="3"/>
      <c r="BY216" s="3"/>
      <c r="BZ216" s="3"/>
      <c r="CA216" s="3"/>
      <c r="CB216" s="3"/>
      <c r="CC216" s="3"/>
      <c r="CD216" s="3"/>
      <c r="CE216" s="3"/>
      <c r="CF216" s="3"/>
      <c r="CG216" s="3"/>
      <c r="CH216" s="2">
        <v>2.5E7</v>
      </c>
      <c r="CI216" s="2" t="s">
        <v>225</v>
      </c>
      <c r="CJ216" s="3"/>
      <c r="CK216" s="2">
        <v>2.542127852E7</v>
      </c>
      <c r="CL216" s="2">
        <v>2.5E7</v>
      </c>
      <c r="CM216" s="3"/>
      <c r="CN216" s="2">
        <v>42298.0</v>
      </c>
      <c r="CO216" s="2" t="s">
        <v>132</v>
      </c>
      <c r="CP216" s="3"/>
      <c r="CQ216" s="3"/>
      <c r="CR216" s="3"/>
      <c r="CS216" s="3"/>
      <c r="CT216" s="3"/>
      <c r="CU216" s="3"/>
      <c r="CV216" s="3"/>
      <c r="CW216" s="3"/>
      <c r="CX216" s="3"/>
      <c r="CY216" s="3"/>
      <c r="CZ216" s="2" t="s">
        <v>160</v>
      </c>
      <c r="DA216" s="3"/>
      <c r="DB216" s="3"/>
      <c r="DC216" s="3"/>
      <c r="DD216" s="3"/>
      <c r="DE216" s="3"/>
      <c r="DF216" s="3"/>
      <c r="DG216" s="3"/>
      <c r="DH216" s="3"/>
      <c r="DI216" s="3"/>
      <c r="DJ216" s="3"/>
      <c r="DK216" s="2" t="s">
        <v>161</v>
      </c>
      <c r="DL216" s="3"/>
      <c r="DM216" s="3"/>
      <c r="DN216" s="3"/>
      <c r="DO216" s="3"/>
      <c r="DP216" s="3"/>
      <c r="DQ216" s="3"/>
      <c r="DR216" s="3"/>
      <c r="DS216" s="3"/>
      <c r="DT216" s="3"/>
      <c r="DU216" s="3"/>
      <c r="DV216" s="2" t="s">
        <v>129</v>
      </c>
      <c r="DW216" s="3"/>
      <c r="DX216" s="3"/>
      <c r="DY216" s="2" t="s">
        <v>162</v>
      </c>
    </row>
    <row r="217">
      <c r="A217" s="2">
        <v>90694.0</v>
      </c>
      <c r="B217" s="2" t="s">
        <v>129</v>
      </c>
      <c r="C217" s="2">
        <v>5121.0</v>
      </c>
      <c r="D217" s="2" t="s">
        <v>969</v>
      </c>
      <c r="E217" s="2">
        <v>5735.0</v>
      </c>
      <c r="F217" s="3"/>
      <c r="G217" s="2" t="s">
        <v>1411</v>
      </c>
      <c r="H217" s="3"/>
      <c r="I217" s="2">
        <v>90703.0</v>
      </c>
      <c r="J217" s="2" t="s">
        <v>132</v>
      </c>
      <c r="K217" s="2" t="s">
        <v>133</v>
      </c>
      <c r="L217" s="2" t="s">
        <v>970</v>
      </c>
      <c r="M217" s="2" t="s">
        <v>971</v>
      </c>
      <c r="N217" s="2" t="s">
        <v>194</v>
      </c>
      <c r="O217" s="2" t="s">
        <v>970</v>
      </c>
      <c r="P217" s="2" t="s">
        <v>971</v>
      </c>
      <c r="Q217" s="3"/>
      <c r="R217" s="2">
        <v>2015.0</v>
      </c>
      <c r="S217" s="2">
        <v>2015.0</v>
      </c>
      <c r="T217" s="2">
        <v>2018.0</v>
      </c>
      <c r="U217" s="2" t="s">
        <v>1412</v>
      </c>
      <c r="V217" s="2" t="s">
        <v>1413</v>
      </c>
      <c r="W217" s="2" t="s">
        <v>331</v>
      </c>
      <c r="X217" s="2" t="s">
        <v>170</v>
      </c>
      <c r="Y217" s="2" t="s">
        <v>142</v>
      </c>
      <c r="Z217" s="2" t="s">
        <v>142</v>
      </c>
      <c r="AA217" s="3"/>
      <c r="AB217" s="2" t="s">
        <v>348</v>
      </c>
      <c r="AC217" s="2" t="s">
        <v>974</v>
      </c>
      <c r="AD217" s="2" t="s">
        <v>1414</v>
      </c>
      <c r="AE217" s="2" t="s">
        <v>145</v>
      </c>
      <c r="AF217" s="3"/>
      <c r="AG217" s="3"/>
      <c r="AH217" s="2" t="s">
        <v>145</v>
      </c>
      <c r="AI217" s="2" t="s">
        <v>145</v>
      </c>
      <c r="AJ217" s="2" t="s">
        <v>397</v>
      </c>
      <c r="AK217" s="2" t="s">
        <v>145</v>
      </c>
      <c r="AL217" s="2" t="s">
        <v>397</v>
      </c>
      <c r="AM217" s="2" t="s">
        <v>1415</v>
      </c>
      <c r="AN217" s="2" t="s">
        <v>1416</v>
      </c>
      <c r="AO217" s="3"/>
      <c r="AP217" s="3"/>
      <c r="AQ217" s="2" t="s">
        <v>145</v>
      </c>
      <c r="AR217" s="3"/>
      <c r="AS217" s="3"/>
      <c r="AT217" s="3"/>
      <c r="AU217" s="3"/>
      <c r="AV217" s="3"/>
      <c r="AW217" s="3"/>
      <c r="AX217" s="2">
        <v>37.938456</v>
      </c>
      <c r="AY217" s="2">
        <v>23.627239</v>
      </c>
      <c r="AZ217" s="2">
        <v>210.0</v>
      </c>
      <c r="BA217" s="2" t="s">
        <v>150</v>
      </c>
      <c r="BB217" s="2" t="s">
        <v>129</v>
      </c>
      <c r="BC217" s="2" t="s">
        <v>217</v>
      </c>
      <c r="BD217" s="2" t="s">
        <v>217</v>
      </c>
      <c r="BE217" s="2" t="s">
        <v>218</v>
      </c>
      <c r="BF217" s="3"/>
      <c r="BG217" s="3"/>
      <c r="BH217" s="2" t="s">
        <v>132</v>
      </c>
      <c r="BI217" s="3"/>
      <c r="BJ217" s="3"/>
      <c r="BK217" s="2" t="s">
        <v>977</v>
      </c>
      <c r="BL217" s="2" t="s">
        <v>222</v>
      </c>
      <c r="BM217" s="2" t="s">
        <v>970</v>
      </c>
      <c r="BN217" s="3"/>
      <c r="BO217" s="3"/>
      <c r="BP217" s="3"/>
      <c r="BQ217" s="2" t="s">
        <v>129</v>
      </c>
      <c r="BR217" s="2" t="s">
        <v>1417</v>
      </c>
      <c r="BS217" s="2" t="s">
        <v>1418</v>
      </c>
      <c r="BT217" s="3"/>
      <c r="BU217" s="3"/>
      <c r="BV217" s="3"/>
      <c r="BW217" s="3"/>
      <c r="BX217" s="3"/>
      <c r="BY217" s="3"/>
      <c r="BZ217" s="2" t="s">
        <v>129</v>
      </c>
      <c r="CA217" s="2" t="s">
        <v>1419</v>
      </c>
      <c r="CB217" s="2" t="s">
        <v>1420</v>
      </c>
      <c r="CC217" s="3"/>
      <c r="CD217" s="3"/>
      <c r="CE217" s="2" t="s">
        <v>1421</v>
      </c>
      <c r="CF217" s="3"/>
      <c r="CG217" s="3"/>
      <c r="CH217" s="2">
        <v>1.3E8</v>
      </c>
      <c r="CI217" s="2" t="s">
        <v>159</v>
      </c>
      <c r="CJ217" s="3"/>
      <c r="CK217" s="2">
        <v>1.466082503E8</v>
      </c>
      <c r="CL217" s="2">
        <v>1.441786751E8</v>
      </c>
      <c r="CM217" s="3"/>
      <c r="CN217" s="2">
        <v>42339.0</v>
      </c>
      <c r="CO217" s="2" t="s">
        <v>129</v>
      </c>
      <c r="CP217" s="3"/>
      <c r="CQ217" s="2">
        <v>42026.0</v>
      </c>
      <c r="CR217" s="2" t="s">
        <v>132</v>
      </c>
      <c r="CS217" s="3"/>
      <c r="CT217" s="2">
        <v>43466.0</v>
      </c>
      <c r="CU217" s="2">
        <v>43101.0</v>
      </c>
      <c r="CV217" s="2" t="s">
        <v>129</v>
      </c>
      <c r="CW217" s="2">
        <v>365.0</v>
      </c>
      <c r="CX217" s="2">
        <v>15.0</v>
      </c>
      <c r="CY217" s="2">
        <v>5.0</v>
      </c>
      <c r="CZ217" s="2" t="s">
        <v>185</v>
      </c>
      <c r="DA217" s="3"/>
      <c r="DB217" s="2" t="s">
        <v>825</v>
      </c>
      <c r="DC217" s="3"/>
      <c r="DD217" s="3"/>
      <c r="DE217" s="3"/>
      <c r="DF217" s="3"/>
      <c r="DG217" s="3"/>
      <c r="DH217" s="3"/>
      <c r="DI217" s="3"/>
      <c r="DJ217" s="3"/>
      <c r="DK217" s="2" t="s">
        <v>161</v>
      </c>
      <c r="DL217" s="3"/>
      <c r="DM217" s="3"/>
      <c r="DN217" s="3"/>
      <c r="DO217" s="3"/>
      <c r="DP217" s="3"/>
      <c r="DQ217" s="3"/>
      <c r="DR217" s="3"/>
      <c r="DS217" s="3"/>
      <c r="DT217" s="3"/>
      <c r="DU217" s="3"/>
      <c r="DV217" s="2" t="s">
        <v>129</v>
      </c>
      <c r="DW217" s="3"/>
      <c r="DX217" s="3"/>
      <c r="DY217" s="2" t="s">
        <v>204</v>
      </c>
    </row>
    <row r="218">
      <c r="A218" s="2">
        <v>52909.0</v>
      </c>
      <c r="B218" s="2" t="s">
        <v>129</v>
      </c>
      <c r="C218" s="3"/>
      <c r="D218" s="3"/>
      <c r="E218" s="3"/>
      <c r="F218" s="3"/>
      <c r="G218" s="3"/>
      <c r="H218" s="3"/>
      <c r="I218" s="3"/>
      <c r="J218" s="2" t="s">
        <v>132</v>
      </c>
      <c r="K218" s="2" t="s">
        <v>133</v>
      </c>
      <c r="L218" s="2" t="s">
        <v>1261</v>
      </c>
      <c r="M218" s="2" t="s">
        <v>1262</v>
      </c>
      <c r="N218" s="2" t="s">
        <v>136</v>
      </c>
      <c r="O218" s="2" t="s">
        <v>1261</v>
      </c>
      <c r="P218" s="2" t="s">
        <v>1262</v>
      </c>
      <c r="Q218" s="3"/>
      <c r="R218" s="2">
        <v>2015.0</v>
      </c>
      <c r="S218" s="2">
        <v>2016.0</v>
      </c>
      <c r="T218" s="2">
        <v>2017.0</v>
      </c>
      <c r="U218" s="2" t="s">
        <v>1422</v>
      </c>
      <c r="V218" s="2" t="s">
        <v>1423</v>
      </c>
      <c r="W218" s="2" t="s">
        <v>331</v>
      </c>
      <c r="X218" s="2" t="s">
        <v>1351</v>
      </c>
      <c r="Y218" s="2" t="s">
        <v>1121</v>
      </c>
      <c r="Z218" s="2" t="s">
        <v>1122</v>
      </c>
      <c r="AA218" s="3"/>
      <c r="AB218" s="2" t="s">
        <v>1351</v>
      </c>
      <c r="AC218" s="2" t="s">
        <v>1424</v>
      </c>
      <c r="AD218" s="3"/>
      <c r="AE218" s="2" t="s">
        <v>145</v>
      </c>
      <c r="AF218" s="2" t="s">
        <v>145</v>
      </c>
      <c r="AG218" s="3"/>
      <c r="AH218" s="2" t="s">
        <v>145</v>
      </c>
      <c r="AI218" s="2" t="s">
        <v>145</v>
      </c>
      <c r="AJ218" s="2" t="s">
        <v>1425</v>
      </c>
      <c r="AK218" s="2" t="s">
        <v>145</v>
      </c>
      <c r="AL218" s="2" t="s">
        <v>1425</v>
      </c>
      <c r="AM218" s="2" t="s">
        <v>1150</v>
      </c>
      <c r="AN218" s="2" t="s">
        <v>1351</v>
      </c>
      <c r="AO218" s="3"/>
      <c r="AP218" s="3"/>
      <c r="AQ218" s="2" t="s">
        <v>145</v>
      </c>
      <c r="AR218" s="3"/>
      <c r="AS218" s="3"/>
      <c r="AT218" s="3"/>
      <c r="AU218" s="3"/>
      <c r="AV218" s="3"/>
      <c r="AW218" s="3"/>
      <c r="AX218" s="2">
        <v>11.5904509</v>
      </c>
      <c r="AY218" s="2">
        <v>43.0629128</v>
      </c>
      <c r="AZ218" s="2">
        <v>999.0</v>
      </c>
      <c r="BA218" s="2" t="s">
        <v>1353</v>
      </c>
      <c r="BB218" s="3"/>
      <c r="BC218" s="2" t="s">
        <v>424</v>
      </c>
      <c r="BD218" s="2" t="s">
        <v>1426</v>
      </c>
      <c r="BE218" s="2" t="s">
        <v>153</v>
      </c>
      <c r="BF218" s="3"/>
      <c r="BG218" s="3"/>
      <c r="BH218" s="2" t="s">
        <v>132</v>
      </c>
      <c r="BI218" s="3"/>
      <c r="BJ218" s="3"/>
      <c r="BK218" s="2" t="s">
        <v>1268</v>
      </c>
      <c r="BL218" s="2" t="s">
        <v>180</v>
      </c>
      <c r="BM218" s="2" t="s">
        <v>1261</v>
      </c>
      <c r="BN218" s="3"/>
      <c r="BO218" s="3"/>
      <c r="BP218" s="3"/>
      <c r="BQ218" s="3"/>
      <c r="BR218" s="2" t="s">
        <v>1426</v>
      </c>
      <c r="BS218" s="2" t="s">
        <v>427</v>
      </c>
      <c r="BT218" s="3"/>
      <c r="BU218" s="3"/>
      <c r="BV218" s="3"/>
      <c r="BW218" s="3"/>
      <c r="BX218" s="3"/>
      <c r="BY218" s="3"/>
      <c r="BZ218" s="3"/>
      <c r="CA218" s="3"/>
      <c r="CB218" s="3"/>
      <c r="CC218" s="3"/>
      <c r="CD218" s="3"/>
      <c r="CE218" s="3"/>
      <c r="CF218" s="3"/>
      <c r="CG218" s="3"/>
      <c r="CH218" s="2">
        <v>2.0E7</v>
      </c>
      <c r="CI218" s="2" t="s">
        <v>225</v>
      </c>
      <c r="CJ218" s="3"/>
      <c r="CK218" s="2">
        <v>2.033702282E7</v>
      </c>
      <c r="CL218" s="2">
        <v>2.0E7</v>
      </c>
      <c r="CM218" s="3"/>
      <c r="CN218" s="2">
        <v>42005.0</v>
      </c>
      <c r="CO218" s="2" t="s">
        <v>132</v>
      </c>
      <c r="CP218" s="3"/>
      <c r="CQ218" s="2">
        <v>42948.0</v>
      </c>
      <c r="CR218" s="3"/>
      <c r="CS218" s="3"/>
      <c r="CT218" s="3"/>
      <c r="CU218" s="2">
        <v>42948.0</v>
      </c>
      <c r="CV218" s="3"/>
      <c r="CW218" s="3"/>
      <c r="CX218" s="3"/>
      <c r="CY218" s="3"/>
      <c r="CZ218" s="3"/>
      <c r="DA218" s="3"/>
      <c r="DB218" s="3"/>
      <c r="DC218" s="3"/>
      <c r="DD218" s="3"/>
      <c r="DE218" s="3"/>
      <c r="DF218" s="3"/>
      <c r="DG218" s="3"/>
      <c r="DH218" s="3"/>
      <c r="DI218" s="3"/>
      <c r="DJ218" s="3"/>
      <c r="DK218" s="3"/>
      <c r="DL218" s="3"/>
      <c r="DM218" s="3"/>
      <c r="DN218" s="3"/>
      <c r="DO218" s="3"/>
      <c r="DP218" s="3"/>
      <c r="DQ218" s="3"/>
      <c r="DR218" s="3"/>
      <c r="DS218" s="3"/>
      <c r="DT218" s="3"/>
      <c r="DU218" s="3"/>
      <c r="DV218" s="3"/>
      <c r="DW218" s="3"/>
      <c r="DX218" s="3"/>
      <c r="DY218" s="2" t="s">
        <v>162</v>
      </c>
    </row>
    <row r="219">
      <c r="A219" s="2">
        <v>30727.0</v>
      </c>
      <c r="B219" s="2" t="s">
        <v>132</v>
      </c>
      <c r="C219" s="2">
        <v>428.0</v>
      </c>
      <c r="D219" s="2" t="s">
        <v>1427</v>
      </c>
      <c r="E219" s="3"/>
      <c r="F219" s="3"/>
      <c r="G219" s="3"/>
      <c r="H219" s="3"/>
      <c r="I219" s="3"/>
      <c r="J219" s="2" t="s">
        <v>132</v>
      </c>
      <c r="K219" s="2" t="s">
        <v>133</v>
      </c>
      <c r="L219" s="2" t="s">
        <v>1428</v>
      </c>
      <c r="M219" s="2" t="s">
        <v>1429</v>
      </c>
      <c r="N219" s="2" t="s">
        <v>136</v>
      </c>
      <c r="O219" s="2" t="s">
        <v>1428</v>
      </c>
      <c r="P219" s="2" t="s">
        <v>1429</v>
      </c>
      <c r="Q219" s="3"/>
      <c r="R219" s="2">
        <v>2015.0</v>
      </c>
      <c r="S219" s="3"/>
      <c r="T219" s="3"/>
      <c r="U219" s="2" t="s">
        <v>1430</v>
      </c>
      <c r="V219" s="2" t="s">
        <v>1431</v>
      </c>
      <c r="W219" s="2" t="s">
        <v>422</v>
      </c>
      <c r="X219" s="2" t="s">
        <v>190</v>
      </c>
      <c r="Y219" s="2" t="s">
        <v>1121</v>
      </c>
      <c r="Z219" s="2" t="s">
        <v>1122</v>
      </c>
      <c r="AA219" s="3"/>
      <c r="AB219" s="2" t="s">
        <v>171</v>
      </c>
      <c r="AC219" s="2" t="s">
        <v>1432</v>
      </c>
      <c r="AD219" s="3"/>
      <c r="AE219" s="2" t="s">
        <v>145</v>
      </c>
      <c r="AF219" s="3"/>
      <c r="AG219" s="3"/>
      <c r="AH219" s="3"/>
      <c r="AI219" s="3"/>
      <c r="AJ219" s="3"/>
      <c r="AK219" s="3"/>
      <c r="AL219" s="3"/>
      <c r="AM219" s="2" t="s">
        <v>1240</v>
      </c>
      <c r="AN219" s="2" t="s">
        <v>534</v>
      </c>
      <c r="AO219" s="2" t="s">
        <v>310</v>
      </c>
      <c r="AP219" s="2" t="s">
        <v>149</v>
      </c>
      <c r="AQ219" s="3"/>
      <c r="AR219" s="3"/>
      <c r="AS219" s="3"/>
      <c r="AT219" s="3"/>
      <c r="AU219" s="3"/>
      <c r="AV219" s="3"/>
      <c r="AW219" s="3"/>
      <c r="AX219" s="2">
        <v>0.4063815</v>
      </c>
      <c r="AY219" s="2">
        <v>6.6729511</v>
      </c>
      <c r="AZ219" s="2">
        <v>210.0</v>
      </c>
      <c r="BA219" s="2" t="s">
        <v>150</v>
      </c>
      <c r="BB219" s="2" t="s">
        <v>129</v>
      </c>
      <c r="BC219" s="2" t="s">
        <v>337</v>
      </c>
      <c r="BD219" s="2" t="s">
        <v>338</v>
      </c>
      <c r="BE219" s="2" t="s">
        <v>153</v>
      </c>
      <c r="BF219" s="3"/>
      <c r="BG219" s="3"/>
      <c r="BH219" s="2" t="s">
        <v>132</v>
      </c>
      <c r="BI219" s="3"/>
      <c r="BJ219" s="3"/>
      <c r="BK219" s="2" t="s">
        <v>1433</v>
      </c>
      <c r="BL219" s="2" t="s">
        <v>180</v>
      </c>
      <c r="BM219" s="2" t="s">
        <v>1428</v>
      </c>
      <c r="BN219" s="3"/>
      <c r="BO219" s="3"/>
      <c r="BP219" s="3"/>
      <c r="BQ219" s="3"/>
      <c r="BR219" s="2" t="s">
        <v>278</v>
      </c>
      <c r="BS219" s="2" t="s">
        <v>181</v>
      </c>
      <c r="BT219" s="3"/>
      <c r="BU219" s="3"/>
      <c r="BV219" s="3"/>
      <c r="BW219" s="3"/>
      <c r="BX219" s="3"/>
      <c r="BY219" s="3"/>
      <c r="BZ219" s="3"/>
      <c r="CA219" s="3"/>
      <c r="CB219" s="3"/>
      <c r="CC219" s="3"/>
      <c r="CD219" s="3"/>
      <c r="CE219" s="3"/>
      <c r="CF219" s="3"/>
      <c r="CG219" s="3"/>
      <c r="CH219" s="3"/>
      <c r="CI219" s="3"/>
      <c r="CJ219" s="3"/>
      <c r="CK219" s="3"/>
      <c r="CL219" s="3"/>
      <c r="CM219" s="3"/>
      <c r="CN219" s="2">
        <v>42005.0</v>
      </c>
      <c r="CO219" s="2" t="s">
        <v>129</v>
      </c>
      <c r="CP219" s="3"/>
      <c r="CQ219" s="3"/>
      <c r="CR219" s="3"/>
      <c r="CS219" s="3"/>
      <c r="CT219" s="3"/>
      <c r="CU219" s="3"/>
      <c r="CV219" s="3"/>
      <c r="CW219" s="3"/>
      <c r="CX219" s="3"/>
      <c r="CY219" s="3"/>
      <c r="CZ219" s="3"/>
      <c r="DA219" s="3"/>
      <c r="DB219" s="3"/>
      <c r="DC219" s="3"/>
      <c r="DD219" s="3"/>
      <c r="DE219" s="3"/>
      <c r="DF219" s="3"/>
      <c r="DG219" s="3"/>
      <c r="DH219" s="3"/>
      <c r="DI219" s="3"/>
      <c r="DJ219" s="3"/>
      <c r="DK219" s="3"/>
      <c r="DL219" s="3"/>
      <c r="DM219" s="3"/>
      <c r="DN219" s="3"/>
      <c r="DO219" s="3"/>
      <c r="DP219" s="3"/>
      <c r="DQ219" s="3"/>
      <c r="DR219" s="3"/>
      <c r="DS219" s="3"/>
      <c r="DT219" s="3"/>
      <c r="DU219" s="3"/>
      <c r="DV219" s="3"/>
      <c r="DW219" s="3"/>
      <c r="DX219" s="3"/>
      <c r="DY219" s="2" t="s">
        <v>162</v>
      </c>
    </row>
    <row r="220">
      <c r="A220" s="2">
        <v>88743.0</v>
      </c>
      <c r="B220" s="2" t="s">
        <v>132</v>
      </c>
      <c r="C220" s="2">
        <v>1916.0</v>
      </c>
      <c r="D220" s="2" t="s">
        <v>1394</v>
      </c>
      <c r="E220" s="3"/>
      <c r="F220" s="3"/>
      <c r="G220" s="3"/>
      <c r="H220" s="3"/>
      <c r="I220" s="3"/>
      <c r="J220" s="2" t="s">
        <v>132</v>
      </c>
      <c r="K220" s="2" t="s">
        <v>133</v>
      </c>
      <c r="L220" s="2" t="s">
        <v>590</v>
      </c>
      <c r="M220" s="2" t="s">
        <v>591</v>
      </c>
      <c r="N220" s="2" t="s">
        <v>270</v>
      </c>
      <c r="O220" s="2" t="s">
        <v>590</v>
      </c>
      <c r="P220" s="2" t="s">
        <v>591</v>
      </c>
      <c r="Q220" s="3"/>
      <c r="R220" s="2">
        <v>2015.0</v>
      </c>
      <c r="S220" s="3"/>
      <c r="T220" s="3"/>
      <c r="U220" s="2" t="s">
        <v>1434</v>
      </c>
      <c r="V220" s="2" t="s">
        <v>1435</v>
      </c>
      <c r="W220" s="2" t="s">
        <v>422</v>
      </c>
      <c r="X220" s="2" t="s">
        <v>141</v>
      </c>
      <c r="Y220" s="2" t="s">
        <v>332</v>
      </c>
      <c r="Z220" s="2" t="s">
        <v>332</v>
      </c>
      <c r="AA220" s="3"/>
      <c r="AB220" s="2" t="s">
        <v>333</v>
      </c>
      <c r="AC220" s="2" t="s">
        <v>596</v>
      </c>
      <c r="AD220" s="3"/>
      <c r="AE220" s="2" t="s">
        <v>145</v>
      </c>
      <c r="AF220" s="3"/>
      <c r="AG220" s="3"/>
      <c r="AH220" s="2" t="s">
        <v>145</v>
      </c>
      <c r="AI220" s="3"/>
      <c r="AJ220" s="3"/>
      <c r="AK220" s="2" t="s">
        <v>145</v>
      </c>
      <c r="AL220" s="2" t="s">
        <v>597</v>
      </c>
      <c r="AM220" s="2" t="s">
        <v>829</v>
      </c>
      <c r="AN220" s="2" t="s">
        <v>468</v>
      </c>
      <c r="AO220" s="3"/>
      <c r="AP220" s="3"/>
      <c r="AQ220" s="3"/>
      <c r="AR220" s="3"/>
      <c r="AS220" s="3"/>
      <c r="AT220" s="3"/>
      <c r="AU220" s="2" t="s">
        <v>145</v>
      </c>
      <c r="AV220" s="2" t="s">
        <v>599</v>
      </c>
      <c r="AW220" s="3"/>
      <c r="AX220" s="2">
        <v>25.1090353</v>
      </c>
      <c r="AY220" s="2">
        <v>62.3389914</v>
      </c>
      <c r="AZ220" s="2">
        <v>320.0</v>
      </c>
      <c r="BA220" s="2" t="s">
        <v>216</v>
      </c>
      <c r="BB220" s="2" t="s">
        <v>129</v>
      </c>
      <c r="BC220" s="2" t="s">
        <v>337</v>
      </c>
      <c r="BD220" s="2" t="s">
        <v>338</v>
      </c>
      <c r="BE220" s="2" t="s">
        <v>153</v>
      </c>
      <c r="BF220" s="3"/>
      <c r="BG220" s="3"/>
      <c r="BH220" s="2" t="s">
        <v>132</v>
      </c>
      <c r="BI220" s="3"/>
      <c r="BJ220" s="3"/>
      <c r="BK220" s="2" t="s">
        <v>601</v>
      </c>
      <c r="BL220" s="2" t="s">
        <v>180</v>
      </c>
      <c r="BM220" s="2" t="s">
        <v>590</v>
      </c>
      <c r="BN220" s="3"/>
      <c r="BO220" s="3"/>
      <c r="BP220" s="3"/>
      <c r="BQ220" s="3"/>
      <c r="BR220" s="3"/>
      <c r="BS220" s="3"/>
      <c r="BT220" s="3"/>
      <c r="BU220" s="3"/>
      <c r="BV220" s="3"/>
      <c r="BW220" s="3"/>
      <c r="BX220" s="3"/>
      <c r="BY220" s="3"/>
      <c r="BZ220" s="3"/>
      <c r="CA220" s="3"/>
      <c r="CB220" s="3"/>
      <c r="CC220" s="3"/>
      <c r="CD220" s="3"/>
      <c r="CE220" s="3"/>
      <c r="CF220" s="3"/>
      <c r="CG220" s="3"/>
      <c r="CH220" s="3"/>
      <c r="CI220" s="3"/>
      <c r="CJ220" s="3"/>
      <c r="CK220" s="3"/>
      <c r="CL220" s="3"/>
      <c r="CM220" s="3"/>
      <c r="CN220" s="2">
        <v>42005.0</v>
      </c>
      <c r="CO220" s="2" t="s">
        <v>129</v>
      </c>
      <c r="CP220" s="3"/>
      <c r="CQ220" s="3"/>
      <c r="CR220" s="2" t="s">
        <v>132</v>
      </c>
      <c r="CS220" s="3"/>
      <c r="CT220" s="3"/>
      <c r="CU220" s="3"/>
      <c r="CV220" s="2" t="s">
        <v>132</v>
      </c>
      <c r="CW220" s="3"/>
      <c r="CX220" s="3"/>
      <c r="CY220" s="3"/>
      <c r="CZ220" s="3"/>
      <c r="DA220" s="3"/>
      <c r="DB220" s="3"/>
      <c r="DC220" s="3"/>
      <c r="DD220" s="3"/>
      <c r="DE220" s="3"/>
      <c r="DF220" s="3"/>
      <c r="DG220" s="3"/>
      <c r="DH220" s="3"/>
      <c r="DI220" s="3"/>
      <c r="DJ220" s="3"/>
      <c r="DK220" s="3"/>
      <c r="DL220" s="3"/>
      <c r="DM220" s="3"/>
      <c r="DN220" s="3"/>
      <c r="DO220" s="3"/>
      <c r="DP220" s="3"/>
      <c r="DQ220" s="3"/>
      <c r="DR220" s="3"/>
      <c r="DS220" s="3"/>
      <c r="DT220" s="3"/>
      <c r="DU220" s="3"/>
      <c r="DV220" s="3"/>
      <c r="DW220" s="3"/>
      <c r="DX220" s="3"/>
      <c r="DY220" s="2" t="s">
        <v>162</v>
      </c>
    </row>
    <row r="221">
      <c r="A221" s="2">
        <v>67197.0</v>
      </c>
      <c r="B221" s="2" t="s">
        <v>129</v>
      </c>
      <c r="C221" s="2">
        <v>520.0</v>
      </c>
      <c r="D221" s="2" t="s">
        <v>1436</v>
      </c>
      <c r="E221" s="3"/>
      <c r="F221" s="3"/>
      <c r="G221" s="3"/>
      <c r="H221" s="3"/>
      <c r="I221" s="3"/>
      <c r="J221" s="2" t="s">
        <v>132</v>
      </c>
      <c r="K221" s="2" t="s">
        <v>133</v>
      </c>
      <c r="L221" s="2" t="s">
        <v>1437</v>
      </c>
      <c r="M221" s="2" t="s">
        <v>1438</v>
      </c>
      <c r="N221" s="2" t="s">
        <v>194</v>
      </c>
      <c r="O221" s="2" t="s">
        <v>1437</v>
      </c>
      <c r="P221" s="2" t="s">
        <v>1438</v>
      </c>
      <c r="Q221" s="3"/>
      <c r="R221" s="2">
        <v>2015.0</v>
      </c>
      <c r="S221" s="2">
        <v>2014.0</v>
      </c>
      <c r="T221" s="2">
        <v>2015.0</v>
      </c>
      <c r="U221" s="2" t="s">
        <v>1439</v>
      </c>
      <c r="V221" s="2" t="s">
        <v>1440</v>
      </c>
      <c r="W221" s="2" t="s">
        <v>331</v>
      </c>
      <c r="X221" s="2" t="s">
        <v>141</v>
      </c>
      <c r="Y221" s="2" t="s">
        <v>332</v>
      </c>
      <c r="Z221" s="2" t="s">
        <v>332</v>
      </c>
      <c r="AA221" s="3"/>
      <c r="AB221" s="2" t="s">
        <v>333</v>
      </c>
      <c r="AC221" s="2" t="s">
        <v>1441</v>
      </c>
      <c r="AD221" s="3"/>
      <c r="AE221" s="3"/>
      <c r="AF221" s="2" t="s">
        <v>145</v>
      </c>
      <c r="AG221" s="3"/>
      <c r="AH221" s="3"/>
      <c r="AI221" s="3"/>
      <c r="AJ221" s="3"/>
      <c r="AK221" s="3"/>
      <c r="AL221" s="3"/>
      <c r="AM221" s="3"/>
      <c r="AN221" s="2" t="s">
        <v>1416</v>
      </c>
      <c r="AO221" s="2" t="s">
        <v>335</v>
      </c>
      <c r="AP221" s="2" t="s">
        <v>610</v>
      </c>
      <c r="AQ221" s="3"/>
      <c r="AR221" s="3"/>
      <c r="AS221" s="3"/>
      <c r="AT221" s="3"/>
      <c r="AU221" s="3"/>
      <c r="AV221" s="3"/>
      <c r="AW221" s="3"/>
      <c r="AX221" s="2">
        <v>42.092233</v>
      </c>
      <c r="AY221" s="2">
        <v>19.08642</v>
      </c>
      <c r="AZ221" s="2">
        <v>330.0</v>
      </c>
      <c r="BA221" s="2" t="s">
        <v>613</v>
      </c>
      <c r="BB221" s="3"/>
      <c r="BC221" s="2" t="s">
        <v>424</v>
      </c>
      <c r="BD221" s="2" t="s">
        <v>746</v>
      </c>
      <c r="BE221" s="2" t="s">
        <v>153</v>
      </c>
      <c r="BF221" s="3"/>
      <c r="BG221" s="3"/>
      <c r="BH221" s="2" t="s">
        <v>132</v>
      </c>
      <c r="BI221" s="3"/>
      <c r="BJ221" s="3"/>
      <c r="BK221" s="2" t="s">
        <v>1442</v>
      </c>
      <c r="BL221" s="2" t="s">
        <v>180</v>
      </c>
      <c r="BM221" s="2" t="s">
        <v>1437</v>
      </c>
      <c r="BN221" s="3"/>
      <c r="BO221" s="3"/>
      <c r="BP221" s="3"/>
      <c r="BQ221" s="3"/>
      <c r="BR221" s="2" t="s">
        <v>610</v>
      </c>
      <c r="BS221" s="2" t="s">
        <v>181</v>
      </c>
      <c r="BT221" s="3"/>
      <c r="BU221" s="3"/>
      <c r="BV221" s="3"/>
      <c r="BW221" s="3"/>
      <c r="BX221" s="3"/>
      <c r="BY221" s="3"/>
      <c r="BZ221" s="3"/>
      <c r="CA221" s="3"/>
      <c r="CB221" s="3"/>
      <c r="CC221" s="3"/>
      <c r="CD221" s="3"/>
      <c r="CE221" s="3"/>
      <c r="CF221" s="3"/>
      <c r="CG221" s="3"/>
      <c r="CH221" s="2">
        <v>1100000.0</v>
      </c>
      <c r="CI221" s="2" t="s">
        <v>184</v>
      </c>
      <c r="CJ221" s="3"/>
      <c r="CK221" s="2">
        <v>177959.0168</v>
      </c>
      <c r="CL221" s="2">
        <v>175009.9003</v>
      </c>
      <c r="CM221" s="3"/>
      <c r="CN221" s="2">
        <v>42027.0</v>
      </c>
      <c r="CO221" s="2" t="s">
        <v>132</v>
      </c>
      <c r="CP221" s="3"/>
      <c r="CQ221" s="2">
        <v>41990.0</v>
      </c>
      <c r="CR221" s="3"/>
      <c r="CS221" s="3"/>
      <c r="CT221" s="3"/>
      <c r="CU221" s="2">
        <v>42069.0</v>
      </c>
      <c r="CV221" s="3"/>
      <c r="CW221" s="3"/>
      <c r="CX221" s="3"/>
      <c r="CY221" s="3"/>
      <c r="CZ221" s="3"/>
      <c r="DA221" s="3"/>
      <c r="DB221" s="3"/>
      <c r="DC221" s="3"/>
      <c r="DD221" s="3"/>
      <c r="DE221" s="3"/>
      <c r="DF221" s="3"/>
      <c r="DG221" s="3"/>
      <c r="DH221" s="3"/>
      <c r="DI221" s="3"/>
      <c r="DJ221" s="3"/>
      <c r="DK221" s="3"/>
      <c r="DL221" s="3"/>
      <c r="DM221" s="3"/>
      <c r="DN221" s="3"/>
      <c r="DO221" s="3"/>
      <c r="DP221" s="3"/>
      <c r="DQ221" s="3"/>
      <c r="DR221" s="3"/>
      <c r="DS221" s="3"/>
      <c r="DT221" s="3"/>
      <c r="DU221" s="3"/>
      <c r="DV221" s="3"/>
      <c r="DW221" s="3"/>
      <c r="DX221" s="3"/>
      <c r="DY221" s="2" t="s">
        <v>162</v>
      </c>
    </row>
    <row r="222">
      <c r="A222" s="2">
        <v>69216.0</v>
      </c>
      <c r="B222" s="2" t="s">
        <v>129</v>
      </c>
      <c r="C222" s="3"/>
      <c r="D222" s="3"/>
      <c r="E222" s="3"/>
      <c r="F222" s="3"/>
      <c r="G222" s="3"/>
      <c r="H222" s="3"/>
      <c r="I222" s="3"/>
      <c r="J222" s="2" t="s">
        <v>132</v>
      </c>
      <c r="K222" s="2" t="s">
        <v>133</v>
      </c>
      <c r="L222" s="2" t="s">
        <v>1243</v>
      </c>
      <c r="M222" s="2" t="s">
        <v>1244</v>
      </c>
      <c r="N222" s="2" t="s">
        <v>270</v>
      </c>
      <c r="O222" s="2" t="s">
        <v>1243</v>
      </c>
      <c r="P222" s="2" t="s">
        <v>1244</v>
      </c>
      <c r="Q222" s="3"/>
      <c r="R222" s="2">
        <v>2015.0</v>
      </c>
      <c r="S222" s="2">
        <v>2015.0</v>
      </c>
      <c r="T222" s="2">
        <v>2016.0</v>
      </c>
      <c r="U222" s="2" t="s">
        <v>1443</v>
      </c>
      <c r="V222" s="2" t="s">
        <v>1444</v>
      </c>
      <c r="W222" s="2" t="s">
        <v>331</v>
      </c>
      <c r="X222" s="2" t="s">
        <v>141</v>
      </c>
      <c r="Y222" s="2" t="s">
        <v>332</v>
      </c>
      <c r="Z222" s="2" t="s">
        <v>332</v>
      </c>
      <c r="AA222" s="3"/>
      <c r="AB222" s="2" t="s">
        <v>333</v>
      </c>
      <c r="AC222" s="2" t="s">
        <v>1445</v>
      </c>
      <c r="AD222" s="3"/>
      <c r="AE222" s="3"/>
      <c r="AF222" s="2" t="s">
        <v>145</v>
      </c>
      <c r="AG222" s="3"/>
      <c r="AH222" s="3"/>
      <c r="AI222" s="3"/>
      <c r="AJ222" s="3"/>
      <c r="AK222" s="3"/>
      <c r="AL222" s="3"/>
      <c r="AM222" s="3"/>
      <c r="AN222" s="2" t="s">
        <v>147</v>
      </c>
      <c r="AO222" s="2" t="s">
        <v>335</v>
      </c>
      <c r="AP222" s="3"/>
      <c r="AQ222" s="3"/>
      <c r="AR222" s="3"/>
      <c r="AS222" s="3"/>
      <c r="AT222" s="3"/>
      <c r="AU222" s="3"/>
      <c r="AV222" s="3"/>
      <c r="AW222" s="3"/>
      <c r="AX222" s="2">
        <v>22.49007</v>
      </c>
      <c r="AY222" s="2">
        <v>89.591787</v>
      </c>
      <c r="AZ222" s="2">
        <v>330.0</v>
      </c>
      <c r="BA222" s="2" t="s">
        <v>613</v>
      </c>
      <c r="BB222" s="3"/>
      <c r="BC222" s="2" t="s">
        <v>424</v>
      </c>
      <c r="BD222" s="2" t="s">
        <v>746</v>
      </c>
      <c r="BE222" s="2" t="s">
        <v>153</v>
      </c>
      <c r="BF222" s="3"/>
      <c r="BG222" s="3"/>
      <c r="BH222" s="2" t="s">
        <v>132</v>
      </c>
      <c r="BI222" s="3"/>
      <c r="BJ222" s="3"/>
      <c r="BK222" s="2" t="s">
        <v>1446</v>
      </c>
      <c r="BL222" s="2" t="s">
        <v>180</v>
      </c>
      <c r="BM222" s="2" t="s">
        <v>1243</v>
      </c>
      <c r="BN222" s="3"/>
      <c r="BO222" s="3"/>
      <c r="BP222" s="3"/>
      <c r="BQ222" s="3"/>
      <c r="BR222" s="2" t="s">
        <v>1446</v>
      </c>
      <c r="BS222" s="2" t="s">
        <v>180</v>
      </c>
      <c r="BT222" s="3"/>
      <c r="BU222" s="3"/>
      <c r="BV222" s="3"/>
      <c r="BW222" s="3"/>
      <c r="BX222" s="3"/>
      <c r="BY222" s="3"/>
      <c r="BZ222" s="3"/>
      <c r="CA222" s="3"/>
      <c r="CB222" s="3"/>
      <c r="CC222" s="3"/>
      <c r="CD222" s="3"/>
      <c r="CE222" s="3"/>
      <c r="CF222" s="3"/>
      <c r="CG222" s="3"/>
      <c r="CH222" s="2">
        <v>2.05E7</v>
      </c>
      <c r="CI222" s="2" t="s">
        <v>184</v>
      </c>
      <c r="CJ222" s="2" t="s">
        <v>129</v>
      </c>
      <c r="CK222" s="2">
        <v>3316508.951</v>
      </c>
      <c r="CL222" s="2">
        <v>3261548.143</v>
      </c>
      <c r="CM222" s="3"/>
      <c r="CN222" s="2">
        <v>42005.0</v>
      </c>
      <c r="CO222" s="2" t="s">
        <v>129</v>
      </c>
      <c r="CP222" s="3"/>
      <c r="CQ222" s="2">
        <v>42148.0</v>
      </c>
      <c r="CR222" s="3"/>
      <c r="CS222" s="3"/>
      <c r="CT222" s="3"/>
      <c r="CU222" s="2">
        <v>42501.0</v>
      </c>
      <c r="CV222" s="3"/>
      <c r="CW222" s="3"/>
      <c r="CX222" s="3"/>
      <c r="CY222" s="3"/>
      <c r="CZ222" s="3"/>
      <c r="DA222" s="3"/>
      <c r="DB222" s="3"/>
      <c r="DC222" s="3"/>
      <c r="DD222" s="3"/>
      <c r="DE222" s="3"/>
      <c r="DF222" s="3"/>
      <c r="DG222" s="3"/>
      <c r="DH222" s="3"/>
      <c r="DI222" s="3"/>
      <c r="DJ222" s="3"/>
      <c r="DK222" s="3"/>
      <c r="DL222" s="3"/>
      <c r="DM222" s="3"/>
      <c r="DN222" s="3"/>
      <c r="DO222" s="3"/>
      <c r="DP222" s="3"/>
      <c r="DQ222" s="3"/>
      <c r="DR222" s="3"/>
      <c r="DS222" s="3"/>
      <c r="DT222" s="3"/>
      <c r="DU222" s="3"/>
      <c r="DV222" s="3"/>
      <c r="DW222" s="3"/>
      <c r="DX222" s="3"/>
      <c r="DY222" s="2" t="s">
        <v>162</v>
      </c>
    </row>
    <row r="223">
      <c r="A223" s="2">
        <v>56666.0</v>
      </c>
      <c r="B223" s="2" t="s">
        <v>129</v>
      </c>
      <c r="C223" s="3"/>
      <c r="D223" s="3"/>
      <c r="E223" s="3"/>
      <c r="F223" s="3"/>
      <c r="G223" s="3"/>
      <c r="H223" s="3"/>
      <c r="I223" s="3"/>
      <c r="J223" s="2" t="s">
        <v>132</v>
      </c>
      <c r="K223" s="2" t="s">
        <v>133</v>
      </c>
      <c r="L223" s="2" t="s">
        <v>1160</v>
      </c>
      <c r="M223" s="2" t="s">
        <v>1161</v>
      </c>
      <c r="N223" s="2" t="s">
        <v>136</v>
      </c>
      <c r="O223" s="2" t="s">
        <v>1160</v>
      </c>
      <c r="P223" s="2" t="s">
        <v>1161</v>
      </c>
      <c r="Q223" s="3"/>
      <c r="R223" s="2">
        <v>2015.0</v>
      </c>
      <c r="S223" s="2">
        <v>2015.0</v>
      </c>
      <c r="T223" s="2">
        <v>2015.0</v>
      </c>
      <c r="U223" s="2" t="s">
        <v>1447</v>
      </c>
      <c r="V223" s="2" t="s">
        <v>1448</v>
      </c>
      <c r="W223" s="2" t="s">
        <v>331</v>
      </c>
      <c r="X223" s="2" t="s">
        <v>141</v>
      </c>
      <c r="Y223" s="2" t="s">
        <v>332</v>
      </c>
      <c r="Z223" s="2" t="s">
        <v>332</v>
      </c>
      <c r="AA223" s="3"/>
      <c r="AB223" s="2" t="s">
        <v>333</v>
      </c>
      <c r="AC223" s="2" t="s">
        <v>1164</v>
      </c>
      <c r="AD223" s="3"/>
      <c r="AE223" s="3"/>
      <c r="AF223" s="2" t="s">
        <v>145</v>
      </c>
      <c r="AG223" s="3"/>
      <c r="AH223" s="3"/>
      <c r="AI223" s="3"/>
      <c r="AJ223" s="3"/>
      <c r="AK223" s="3"/>
      <c r="AL223" s="3"/>
      <c r="AM223" s="3"/>
      <c r="AN223" s="2" t="s">
        <v>1416</v>
      </c>
      <c r="AO223" s="2" t="s">
        <v>335</v>
      </c>
      <c r="AP223" s="3"/>
      <c r="AQ223" s="2" t="s">
        <v>145</v>
      </c>
      <c r="AR223" s="3"/>
      <c r="AS223" s="3"/>
      <c r="AT223" s="3"/>
      <c r="AU223" s="3"/>
      <c r="AV223" s="3"/>
      <c r="AW223" s="3"/>
      <c r="AX223" s="2">
        <v>36.810111</v>
      </c>
      <c r="AY223" s="2">
        <v>10.301909</v>
      </c>
      <c r="AZ223" s="2">
        <v>330.0</v>
      </c>
      <c r="BA223" s="2" t="s">
        <v>613</v>
      </c>
      <c r="BB223" s="3"/>
      <c r="BC223" s="2" t="s">
        <v>337</v>
      </c>
      <c r="BD223" s="2" t="s">
        <v>338</v>
      </c>
      <c r="BE223" s="2" t="s">
        <v>153</v>
      </c>
      <c r="BF223" s="3"/>
      <c r="BG223" s="3"/>
      <c r="BH223" s="2" t="s">
        <v>132</v>
      </c>
      <c r="BI223" s="3"/>
      <c r="BJ223" s="3"/>
      <c r="BK223" s="2" t="s">
        <v>1165</v>
      </c>
      <c r="BL223" s="2" t="s">
        <v>180</v>
      </c>
      <c r="BM223" s="2" t="s">
        <v>1160</v>
      </c>
      <c r="BN223" s="3"/>
      <c r="BO223" s="3"/>
      <c r="BP223" s="3"/>
      <c r="BQ223" s="3"/>
      <c r="BR223" s="3"/>
      <c r="BS223" s="3"/>
      <c r="BT223" s="3"/>
      <c r="BU223" s="3"/>
      <c r="BV223" s="3"/>
      <c r="BW223" s="3"/>
      <c r="BX223" s="3"/>
      <c r="BY223" s="3"/>
      <c r="BZ223" s="3"/>
      <c r="CA223" s="3"/>
      <c r="CB223" s="3"/>
      <c r="CC223" s="3"/>
      <c r="CD223" s="3"/>
      <c r="CE223" s="3"/>
      <c r="CF223" s="3"/>
      <c r="CG223" s="3"/>
      <c r="CH223" s="2">
        <v>1.28E7</v>
      </c>
      <c r="CI223" s="2" t="s">
        <v>1449</v>
      </c>
      <c r="CJ223" s="3"/>
      <c r="CK223" s="2">
        <v>6640230.077</v>
      </c>
      <c r="CL223" s="2">
        <v>6530188.942</v>
      </c>
      <c r="CM223" s="3"/>
      <c r="CN223" s="2">
        <v>42005.0</v>
      </c>
      <c r="CO223" s="2" t="s">
        <v>129</v>
      </c>
      <c r="CP223" s="3"/>
      <c r="CQ223" s="2">
        <v>42264.0</v>
      </c>
      <c r="CR223" s="3"/>
      <c r="CS223" s="3"/>
      <c r="CT223" s="3"/>
      <c r="CU223" s="2">
        <v>42264.0</v>
      </c>
      <c r="CV223" s="3"/>
      <c r="CW223" s="3"/>
      <c r="CX223" s="3"/>
      <c r="CY223" s="3"/>
      <c r="CZ223" s="3"/>
      <c r="DA223" s="3"/>
      <c r="DB223" s="3"/>
      <c r="DC223" s="3"/>
      <c r="DD223" s="3"/>
      <c r="DE223" s="3"/>
      <c r="DF223" s="3"/>
      <c r="DG223" s="3"/>
      <c r="DH223" s="3"/>
      <c r="DI223" s="3"/>
      <c r="DJ223" s="3"/>
      <c r="DK223" s="3"/>
      <c r="DL223" s="3"/>
      <c r="DM223" s="3"/>
      <c r="DN223" s="3"/>
      <c r="DO223" s="3"/>
      <c r="DP223" s="3"/>
      <c r="DQ223" s="3"/>
      <c r="DR223" s="3"/>
      <c r="DS223" s="3"/>
      <c r="DT223" s="3"/>
      <c r="DU223" s="3"/>
      <c r="DV223" s="3"/>
      <c r="DW223" s="3"/>
      <c r="DX223" s="3"/>
      <c r="DY223" s="2" t="s">
        <v>162</v>
      </c>
    </row>
    <row r="224">
      <c r="A224" s="2">
        <v>59667.0</v>
      </c>
      <c r="B224" s="2" t="s">
        <v>129</v>
      </c>
      <c r="C224" s="3"/>
      <c r="D224" s="3"/>
      <c r="E224" s="3"/>
      <c r="F224" s="3"/>
      <c r="G224" s="3"/>
      <c r="H224" s="3"/>
      <c r="I224" s="3"/>
      <c r="J224" s="2" t="s">
        <v>132</v>
      </c>
      <c r="K224" s="2" t="s">
        <v>133</v>
      </c>
      <c r="L224" s="2" t="s">
        <v>1024</v>
      </c>
      <c r="M224" s="2" t="s">
        <v>1025</v>
      </c>
      <c r="N224" s="2" t="s">
        <v>136</v>
      </c>
      <c r="O224" s="2" t="s">
        <v>1024</v>
      </c>
      <c r="P224" s="2" t="s">
        <v>1025</v>
      </c>
      <c r="Q224" s="3"/>
      <c r="R224" s="2">
        <v>2015.0</v>
      </c>
      <c r="S224" s="2">
        <v>2017.0</v>
      </c>
      <c r="T224" s="2">
        <v>2017.0</v>
      </c>
      <c r="U224" s="2" t="s">
        <v>1450</v>
      </c>
      <c r="V224" s="2" t="s">
        <v>1451</v>
      </c>
      <c r="W224" s="2" t="s">
        <v>331</v>
      </c>
      <c r="X224" s="2" t="s">
        <v>141</v>
      </c>
      <c r="Y224" s="2" t="s">
        <v>332</v>
      </c>
      <c r="Z224" s="2" t="s">
        <v>332</v>
      </c>
      <c r="AA224" s="3"/>
      <c r="AB224" s="2" t="s">
        <v>333</v>
      </c>
      <c r="AC224" s="2" t="s">
        <v>1452</v>
      </c>
      <c r="AD224" s="3"/>
      <c r="AE224" s="3"/>
      <c r="AF224" s="2" t="s">
        <v>145</v>
      </c>
      <c r="AG224" s="3"/>
      <c r="AH224" s="3"/>
      <c r="AI224" s="3"/>
      <c r="AJ224" s="3"/>
      <c r="AK224" s="3"/>
      <c r="AL224" s="3"/>
      <c r="AM224" s="3"/>
      <c r="AN224" s="2" t="s">
        <v>1416</v>
      </c>
      <c r="AO224" s="2" t="s">
        <v>335</v>
      </c>
      <c r="AP224" s="3"/>
      <c r="AQ224" s="2" t="s">
        <v>145</v>
      </c>
      <c r="AR224" s="3"/>
      <c r="AS224" s="3"/>
      <c r="AT224" s="3"/>
      <c r="AU224" s="3"/>
      <c r="AV224" s="3"/>
      <c r="AW224" s="3"/>
      <c r="AX224" s="2">
        <v>-4.043086803</v>
      </c>
      <c r="AY224" s="2">
        <v>39.63031364</v>
      </c>
      <c r="AZ224" s="2">
        <v>330.0</v>
      </c>
      <c r="BA224" s="2" t="s">
        <v>613</v>
      </c>
      <c r="BB224" s="2" t="s">
        <v>129</v>
      </c>
      <c r="BC224" s="2" t="s">
        <v>424</v>
      </c>
      <c r="BD224" s="2" t="s">
        <v>746</v>
      </c>
      <c r="BE224" s="2" t="s">
        <v>153</v>
      </c>
      <c r="BF224" s="3"/>
      <c r="BG224" s="3"/>
      <c r="BH224" s="2" t="s">
        <v>132</v>
      </c>
      <c r="BI224" s="3"/>
      <c r="BJ224" s="3"/>
      <c r="BK224" s="2" t="s">
        <v>1453</v>
      </c>
      <c r="BL224" s="2" t="s">
        <v>180</v>
      </c>
      <c r="BM224" s="2" t="s">
        <v>1024</v>
      </c>
      <c r="BN224" s="3"/>
      <c r="BO224" s="3"/>
      <c r="BP224" s="3"/>
      <c r="BQ224" s="3"/>
      <c r="BR224" s="2" t="s">
        <v>1454</v>
      </c>
      <c r="BS224" s="2" t="s">
        <v>180</v>
      </c>
      <c r="BT224" s="3"/>
      <c r="BU224" s="3"/>
      <c r="BV224" s="3"/>
      <c r="BW224" s="3"/>
      <c r="BX224" s="3"/>
      <c r="BY224" s="3"/>
      <c r="BZ224" s="3"/>
      <c r="CA224" s="3"/>
      <c r="CB224" s="3"/>
      <c r="CC224" s="3"/>
      <c r="CD224" s="3"/>
      <c r="CE224" s="3"/>
      <c r="CF224" s="3"/>
      <c r="CG224" s="3"/>
      <c r="CH224" s="2">
        <v>1.224772E9</v>
      </c>
      <c r="CI224" s="2" t="s">
        <v>1455</v>
      </c>
      <c r="CJ224" s="3"/>
      <c r="CK224" s="2">
        <v>1.268340921E7</v>
      </c>
      <c r="CL224" s="2">
        <v>1.24732212E7</v>
      </c>
      <c r="CM224" s="3"/>
      <c r="CN224" s="2">
        <v>42005.0</v>
      </c>
      <c r="CO224" s="2" t="s">
        <v>129</v>
      </c>
      <c r="CP224" s="3"/>
      <c r="CQ224" s="2">
        <v>42972.0</v>
      </c>
      <c r="CR224" s="3"/>
      <c r="CS224" s="3"/>
      <c r="CT224" s="3"/>
      <c r="CU224" s="2">
        <v>42972.0</v>
      </c>
      <c r="CV224" s="3"/>
      <c r="CW224" s="3"/>
      <c r="CX224" s="3"/>
      <c r="CY224" s="3"/>
      <c r="CZ224" s="3"/>
      <c r="DA224" s="3"/>
      <c r="DB224" s="3"/>
      <c r="DC224" s="3"/>
      <c r="DD224" s="3"/>
      <c r="DE224" s="3"/>
      <c r="DF224" s="3"/>
      <c r="DG224" s="3"/>
      <c r="DH224" s="3"/>
      <c r="DI224" s="3"/>
      <c r="DJ224" s="3"/>
      <c r="DK224" s="3"/>
      <c r="DL224" s="3"/>
      <c r="DM224" s="3"/>
      <c r="DN224" s="3"/>
      <c r="DO224" s="3"/>
      <c r="DP224" s="3"/>
      <c r="DQ224" s="3"/>
      <c r="DR224" s="3"/>
      <c r="DS224" s="3"/>
      <c r="DT224" s="3"/>
      <c r="DU224" s="3"/>
      <c r="DV224" s="3"/>
      <c r="DW224" s="3"/>
      <c r="DX224" s="3"/>
      <c r="DY224" s="2" t="s">
        <v>162</v>
      </c>
    </row>
    <row r="225">
      <c r="A225" s="2">
        <v>69216.0</v>
      </c>
      <c r="B225" s="2" t="s">
        <v>129</v>
      </c>
      <c r="C225" s="3"/>
      <c r="D225" s="3"/>
      <c r="E225" s="3"/>
      <c r="F225" s="3"/>
      <c r="G225" s="3"/>
      <c r="H225" s="3"/>
      <c r="I225" s="3"/>
      <c r="J225" s="2" t="s">
        <v>132</v>
      </c>
      <c r="K225" s="2" t="s">
        <v>133</v>
      </c>
      <c r="L225" s="2" t="s">
        <v>1243</v>
      </c>
      <c r="M225" s="2" t="s">
        <v>1244</v>
      </c>
      <c r="N225" s="2" t="s">
        <v>270</v>
      </c>
      <c r="O225" s="2" t="s">
        <v>1243</v>
      </c>
      <c r="P225" s="2" t="s">
        <v>1244</v>
      </c>
      <c r="Q225" s="3"/>
      <c r="R225" s="2">
        <v>2015.0</v>
      </c>
      <c r="S225" s="2">
        <v>2015.0</v>
      </c>
      <c r="T225" s="2">
        <v>2016.0</v>
      </c>
      <c r="U225" s="2" t="s">
        <v>1443</v>
      </c>
      <c r="V225" s="2" t="s">
        <v>1444</v>
      </c>
      <c r="W225" s="2" t="s">
        <v>331</v>
      </c>
      <c r="X225" s="2" t="s">
        <v>141</v>
      </c>
      <c r="Y225" s="2" t="s">
        <v>332</v>
      </c>
      <c r="Z225" s="2" t="s">
        <v>332</v>
      </c>
      <c r="AA225" s="3"/>
      <c r="AB225" s="2" t="s">
        <v>333</v>
      </c>
      <c r="AC225" s="2" t="s">
        <v>1456</v>
      </c>
      <c r="AD225" s="3"/>
      <c r="AE225" s="3"/>
      <c r="AF225" s="2" t="s">
        <v>145</v>
      </c>
      <c r="AG225" s="3"/>
      <c r="AH225" s="3"/>
      <c r="AI225" s="3"/>
      <c r="AJ225" s="3"/>
      <c r="AK225" s="3"/>
      <c r="AL225" s="3"/>
      <c r="AM225" s="3"/>
      <c r="AN225" s="2" t="s">
        <v>147</v>
      </c>
      <c r="AO225" s="2" t="s">
        <v>335</v>
      </c>
      <c r="AP225" s="3"/>
      <c r="AQ225" s="2" t="s">
        <v>145</v>
      </c>
      <c r="AR225" s="3"/>
      <c r="AS225" s="3"/>
      <c r="AT225" s="3"/>
      <c r="AU225" s="2" t="s">
        <v>145</v>
      </c>
      <c r="AV225" s="2" t="s">
        <v>1457</v>
      </c>
      <c r="AW225" s="3"/>
      <c r="AX225" s="2">
        <v>22.3109572</v>
      </c>
      <c r="AY225" s="2">
        <v>91.8029144</v>
      </c>
      <c r="AZ225" s="2">
        <v>330.0</v>
      </c>
      <c r="BA225" s="2" t="s">
        <v>613</v>
      </c>
      <c r="BB225" s="3"/>
      <c r="BC225" s="2" t="s">
        <v>424</v>
      </c>
      <c r="BD225" s="2" t="s">
        <v>746</v>
      </c>
      <c r="BE225" s="2" t="s">
        <v>153</v>
      </c>
      <c r="BF225" s="3"/>
      <c r="BG225" s="3"/>
      <c r="BH225" s="2" t="s">
        <v>132</v>
      </c>
      <c r="BI225" s="3"/>
      <c r="BJ225" s="3"/>
      <c r="BK225" s="2" t="s">
        <v>1446</v>
      </c>
      <c r="BL225" s="2" t="s">
        <v>180</v>
      </c>
      <c r="BM225" s="2" t="s">
        <v>1243</v>
      </c>
      <c r="BN225" s="3"/>
      <c r="BO225" s="3"/>
      <c r="BP225" s="3"/>
      <c r="BQ225" s="3"/>
      <c r="BR225" s="2" t="s">
        <v>1446</v>
      </c>
      <c r="BS225" s="2" t="s">
        <v>180</v>
      </c>
      <c r="BT225" s="3"/>
      <c r="BU225" s="3"/>
      <c r="BV225" s="3"/>
      <c r="BW225" s="3"/>
      <c r="BX225" s="3"/>
      <c r="BY225" s="3"/>
      <c r="BZ225" s="3"/>
      <c r="CA225" s="3"/>
      <c r="CB225" s="3"/>
      <c r="CC225" s="3"/>
      <c r="CD225" s="3"/>
      <c r="CE225" s="3"/>
      <c r="CF225" s="3"/>
      <c r="CG225" s="3"/>
      <c r="CH225" s="2">
        <v>2.05E7</v>
      </c>
      <c r="CI225" s="2" t="s">
        <v>184</v>
      </c>
      <c r="CJ225" s="2" t="s">
        <v>129</v>
      </c>
      <c r="CK225" s="2">
        <v>3316508.951</v>
      </c>
      <c r="CL225" s="2">
        <v>3261548.143</v>
      </c>
      <c r="CM225" s="3"/>
      <c r="CN225" s="2">
        <v>42005.0</v>
      </c>
      <c r="CO225" s="2" t="s">
        <v>129</v>
      </c>
      <c r="CP225" s="3"/>
      <c r="CQ225" s="2">
        <v>42148.0</v>
      </c>
      <c r="CR225" s="3"/>
      <c r="CS225" s="3"/>
      <c r="CT225" s="3"/>
      <c r="CU225" s="2">
        <v>42501.0</v>
      </c>
      <c r="CV225" s="3"/>
      <c r="CW225" s="3"/>
      <c r="CX225" s="3"/>
      <c r="CY225" s="3"/>
      <c r="CZ225" s="3"/>
      <c r="DA225" s="3"/>
      <c r="DB225" s="3"/>
      <c r="DC225" s="3"/>
      <c r="DD225" s="3"/>
      <c r="DE225" s="3"/>
      <c r="DF225" s="3"/>
      <c r="DG225" s="3"/>
      <c r="DH225" s="3"/>
      <c r="DI225" s="3"/>
      <c r="DJ225" s="3"/>
      <c r="DK225" s="3"/>
      <c r="DL225" s="3"/>
      <c r="DM225" s="3"/>
      <c r="DN225" s="3"/>
      <c r="DO225" s="3"/>
      <c r="DP225" s="3"/>
      <c r="DQ225" s="3"/>
      <c r="DR225" s="3"/>
      <c r="DS225" s="3"/>
      <c r="DT225" s="3"/>
      <c r="DU225" s="3"/>
      <c r="DV225" s="3"/>
      <c r="DW225" s="3"/>
      <c r="DX225" s="3"/>
      <c r="DY225" s="2" t="s">
        <v>162</v>
      </c>
    </row>
    <row r="226">
      <c r="A226" s="2">
        <v>37748.0</v>
      </c>
      <c r="B226" s="2" t="s">
        <v>129</v>
      </c>
      <c r="C226" s="3"/>
      <c r="D226" s="3"/>
      <c r="E226" s="2">
        <v>2303.0</v>
      </c>
      <c r="F226" s="3"/>
      <c r="G226" s="2" t="s">
        <v>1458</v>
      </c>
      <c r="H226" s="3"/>
      <c r="I226" s="3"/>
      <c r="J226" s="2" t="s">
        <v>132</v>
      </c>
      <c r="K226" s="2" t="s">
        <v>133</v>
      </c>
      <c r="L226" s="2" t="s">
        <v>994</v>
      </c>
      <c r="M226" s="2" t="s">
        <v>995</v>
      </c>
      <c r="N226" s="2" t="s">
        <v>248</v>
      </c>
      <c r="O226" s="2" t="s">
        <v>994</v>
      </c>
      <c r="P226" s="2" t="s">
        <v>995</v>
      </c>
      <c r="Q226" s="2" t="s">
        <v>129</v>
      </c>
      <c r="R226" s="2">
        <v>2014.0</v>
      </c>
      <c r="S226" s="2">
        <v>2015.0</v>
      </c>
      <c r="T226" s="2">
        <v>2017.0</v>
      </c>
      <c r="U226" s="2" t="s">
        <v>1458</v>
      </c>
      <c r="V226" s="2" t="s">
        <v>1459</v>
      </c>
      <c r="W226" s="2" t="s">
        <v>331</v>
      </c>
      <c r="X226" s="2" t="s">
        <v>141</v>
      </c>
      <c r="Y226" s="2" t="s">
        <v>142</v>
      </c>
      <c r="Z226" s="2" t="s">
        <v>142</v>
      </c>
      <c r="AA226" s="2">
        <v>0.25</v>
      </c>
      <c r="AB226" s="2" t="s">
        <v>333</v>
      </c>
      <c r="AC226" s="2" t="s">
        <v>1460</v>
      </c>
      <c r="AD226" s="3"/>
      <c r="AE226" s="2" t="s">
        <v>145</v>
      </c>
      <c r="AF226" s="3"/>
      <c r="AG226" s="3"/>
      <c r="AH226" s="3"/>
      <c r="AI226" s="3"/>
      <c r="AJ226" s="3"/>
      <c r="AK226" s="3"/>
      <c r="AL226" s="3"/>
      <c r="AM226" s="2" t="s">
        <v>582</v>
      </c>
      <c r="AN226" s="2" t="s">
        <v>700</v>
      </c>
      <c r="AO226" s="3"/>
      <c r="AP226" s="3"/>
      <c r="AQ226" s="3"/>
      <c r="AR226" s="3"/>
      <c r="AS226" s="3"/>
      <c r="AT226" s="3"/>
      <c r="AU226" s="3"/>
      <c r="AV226" s="3"/>
      <c r="AW226" s="3"/>
      <c r="AX226" s="2">
        <v>-15.514705</v>
      </c>
      <c r="AY226" s="2">
        <v>167.188523</v>
      </c>
      <c r="AZ226" s="2">
        <v>210.0</v>
      </c>
      <c r="BA226" s="2" t="s">
        <v>150</v>
      </c>
      <c r="BB226" s="2" t="s">
        <v>129</v>
      </c>
      <c r="BC226" s="2" t="s">
        <v>228</v>
      </c>
      <c r="BD226" s="2" t="s">
        <v>228</v>
      </c>
      <c r="BE226" s="2" t="s">
        <v>218</v>
      </c>
      <c r="BF226" s="3"/>
      <c r="BG226" s="3"/>
      <c r="BH226" s="2" t="s">
        <v>132</v>
      </c>
      <c r="BI226" s="3"/>
      <c r="BJ226" s="3"/>
      <c r="BK226" s="2" t="s">
        <v>1000</v>
      </c>
      <c r="BL226" s="2" t="s">
        <v>180</v>
      </c>
      <c r="BM226" s="2" t="s">
        <v>994</v>
      </c>
      <c r="BN226" s="3"/>
      <c r="BO226" s="3"/>
      <c r="BP226" s="3"/>
      <c r="BQ226" s="3"/>
      <c r="BR226" s="2" t="s">
        <v>1461</v>
      </c>
      <c r="BS226" s="2" t="s">
        <v>888</v>
      </c>
      <c r="BT226" s="2" t="s">
        <v>132</v>
      </c>
      <c r="BU226" s="3"/>
      <c r="BV226" s="3"/>
      <c r="BW226" s="2" t="s">
        <v>132</v>
      </c>
      <c r="BX226" s="3"/>
      <c r="BY226" s="3"/>
      <c r="BZ226" s="3"/>
      <c r="CA226" s="3"/>
      <c r="CB226" s="3"/>
      <c r="CC226" s="3"/>
      <c r="CD226" s="3"/>
      <c r="CE226" s="3"/>
      <c r="CF226" s="3"/>
      <c r="CG226" s="3"/>
      <c r="CH226" s="2">
        <v>5.419E8</v>
      </c>
      <c r="CI226" s="2" t="s">
        <v>184</v>
      </c>
      <c r="CJ226" s="3"/>
      <c r="CK226" s="2">
        <v>8.778941839E7</v>
      </c>
      <c r="CL226" s="2">
        <v>8.794925281E7</v>
      </c>
      <c r="CM226" s="3"/>
      <c r="CN226" s="2">
        <v>41965.0</v>
      </c>
      <c r="CO226" s="2" t="s">
        <v>132</v>
      </c>
      <c r="CP226" s="2">
        <v>41791.0</v>
      </c>
      <c r="CQ226" s="2">
        <v>42213.0</v>
      </c>
      <c r="CR226" s="3"/>
      <c r="CS226" s="2">
        <v>-422.0</v>
      </c>
      <c r="CT226" s="2">
        <v>43252.0</v>
      </c>
      <c r="CU226" s="2">
        <v>42966.0</v>
      </c>
      <c r="CV226" s="3"/>
      <c r="CW226" s="2">
        <v>286.0</v>
      </c>
      <c r="CX226" s="2">
        <v>20.0</v>
      </c>
      <c r="CY226" s="2">
        <v>5.0</v>
      </c>
      <c r="CZ226" s="2" t="s">
        <v>602</v>
      </c>
      <c r="DA226" s="2">
        <v>2.0</v>
      </c>
      <c r="DB226" s="3"/>
      <c r="DC226" s="2">
        <v>0.25</v>
      </c>
      <c r="DD226" s="2">
        <v>0.25</v>
      </c>
      <c r="DE226" s="3"/>
      <c r="DF226" s="3"/>
      <c r="DG226" s="2">
        <v>0.0</v>
      </c>
      <c r="DH226" s="2">
        <v>53.1012</v>
      </c>
      <c r="DI226" s="2">
        <v>48.97</v>
      </c>
      <c r="DJ226" s="2">
        <v>26.3942</v>
      </c>
      <c r="DK226" s="2" t="s">
        <v>161</v>
      </c>
      <c r="DL226" s="3"/>
      <c r="DM226" s="3"/>
      <c r="DN226" s="3"/>
      <c r="DO226" s="3"/>
      <c r="DP226" s="3"/>
      <c r="DQ226" s="3"/>
      <c r="DR226" s="3"/>
      <c r="DS226" s="3"/>
      <c r="DT226" s="3"/>
      <c r="DU226" s="3"/>
      <c r="DV226" s="2" t="s">
        <v>129</v>
      </c>
      <c r="DW226" s="3"/>
      <c r="DX226" s="3"/>
      <c r="DY226" s="2" t="s">
        <v>162</v>
      </c>
    </row>
    <row r="227">
      <c r="A227" s="2">
        <v>40735.0</v>
      </c>
      <c r="B227" s="2" t="s">
        <v>129</v>
      </c>
      <c r="C227" s="3"/>
      <c r="D227" s="3"/>
      <c r="E227" s="2">
        <v>2557.0</v>
      </c>
      <c r="F227" s="3"/>
      <c r="G227" s="2" t="s">
        <v>1462</v>
      </c>
      <c r="H227" s="3"/>
      <c r="I227" s="2" t="s">
        <v>1463</v>
      </c>
      <c r="J227" s="2" t="s">
        <v>132</v>
      </c>
      <c r="K227" s="2" t="s">
        <v>133</v>
      </c>
      <c r="L227" s="2" t="s">
        <v>1057</v>
      </c>
      <c r="M227" s="2" t="s">
        <v>1058</v>
      </c>
      <c r="N227" s="2" t="s">
        <v>136</v>
      </c>
      <c r="O227" s="2" t="s">
        <v>1057</v>
      </c>
      <c r="P227" s="2" t="s">
        <v>1058</v>
      </c>
      <c r="Q227" s="3"/>
      <c r="R227" s="2">
        <v>2014.0</v>
      </c>
      <c r="S227" s="2">
        <v>2016.0</v>
      </c>
      <c r="T227" s="2">
        <v>2019.0</v>
      </c>
      <c r="U227" s="2" t="s">
        <v>1462</v>
      </c>
      <c r="V227" s="2" t="s">
        <v>1464</v>
      </c>
      <c r="W227" s="2" t="s">
        <v>331</v>
      </c>
      <c r="X227" s="2" t="s">
        <v>141</v>
      </c>
      <c r="Y227" s="2" t="s">
        <v>142</v>
      </c>
      <c r="Z227" s="2" t="s">
        <v>142</v>
      </c>
      <c r="AA227" s="2">
        <v>0.25</v>
      </c>
      <c r="AB227" s="2" t="s">
        <v>333</v>
      </c>
      <c r="AC227" s="2" t="s">
        <v>1465</v>
      </c>
      <c r="AD227" s="3"/>
      <c r="AE227" s="2" t="s">
        <v>145</v>
      </c>
      <c r="AF227" s="3"/>
      <c r="AG227" s="3"/>
      <c r="AH227" s="3"/>
      <c r="AI227" s="3"/>
      <c r="AJ227" s="3"/>
      <c r="AK227" s="3"/>
      <c r="AL227" s="3"/>
      <c r="AM227" s="2" t="s">
        <v>460</v>
      </c>
      <c r="AN227" s="2" t="s">
        <v>682</v>
      </c>
      <c r="AO227" s="3"/>
      <c r="AP227" s="3"/>
      <c r="AQ227" s="3"/>
      <c r="AR227" s="3"/>
      <c r="AS227" s="3"/>
      <c r="AT227" s="3"/>
      <c r="AU227" s="2" t="s">
        <v>145</v>
      </c>
      <c r="AV227" s="2" t="s">
        <v>1466</v>
      </c>
      <c r="AW227" s="3"/>
      <c r="AX227" s="2">
        <v>-19.816415</v>
      </c>
      <c r="AY227" s="2">
        <v>34.8368554</v>
      </c>
      <c r="AZ227" s="2">
        <v>310.0</v>
      </c>
      <c r="BA227" s="2" t="s">
        <v>570</v>
      </c>
      <c r="BB227" s="2" t="s">
        <v>129</v>
      </c>
      <c r="BC227" s="2" t="s">
        <v>228</v>
      </c>
      <c r="BD227" s="2" t="s">
        <v>228</v>
      </c>
      <c r="BE227" s="2" t="s">
        <v>218</v>
      </c>
      <c r="BF227" s="3"/>
      <c r="BG227" s="3"/>
      <c r="BH227" s="2" t="s">
        <v>132</v>
      </c>
      <c r="BI227" s="3"/>
      <c r="BJ227" s="3"/>
      <c r="BK227" s="2" t="s">
        <v>1467</v>
      </c>
      <c r="BL227" s="2" t="s">
        <v>180</v>
      </c>
      <c r="BM227" s="2" t="s">
        <v>1057</v>
      </c>
      <c r="BN227" s="2" t="s">
        <v>1468</v>
      </c>
      <c r="BO227" s="2" t="s">
        <v>256</v>
      </c>
      <c r="BP227" s="2" t="s">
        <v>129</v>
      </c>
      <c r="BQ227" s="3"/>
      <c r="BR227" s="2" t="s">
        <v>278</v>
      </c>
      <c r="BS227" s="2" t="s">
        <v>181</v>
      </c>
      <c r="BT227" s="2" t="s">
        <v>132</v>
      </c>
      <c r="BU227" s="3"/>
      <c r="BV227" s="3"/>
      <c r="BW227" s="2" t="s">
        <v>132</v>
      </c>
      <c r="BX227" s="3"/>
      <c r="BY227" s="3"/>
      <c r="BZ227" s="3"/>
      <c r="CA227" s="3"/>
      <c r="CB227" s="3"/>
      <c r="CC227" s="3"/>
      <c r="CD227" s="3"/>
      <c r="CE227" s="3"/>
      <c r="CF227" s="3"/>
      <c r="CG227" s="3"/>
      <c r="CH227" s="2">
        <v>7.5E8</v>
      </c>
      <c r="CI227" s="2" t="s">
        <v>184</v>
      </c>
      <c r="CJ227" s="3"/>
      <c r="CK227" s="2">
        <v>1.215022399E8</v>
      </c>
      <c r="CL227" s="2">
        <v>1.217234538E8</v>
      </c>
      <c r="CM227" s="2" t="s">
        <v>129</v>
      </c>
      <c r="CN227" s="2">
        <v>41892.0</v>
      </c>
      <c r="CO227" s="2" t="s">
        <v>132</v>
      </c>
      <c r="CP227" s="3"/>
      <c r="CQ227" s="2">
        <v>42548.0</v>
      </c>
      <c r="CR227" s="3"/>
      <c r="CS227" s="3"/>
      <c r="CT227" s="3"/>
      <c r="CU227" s="2">
        <v>43766.0</v>
      </c>
      <c r="CV227" s="3"/>
      <c r="CW227" s="3"/>
      <c r="CX227" s="2">
        <v>20.0</v>
      </c>
      <c r="CY227" s="2">
        <v>7.0</v>
      </c>
      <c r="CZ227" s="2" t="s">
        <v>602</v>
      </c>
      <c r="DA227" s="2">
        <v>2.0</v>
      </c>
      <c r="DB227" s="3"/>
      <c r="DC227" s="3"/>
      <c r="DD227" s="3"/>
      <c r="DE227" s="3"/>
      <c r="DF227" s="3"/>
      <c r="DG227" s="3"/>
      <c r="DH227" s="2">
        <v>56.0077</v>
      </c>
      <c r="DI227" s="2">
        <v>51.7588</v>
      </c>
      <c r="DJ227" s="2">
        <v>28.1503</v>
      </c>
      <c r="DK227" s="2" t="s">
        <v>161</v>
      </c>
      <c r="DL227" s="3"/>
      <c r="DM227" s="3"/>
      <c r="DN227" s="3"/>
      <c r="DO227" s="3"/>
      <c r="DP227" s="3"/>
      <c r="DQ227" s="3"/>
      <c r="DR227" s="3"/>
      <c r="DS227" s="3"/>
      <c r="DT227" s="3"/>
      <c r="DU227" s="3"/>
      <c r="DV227" s="2" t="s">
        <v>129</v>
      </c>
      <c r="DW227" s="3"/>
      <c r="DX227" s="3"/>
      <c r="DY227" s="2" t="s">
        <v>162</v>
      </c>
    </row>
    <row r="228">
      <c r="A228" s="2">
        <v>43110.0</v>
      </c>
      <c r="B228" s="2" t="s">
        <v>129</v>
      </c>
      <c r="C228" s="3"/>
      <c r="D228" s="3"/>
      <c r="E228" s="2">
        <v>2711.0</v>
      </c>
      <c r="F228" s="3"/>
      <c r="G228" s="2" t="s">
        <v>1469</v>
      </c>
      <c r="H228" s="3"/>
      <c r="I228" s="3"/>
      <c r="J228" s="2" t="s">
        <v>132</v>
      </c>
      <c r="K228" s="2" t="s">
        <v>133</v>
      </c>
      <c r="L228" s="2" t="s">
        <v>1085</v>
      </c>
      <c r="M228" s="2" t="s">
        <v>1086</v>
      </c>
      <c r="N228" s="2" t="s">
        <v>167</v>
      </c>
      <c r="O228" s="2" t="s">
        <v>1085</v>
      </c>
      <c r="P228" s="2" t="s">
        <v>1086</v>
      </c>
      <c r="Q228" s="3"/>
      <c r="R228" s="2">
        <v>2014.0</v>
      </c>
      <c r="S228" s="2">
        <v>2015.0</v>
      </c>
      <c r="T228" s="2">
        <v>2018.0</v>
      </c>
      <c r="U228" s="2" t="s">
        <v>1469</v>
      </c>
      <c r="V228" s="2" t="s">
        <v>1470</v>
      </c>
      <c r="W228" s="2" t="s">
        <v>331</v>
      </c>
      <c r="X228" s="2" t="s">
        <v>141</v>
      </c>
      <c r="Y228" s="2" t="s">
        <v>142</v>
      </c>
      <c r="Z228" s="2" t="s">
        <v>142</v>
      </c>
      <c r="AA228" s="2">
        <v>0.25</v>
      </c>
      <c r="AB228" s="2" t="s">
        <v>333</v>
      </c>
      <c r="AC228" s="2" t="s">
        <v>1471</v>
      </c>
      <c r="AD228" s="3"/>
      <c r="AE228" s="2" t="s">
        <v>145</v>
      </c>
      <c r="AF228" s="2" t="s">
        <v>145</v>
      </c>
      <c r="AG228" s="3"/>
      <c r="AH228" s="3"/>
      <c r="AI228" s="3"/>
      <c r="AJ228" s="3"/>
      <c r="AK228" s="3"/>
      <c r="AL228" s="3"/>
      <c r="AM228" s="2" t="s">
        <v>1472</v>
      </c>
      <c r="AN228" s="2" t="s">
        <v>147</v>
      </c>
      <c r="AO228" s="2" t="s">
        <v>1473</v>
      </c>
      <c r="AP228" s="3"/>
      <c r="AQ228" s="3"/>
      <c r="AR228" s="3"/>
      <c r="AS228" s="3"/>
      <c r="AT228" s="3"/>
      <c r="AU228" s="3"/>
      <c r="AV228" s="3"/>
      <c r="AW228" s="3"/>
      <c r="AX228" s="2">
        <v>20.0276381</v>
      </c>
      <c r="AY228" s="2">
        <v>-75.838618</v>
      </c>
      <c r="AZ228" s="2">
        <v>210.0</v>
      </c>
      <c r="BA228" s="2" t="s">
        <v>150</v>
      </c>
      <c r="BB228" s="2" t="s">
        <v>129</v>
      </c>
      <c r="BC228" s="2" t="s">
        <v>228</v>
      </c>
      <c r="BD228" s="2" t="s">
        <v>228</v>
      </c>
      <c r="BE228" s="2" t="s">
        <v>218</v>
      </c>
      <c r="BF228" s="3"/>
      <c r="BG228" s="3"/>
      <c r="BH228" s="2" t="s">
        <v>132</v>
      </c>
      <c r="BI228" s="3"/>
      <c r="BJ228" s="3"/>
      <c r="BK228" s="2" t="s">
        <v>1091</v>
      </c>
      <c r="BL228" s="2" t="s">
        <v>180</v>
      </c>
      <c r="BM228" s="2" t="s">
        <v>1085</v>
      </c>
      <c r="BN228" s="3"/>
      <c r="BO228" s="3"/>
      <c r="BP228" s="3"/>
      <c r="BQ228" s="3"/>
      <c r="BR228" s="2" t="s">
        <v>858</v>
      </c>
      <c r="BS228" s="2" t="s">
        <v>181</v>
      </c>
      <c r="BT228" s="2" t="s">
        <v>132</v>
      </c>
      <c r="BU228" s="3"/>
      <c r="BV228" s="3"/>
      <c r="BW228" s="2" t="s">
        <v>132</v>
      </c>
      <c r="BX228" s="3"/>
      <c r="BY228" s="3"/>
      <c r="BZ228" s="3"/>
      <c r="CA228" s="3"/>
      <c r="CB228" s="3"/>
      <c r="CC228" s="3"/>
      <c r="CD228" s="3"/>
      <c r="CE228" s="3"/>
      <c r="CF228" s="3"/>
      <c r="CG228" s="3"/>
      <c r="CH228" s="2">
        <v>1.2E8</v>
      </c>
      <c r="CI228" s="2" t="s">
        <v>225</v>
      </c>
      <c r="CJ228" s="3"/>
      <c r="CK228" s="2">
        <v>1.197819182E8</v>
      </c>
      <c r="CL228" s="2">
        <v>1.2E8</v>
      </c>
      <c r="CM228" s="3"/>
      <c r="CN228" s="2">
        <v>41842.0</v>
      </c>
      <c r="CO228" s="2" t="s">
        <v>132</v>
      </c>
      <c r="CP228" s="2">
        <v>41842.0</v>
      </c>
      <c r="CQ228" s="2">
        <v>42005.0</v>
      </c>
      <c r="CR228" s="3"/>
      <c r="CS228" s="2">
        <v>-163.0</v>
      </c>
      <c r="CT228" s="2">
        <v>43252.0</v>
      </c>
      <c r="CU228" s="2">
        <v>43260.0</v>
      </c>
      <c r="CV228" s="3"/>
      <c r="CW228" s="2">
        <v>-8.0</v>
      </c>
      <c r="CX228" s="2">
        <v>20.0</v>
      </c>
      <c r="CY228" s="3"/>
      <c r="CZ228" s="2" t="s">
        <v>160</v>
      </c>
      <c r="DA228" s="3"/>
      <c r="DB228" s="3"/>
      <c r="DC228" s="3"/>
      <c r="DD228" s="3"/>
      <c r="DE228" s="3"/>
      <c r="DF228" s="3"/>
      <c r="DG228" s="3"/>
      <c r="DH228" s="3"/>
      <c r="DI228" s="3"/>
      <c r="DJ228" s="3"/>
      <c r="DK228" s="2" t="s">
        <v>161</v>
      </c>
      <c r="DL228" s="3"/>
      <c r="DM228" s="3"/>
      <c r="DN228" s="3"/>
      <c r="DO228" s="3"/>
      <c r="DP228" s="3"/>
      <c r="DQ228" s="3"/>
      <c r="DR228" s="3"/>
      <c r="DS228" s="3"/>
      <c r="DT228" s="3"/>
      <c r="DU228" s="3"/>
      <c r="DV228" s="2" t="s">
        <v>129</v>
      </c>
      <c r="DW228" s="3"/>
      <c r="DX228" s="3"/>
      <c r="DY228" s="2" t="s">
        <v>162</v>
      </c>
    </row>
    <row r="229">
      <c r="A229" s="2">
        <v>65483.0</v>
      </c>
      <c r="B229" s="2" t="s">
        <v>129</v>
      </c>
      <c r="C229" s="3"/>
      <c r="D229" s="3"/>
      <c r="E229" s="2">
        <v>4379.0</v>
      </c>
      <c r="F229" s="3"/>
      <c r="G229" s="2" t="s">
        <v>1474</v>
      </c>
      <c r="H229" s="3"/>
      <c r="I229" s="3"/>
      <c r="J229" s="2" t="s">
        <v>132</v>
      </c>
      <c r="K229" s="2" t="s">
        <v>133</v>
      </c>
      <c r="L229" s="2" t="s">
        <v>574</v>
      </c>
      <c r="M229" s="2" t="s">
        <v>575</v>
      </c>
      <c r="N229" s="2" t="s">
        <v>345</v>
      </c>
      <c r="O229" s="2" t="s">
        <v>574</v>
      </c>
      <c r="P229" s="2" t="s">
        <v>575</v>
      </c>
      <c r="Q229" s="3"/>
      <c r="R229" s="2">
        <v>2014.0</v>
      </c>
      <c r="S229" s="2">
        <v>2014.0</v>
      </c>
      <c r="T229" s="3"/>
      <c r="U229" s="2" t="s">
        <v>1474</v>
      </c>
      <c r="V229" s="2" t="s">
        <v>1475</v>
      </c>
      <c r="W229" s="2" t="s">
        <v>213</v>
      </c>
      <c r="X229" s="2" t="s">
        <v>190</v>
      </c>
      <c r="Y229" s="2" t="s">
        <v>142</v>
      </c>
      <c r="Z229" s="2" t="s">
        <v>142</v>
      </c>
      <c r="AA229" s="3"/>
      <c r="AB229" s="2" t="s">
        <v>348</v>
      </c>
      <c r="AC229" s="2" t="s">
        <v>1476</v>
      </c>
      <c r="AD229" s="3"/>
      <c r="AE229" s="2" t="s">
        <v>145</v>
      </c>
      <c r="AF229" s="2" t="s">
        <v>145</v>
      </c>
      <c r="AG229" s="3"/>
      <c r="AH229" s="3"/>
      <c r="AI229" s="3"/>
      <c r="AJ229" s="3"/>
      <c r="AK229" s="3"/>
      <c r="AL229" s="3"/>
      <c r="AM229" s="2" t="s">
        <v>1472</v>
      </c>
      <c r="AN229" s="2" t="s">
        <v>147</v>
      </c>
      <c r="AO229" s="2" t="s">
        <v>148</v>
      </c>
      <c r="AP229" s="2" t="s">
        <v>946</v>
      </c>
      <c r="AQ229" s="3"/>
      <c r="AR229" s="3"/>
      <c r="AS229" s="3"/>
      <c r="AT229" s="3"/>
      <c r="AU229" s="3"/>
      <c r="AV229" s="3"/>
      <c r="AW229" s="3"/>
      <c r="AX229" s="2">
        <v>31.8458973</v>
      </c>
      <c r="AY229" s="2">
        <v>34.6488819</v>
      </c>
      <c r="AZ229" s="2">
        <v>210.0</v>
      </c>
      <c r="BA229" s="2" t="s">
        <v>150</v>
      </c>
      <c r="BB229" s="2" t="s">
        <v>129</v>
      </c>
      <c r="BC229" s="2" t="s">
        <v>228</v>
      </c>
      <c r="BD229" s="2" t="s">
        <v>228</v>
      </c>
      <c r="BE229" s="2" t="s">
        <v>218</v>
      </c>
      <c r="BF229" s="3"/>
      <c r="BG229" s="3"/>
      <c r="BH229" s="2" t="s">
        <v>132</v>
      </c>
      <c r="BI229" s="3"/>
      <c r="BJ229" s="3"/>
      <c r="BK229" s="2" t="s">
        <v>1477</v>
      </c>
      <c r="BL229" s="2" t="s">
        <v>222</v>
      </c>
      <c r="BM229" s="2" t="s">
        <v>574</v>
      </c>
      <c r="BN229" s="3"/>
      <c r="BO229" s="3"/>
      <c r="BP229" s="3"/>
      <c r="BQ229" s="2" t="s">
        <v>129</v>
      </c>
      <c r="BR229" s="2" t="s">
        <v>1478</v>
      </c>
      <c r="BS229" s="2" t="s">
        <v>1479</v>
      </c>
      <c r="BT229" s="2" t="s">
        <v>132</v>
      </c>
      <c r="BU229" s="3"/>
      <c r="BV229" s="3"/>
      <c r="BW229" s="2" t="s">
        <v>129</v>
      </c>
      <c r="BX229" s="2" t="s">
        <v>182</v>
      </c>
      <c r="BY229" s="2" t="s">
        <v>181</v>
      </c>
      <c r="BZ229" s="3"/>
      <c r="CA229" s="3"/>
      <c r="CB229" s="3"/>
      <c r="CC229" s="3"/>
      <c r="CD229" s="3"/>
      <c r="CE229" s="3"/>
      <c r="CF229" s="3"/>
      <c r="CG229" s="3"/>
      <c r="CH229" s="2">
        <v>8.075E8</v>
      </c>
      <c r="CI229" s="2" t="s">
        <v>225</v>
      </c>
      <c r="CJ229" s="2" t="s">
        <v>129</v>
      </c>
      <c r="CK229" s="2">
        <v>8.060324913E8</v>
      </c>
      <c r="CL229" s="2">
        <v>8.075E8</v>
      </c>
      <c r="CM229" s="3"/>
      <c r="CN229" s="2">
        <v>41791.0</v>
      </c>
      <c r="CO229" s="2" t="s">
        <v>129</v>
      </c>
      <c r="CP229" s="3"/>
      <c r="CQ229" s="2">
        <v>41940.0</v>
      </c>
      <c r="CR229" s="3"/>
      <c r="CS229" s="3"/>
      <c r="CT229" s="2">
        <v>44197.0</v>
      </c>
      <c r="CU229" s="3"/>
      <c r="CV229" s="3"/>
      <c r="CW229" s="3"/>
      <c r="CX229" s="3"/>
      <c r="CY229" s="3"/>
      <c r="CZ229" s="2" t="s">
        <v>160</v>
      </c>
      <c r="DA229" s="3"/>
      <c r="DB229" s="3"/>
      <c r="DC229" s="3"/>
      <c r="DD229" s="3"/>
      <c r="DE229" s="3"/>
      <c r="DF229" s="3"/>
      <c r="DG229" s="3"/>
      <c r="DH229" s="3"/>
      <c r="DI229" s="3"/>
      <c r="DJ229" s="3"/>
      <c r="DK229" s="2" t="s">
        <v>161</v>
      </c>
      <c r="DL229" s="3"/>
      <c r="DM229" s="3"/>
      <c r="DN229" s="3"/>
      <c r="DO229" s="3"/>
      <c r="DP229" s="3"/>
      <c r="DQ229" s="2" t="s">
        <v>129</v>
      </c>
      <c r="DR229" s="3"/>
      <c r="DS229" s="3"/>
      <c r="DT229" s="3"/>
      <c r="DU229" s="3"/>
      <c r="DV229" s="2" t="s">
        <v>129</v>
      </c>
      <c r="DW229" s="3"/>
      <c r="DX229" s="3"/>
      <c r="DY229" s="2" t="s">
        <v>204</v>
      </c>
    </row>
    <row r="230">
      <c r="A230" s="2">
        <v>95383.0</v>
      </c>
      <c r="B230" s="2" t="s">
        <v>129</v>
      </c>
      <c r="C230" s="2">
        <v>203.0</v>
      </c>
      <c r="D230" s="2" t="s">
        <v>572</v>
      </c>
      <c r="E230" s="2">
        <v>9352.0</v>
      </c>
      <c r="F230" s="3"/>
      <c r="G230" s="2" t="s">
        <v>1480</v>
      </c>
      <c r="H230" s="3"/>
      <c r="I230" s="3"/>
      <c r="J230" s="2" t="s">
        <v>132</v>
      </c>
      <c r="K230" s="2" t="s">
        <v>133</v>
      </c>
      <c r="L230" s="2" t="s">
        <v>574</v>
      </c>
      <c r="M230" s="2" t="s">
        <v>575</v>
      </c>
      <c r="N230" s="2" t="s">
        <v>345</v>
      </c>
      <c r="O230" s="2" t="s">
        <v>527</v>
      </c>
      <c r="P230" s="2" t="s">
        <v>528</v>
      </c>
      <c r="Q230" s="2" t="s">
        <v>129</v>
      </c>
      <c r="R230" s="2">
        <v>2014.0</v>
      </c>
      <c r="S230" s="2">
        <v>2014.0</v>
      </c>
      <c r="T230" s="2">
        <v>2015.0</v>
      </c>
      <c r="U230" s="2" t="s">
        <v>1481</v>
      </c>
      <c r="V230" s="2" t="s">
        <v>1482</v>
      </c>
      <c r="W230" s="2" t="s">
        <v>331</v>
      </c>
      <c r="X230" s="2" t="s">
        <v>170</v>
      </c>
      <c r="Y230" s="2" t="s">
        <v>142</v>
      </c>
      <c r="Z230" s="2" t="s">
        <v>142</v>
      </c>
      <c r="AA230" s="3"/>
      <c r="AB230" s="2" t="s">
        <v>348</v>
      </c>
      <c r="AC230" s="2" t="s">
        <v>578</v>
      </c>
      <c r="AD230" s="2" t="s">
        <v>579</v>
      </c>
      <c r="AE230" s="2" t="s">
        <v>145</v>
      </c>
      <c r="AF230" s="2" t="s">
        <v>145</v>
      </c>
      <c r="AG230" s="3"/>
      <c r="AH230" s="2" t="s">
        <v>145</v>
      </c>
      <c r="AI230" s="2" t="s">
        <v>145</v>
      </c>
      <c r="AJ230" s="2" t="s">
        <v>580</v>
      </c>
      <c r="AK230" s="2" t="s">
        <v>145</v>
      </c>
      <c r="AL230" s="2" t="s">
        <v>581</v>
      </c>
      <c r="AM230" s="2" t="s">
        <v>1472</v>
      </c>
      <c r="AN230" s="2" t="s">
        <v>147</v>
      </c>
      <c r="AO230" s="2" t="s">
        <v>1473</v>
      </c>
      <c r="AP230" s="3"/>
      <c r="AQ230" s="2" t="s">
        <v>145</v>
      </c>
      <c r="AR230" s="3"/>
      <c r="AS230" s="3"/>
      <c r="AT230" s="3"/>
      <c r="AU230" s="3"/>
      <c r="AV230" s="3"/>
      <c r="AW230" s="3"/>
      <c r="AX230" s="2">
        <v>32.8266566</v>
      </c>
      <c r="AY230" s="2">
        <v>35.032021</v>
      </c>
      <c r="AZ230" s="2">
        <v>210.0</v>
      </c>
      <c r="BA230" s="2" t="s">
        <v>150</v>
      </c>
      <c r="BB230" s="2" t="s">
        <v>129</v>
      </c>
      <c r="BC230" s="2" t="s">
        <v>231</v>
      </c>
      <c r="BD230" s="2" t="s">
        <v>231</v>
      </c>
      <c r="BE230" s="2" t="s">
        <v>201</v>
      </c>
      <c r="BF230" s="3"/>
      <c r="BG230" s="3"/>
      <c r="BH230" s="2" t="s">
        <v>129</v>
      </c>
      <c r="BI230" s="2" t="s">
        <v>1483</v>
      </c>
      <c r="BJ230" s="2" t="s">
        <v>1484</v>
      </c>
      <c r="BK230" s="2" t="s">
        <v>580</v>
      </c>
      <c r="BL230" s="2" t="s">
        <v>181</v>
      </c>
      <c r="BM230" s="2" t="s">
        <v>527</v>
      </c>
      <c r="BN230" s="3"/>
      <c r="BO230" s="3"/>
      <c r="BP230" s="3"/>
      <c r="BQ230" s="3"/>
      <c r="BR230" s="2" t="s">
        <v>581</v>
      </c>
      <c r="BS230" s="2" t="s">
        <v>181</v>
      </c>
      <c r="BT230" s="3"/>
      <c r="BU230" s="3"/>
      <c r="BV230" s="3"/>
      <c r="BW230" s="3"/>
      <c r="BX230" s="3"/>
      <c r="BY230" s="3"/>
      <c r="BZ230" s="3"/>
      <c r="CA230" s="3"/>
      <c r="CB230" s="3"/>
      <c r="CC230" s="3"/>
      <c r="CD230" s="3"/>
      <c r="CE230" s="3"/>
      <c r="CF230" s="3"/>
      <c r="CG230" s="3"/>
      <c r="CH230" s="2">
        <v>2.3E9</v>
      </c>
      <c r="CI230" s="2" t="s">
        <v>184</v>
      </c>
      <c r="CJ230" s="2" t="s">
        <v>129</v>
      </c>
      <c r="CK230" s="2">
        <v>3.72606869E8</v>
      </c>
      <c r="CL230" s="2">
        <v>3.732852583E8</v>
      </c>
      <c r="CM230" s="3"/>
      <c r="CN230" s="2">
        <v>41719.0</v>
      </c>
      <c r="CO230" s="2" t="s">
        <v>132</v>
      </c>
      <c r="CP230" s="3"/>
      <c r="CQ230" s="2">
        <v>41719.0</v>
      </c>
      <c r="CR230" s="2" t="s">
        <v>132</v>
      </c>
      <c r="CS230" s="3"/>
      <c r="CT230" s="3"/>
      <c r="CU230" s="2">
        <v>42095.0</v>
      </c>
      <c r="CV230" s="2" t="s">
        <v>132</v>
      </c>
      <c r="CW230" s="3"/>
      <c r="CX230" s="2">
        <v>1.0</v>
      </c>
      <c r="CY230" s="3"/>
      <c r="CZ230" s="2" t="s">
        <v>602</v>
      </c>
      <c r="DA230" s="2">
        <v>5.0</v>
      </c>
      <c r="DB230" s="3"/>
      <c r="DC230" s="3"/>
      <c r="DD230" s="3"/>
      <c r="DE230" s="3"/>
      <c r="DF230" s="3"/>
      <c r="DG230" s="3"/>
      <c r="DH230" s="3"/>
      <c r="DI230" s="3"/>
      <c r="DJ230" s="2">
        <v>0.0</v>
      </c>
      <c r="DK230" s="2" t="s">
        <v>226</v>
      </c>
      <c r="DL230" s="2">
        <v>6.7E9</v>
      </c>
      <c r="DM230" s="2" t="s">
        <v>184</v>
      </c>
      <c r="DN230" s="2">
        <v>1.085420009E9</v>
      </c>
      <c r="DO230" s="2">
        <v>1.087396187E9</v>
      </c>
      <c r="DP230" s="2">
        <v>34.33</v>
      </c>
      <c r="DQ230" s="3"/>
      <c r="DR230" s="3"/>
      <c r="DS230" s="3"/>
      <c r="DT230" s="3"/>
      <c r="DU230" s="3"/>
      <c r="DV230" s="2" t="s">
        <v>129</v>
      </c>
      <c r="DW230" s="3"/>
      <c r="DX230" s="3"/>
      <c r="DY230" s="2" t="s">
        <v>204</v>
      </c>
    </row>
    <row r="231">
      <c r="A231" s="2">
        <v>95385.0</v>
      </c>
      <c r="B231" s="2" t="s">
        <v>129</v>
      </c>
      <c r="C231" s="2">
        <v>203.0</v>
      </c>
      <c r="D231" s="2" t="s">
        <v>572</v>
      </c>
      <c r="E231" s="2">
        <v>9352.0</v>
      </c>
      <c r="F231" s="3"/>
      <c r="G231" s="2" t="s">
        <v>1480</v>
      </c>
      <c r="H231" s="3"/>
      <c r="I231" s="3"/>
      <c r="J231" s="2" t="s">
        <v>132</v>
      </c>
      <c r="K231" s="2" t="s">
        <v>133</v>
      </c>
      <c r="L231" s="2" t="s">
        <v>574</v>
      </c>
      <c r="M231" s="2" t="s">
        <v>575</v>
      </c>
      <c r="N231" s="2" t="s">
        <v>345</v>
      </c>
      <c r="O231" s="2" t="s">
        <v>527</v>
      </c>
      <c r="P231" s="2" t="s">
        <v>528</v>
      </c>
      <c r="Q231" s="2" t="s">
        <v>129</v>
      </c>
      <c r="R231" s="2">
        <v>2014.0</v>
      </c>
      <c r="S231" s="2">
        <v>2014.0</v>
      </c>
      <c r="T231" s="2">
        <v>2015.0</v>
      </c>
      <c r="U231" s="2" t="s">
        <v>1485</v>
      </c>
      <c r="V231" s="2" t="s">
        <v>1486</v>
      </c>
      <c r="W231" s="2" t="s">
        <v>331</v>
      </c>
      <c r="X231" s="2" t="s">
        <v>170</v>
      </c>
      <c r="Y231" s="2" t="s">
        <v>142</v>
      </c>
      <c r="Z231" s="2" t="s">
        <v>142</v>
      </c>
      <c r="AA231" s="3"/>
      <c r="AB231" s="2" t="s">
        <v>348</v>
      </c>
      <c r="AC231" s="2" t="s">
        <v>578</v>
      </c>
      <c r="AD231" s="2" t="s">
        <v>579</v>
      </c>
      <c r="AE231" s="2" t="s">
        <v>145</v>
      </c>
      <c r="AF231" s="2" t="s">
        <v>145</v>
      </c>
      <c r="AG231" s="3"/>
      <c r="AH231" s="2" t="s">
        <v>145</v>
      </c>
      <c r="AI231" s="2" t="s">
        <v>145</v>
      </c>
      <c r="AJ231" s="2" t="s">
        <v>580</v>
      </c>
      <c r="AK231" s="2" t="s">
        <v>145</v>
      </c>
      <c r="AL231" s="2" t="s">
        <v>581</v>
      </c>
      <c r="AM231" s="2" t="s">
        <v>1472</v>
      </c>
      <c r="AN231" s="2" t="s">
        <v>147</v>
      </c>
      <c r="AO231" s="2" t="s">
        <v>1473</v>
      </c>
      <c r="AP231" s="3"/>
      <c r="AQ231" s="2" t="s">
        <v>145</v>
      </c>
      <c r="AR231" s="3"/>
      <c r="AS231" s="3"/>
      <c r="AT231" s="3"/>
      <c r="AU231" s="3"/>
      <c r="AV231" s="3"/>
      <c r="AW231" s="3"/>
      <c r="AX231" s="2">
        <v>32.8266566</v>
      </c>
      <c r="AY231" s="2">
        <v>35.032021</v>
      </c>
      <c r="AZ231" s="2">
        <v>210.0</v>
      </c>
      <c r="BA231" s="2" t="s">
        <v>150</v>
      </c>
      <c r="BB231" s="2" t="s">
        <v>129</v>
      </c>
      <c r="BC231" s="2" t="s">
        <v>1487</v>
      </c>
      <c r="BD231" s="2" t="s">
        <v>1488</v>
      </c>
      <c r="BE231" s="2" t="s">
        <v>201</v>
      </c>
      <c r="BF231" s="3"/>
      <c r="BG231" s="3"/>
      <c r="BH231" s="2" t="s">
        <v>129</v>
      </c>
      <c r="BI231" s="2" t="s">
        <v>1489</v>
      </c>
      <c r="BJ231" s="2" t="s">
        <v>1484</v>
      </c>
      <c r="BK231" s="2" t="s">
        <v>580</v>
      </c>
      <c r="BL231" s="2" t="s">
        <v>181</v>
      </c>
      <c r="BM231" s="2" t="s">
        <v>527</v>
      </c>
      <c r="BN231" s="3"/>
      <c r="BO231" s="3"/>
      <c r="BP231" s="3"/>
      <c r="BQ231" s="3"/>
      <c r="BR231" s="2" t="s">
        <v>581</v>
      </c>
      <c r="BS231" s="2" t="s">
        <v>181</v>
      </c>
      <c r="BT231" s="3"/>
      <c r="BU231" s="3"/>
      <c r="BV231" s="3"/>
      <c r="BW231" s="3"/>
      <c r="BX231" s="3"/>
      <c r="BY231" s="3"/>
      <c r="BZ231" s="3"/>
      <c r="CA231" s="3"/>
      <c r="CB231" s="3"/>
      <c r="CC231" s="3"/>
      <c r="CD231" s="3"/>
      <c r="CE231" s="3"/>
      <c r="CF231" s="3"/>
      <c r="CG231" s="3"/>
      <c r="CH231" s="2">
        <v>5.0E8</v>
      </c>
      <c r="CI231" s="2" t="s">
        <v>184</v>
      </c>
      <c r="CJ231" s="3"/>
      <c r="CK231" s="2">
        <v>8.100149325E7</v>
      </c>
      <c r="CL231" s="2">
        <v>8.114896919E7</v>
      </c>
      <c r="CM231" s="3"/>
      <c r="CN231" s="2">
        <v>41719.0</v>
      </c>
      <c r="CO231" s="2" t="s">
        <v>132</v>
      </c>
      <c r="CP231" s="3"/>
      <c r="CQ231" s="2">
        <v>41719.0</v>
      </c>
      <c r="CR231" s="2" t="s">
        <v>132</v>
      </c>
      <c r="CS231" s="3"/>
      <c r="CT231" s="3"/>
      <c r="CU231" s="2">
        <v>42095.0</v>
      </c>
      <c r="CV231" s="2" t="s">
        <v>132</v>
      </c>
      <c r="CW231" s="3"/>
      <c r="CX231" s="2">
        <v>1.0</v>
      </c>
      <c r="CY231" s="3"/>
      <c r="CZ231" s="2" t="s">
        <v>602</v>
      </c>
      <c r="DA231" s="2">
        <v>5.0</v>
      </c>
      <c r="DB231" s="3"/>
      <c r="DC231" s="3"/>
      <c r="DD231" s="3"/>
      <c r="DE231" s="3"/>
      <c r="DF231" s="3"/>
      <c r="DG231" s="3"/>
      <c r="DH231" s="3"/>
      <c r="DI231" s="3"/>
      <c r="DJ231" s="2">
        <v>0.0</v>
      </c>
      <c r="DK231" s="2" t="s">
        <v>226</v>
      </c>
      <c r="DL231" s="2">
        <v>6.7E9</v>
      </c>
      <c r="DM231" s="2" t="s">
        <v>184</v>
      </c>
      <c r="DN231" s="2">
        <v>1.085420009E9</v>
      </c>
      <c r="DO231" s="2">
        <v>1.087396187E9</v>
      </c>
      <c r="DP231" s="2">
        <v>7.46</v>
      </c>
      <c r="DQ231" s="3"/>
      <c r="DR231" s="3"/>
      <c r="DS231" s="3"/>
      <c r="DT231" s="3"/>
      <c r="DU231" s="3"/>
      <c r="DV231" s="2" t="s">
        <v>129</v>
      </c>
      <c r="DW231" s="3"/>
      <c r="DX231" s="3"/>
      <c r="DY231" s="2" t="s">
        <v>204</v>
      </c>
    </row>
    <row r="232">
      <c r="A232" s="2">
        <v>95386.0</v>
      </c>
      <c r="B232" s="2" t="s">
        <v>129</v>
      </c>
      <c r="C232" s="2">
        <v>203.0</v>
      </c>
      <c r="D232" s="2" t="s">
        <v>572</v>
      </c>
      <c r="E232" s="2">
        <v>9352.0</v>
      </c>
      <c r="F232" s="3"/>
      <c r="G232" s="2" t="s">
        <v>1480</v>
      </c>
      <c r="H232" s="3"/>
      <c r="I232" s="3"/>
      <c r="J232" s="2" t="s">
        <v>132</v>
      </c>
      <c r="K232" s="2" t="s">
        <v>133</v>
      </c>
      <c r="L232" s="2" t="s">
        <v>574</v>
      </c>
      <c r="M232" s="2" t="s">
        <v>575</v>
      </c>
      <c r="N232" s="2" t="s">
        <v>345</v>
      </c>
      <c r="O232" s="2" t="s">
        <v>527</v>
      </c>
      <c r="P232" s="2" t="s">
        <v>528</v>
      </c>
      <c r="Q232" s="2" t="s">
        <v>129</v>
      </c>
      <c r="R232" s="2">
        <v>2014.0</v>
      </c>
      <c r="S232" s="2">
        <v>2014.0</v>
      </c>
      <c r="T232" s="2">
        <v>2015.0</v>
      </c>
      <c r="U232" s="2" t="s">
        <v>1490</v>
      </c>
      <c r="V232" s="2" t="s">
        <v>1486</v>
      </c>
      <c r="W232" s="2" t="s">
        <v>331</v>
      </c>
      <c r="X232" s="2" t="s">
        <v>170</v>
      </c>
      <c r="Y232" s="2" t="s">
        <v>142</v>
      </c>
      <c r="Z232" s="2" t="s">
        <v>142</v>
      </c>
      <c r="AA232" s="3"/>
      <c r="AB232" s="2" t="s">
        <v>348</v>
      </c>
      <c r="AC232" s="2" t="s">
        <v>578</v>
      </c>
      <c r="AD232" s="2" t="s">
        <v>579</v>
      </c>
      <c r="AE232" s="2" t="s">
        <v>145</v>
      </c>
      <c r="AF232" s="2" t="s">
        <v>145</v>
      </c>
      <c r="AG232" s="3"/>
      <c r="AH232" s="2" t="s">
        <v>145</v>
      </c>
      <c r="AI232" s="2" t="s">
        <v>145</v>
      </c>
      <c r="AJ232" s="2" t="s">
        <v>580</v>
      </c>
      <c r="AK232" s="2" t="s">
        <v>145</v>
      </c>
      <c r="AL232" s="2" t="s">
        <v>581</v>
      </c>
      <c r="AM232" s="2" t="s">
        <v>1472</v>
      </c>
      <c r="AN232" s="2" t="s">
        <v>147</v>
      </c>
      <c r="AO232" s="2" t="s">
        <v>1473</v>
      </c>
      <c r="AP232" s="3"/>
      <c r="AQ232" s="2" t="s">
        <v>145</v>
      </c>
      <c r="AR232" s="3"/>
      <c r="AS232" s="3"/>
      <c r="AT232" s="3"/>
      <c r="AU232" s="3"/>
      <c r="AV232" s="3"/>
      <c r="AW232" s="3"/>
      <c r="AX232" s="2">
        <v>32.8266566</v>
      </c>
      <c r="AY232" s="2">
        <v>35.032021</v>
      </c>
      <c r="AZ232" s="2">
        <v>210.0</v>
      </c>
      <c r="BA232" s="2" t="s">
        <v>150</v>
      </c>
      <c r="BB232" s="2" t="s">
        <v>129</v>
      </c>
      <c r="BC232" s="2" t="s">
        <v>200</v>
      </c>
      <c r="BD232" s="2" t="s">
        <v>200</v>
      </c>
      <c r="BE232" s="2" t="s">
        <v>201</v>
      </c>
      <c r="BF232" s="3"/>
      <c r="BG232" s="3"/>
      <c r="BH232" s="2" t="s">
        <v>129</v>
      </c>
      <c r="BI232" s="2" t="s">
        <v>1491</v>
      </c>
      <c r="BJ232" s="2" t="s">
        <v>1484</v>
      </c>
      <c r="BK232" s="2" t="s">
        <v>580</v>
      </c>
      <c r="BL232" s="2" t="s">
        <v>181</v>
      </c>
      <c r="BM232" s="2" t="s">
        <v>527</v>
      </c>
      <c r="BN232" s="3"/>
      <c r="BO232" s="3"/>
      <c r="BP232" s="3"/>
      <c r="BQ232" s="3"/>
      <c r="BR232" s="2" t="s">
        <v>581</v>
      </c>
      <c r="BS232" s="2" t="s">
        <v>181</v>
      </c>
      <c r="BT232" s="3"/>
      <c r="BU232" s="3"/>
      <c r="BV232" s="3"/>
      <c r="BW232" s="3"/>
      <c r="BX232" s="3"/>
      <c r="BY232" s="3"/>
      <c r="BZ232" s="3"/>
      <c r="CA232" s="3"/>
      <c r="CB232" s="3"/>
      <c r="CC232" s="3"/>
      <c r="CD232" s="3"/>
      <c r="CE232" s="3"/>
      <c r="CF232" s="3"/>
      <c r="CG232" s="3"/>
      <c r="CH232" s="2">
        <v>5.0E8</v>
      </c>
      <c r="CI232" s="2" t="s">
        <v>184</v>
      </c>
      <c r="CJ232" s="3"/>
      <c r="CK232" s="2">
        <v>8.100149325E7</v>
      </c>
      <c r="CL232" s="2">
        <v>8.114896919E7</v>
      </c>
      <c r="CM232" s="3"/>
      <c r="CN232" s="2">
        <v>41719.0</v>
      </c>
      <c r="CO232" s="2" t="s">
        <v>132</v>
      </c>
      <c r="CP232" s="3"/>
      <c r="CQ232" s="2">
        <v>41719.0</v>
      </c>
      <c r="CR232" s="2" t="s">
        <v>132</v>
      </c>
      <c r="CS232" s="3"/>
      <c r="CT232" s="3"/>
      <c r="CU232" s="2">
        <v>42095.0</v>
      </c>
      <c r="CV232" s="2" t="s">
        <v>132</v>
      </c>
      <c r="CW232" s="3"/>
      <c r="CX232" s="2">
        <v>1.0</v>
      </c>
      <c r="CY232" s="3"/>
      <c r="CZ232" s="2" t="s">
        <v>602</v>
      </c>
      <c r="DA232" s="2">
        <v>5.0</v>
      </c>
      <c r="DB232" s="3"/>
      <c r="DC232" s="3"/>
      <c r="DD232" s="3"/>
      <c r="DE232" s="3"/>
      <c r="DF232" s="3"/>
      <c r="DG232" s="3"/>
      <c r="DH232" s="3"/>
      <c r="DI232" s="3"/>
      <c r="DJ232" s="2">
        <v>0.0</v>
      </c>
      <c r="DK232" s="2" t="s">
        <v>226</v>
      </c>
      <c r="DL232" s="2">
        <v>6.7E9</v>
      </c>
      <c r="DM232" s="2" t="s">
        <v>184</v>
      </c>
      <c r="DN232" s="2">
        <v>1.085420009E9</v>
      </c>
      <c r="DO232" s="2">
        <v>1.087396187E9</v>
      </c>
      <c r="DP232" s="2">
        <v>7.46</v>
      </c>
      <c r="DQ232" s="3"/>
      <c r="DR232" s="3"/>
      <c r="DS232" s="3"/>
      <c r="DT232" s="3"/>
      <c r="DU232" s="3"/>
      <c r="DV232" s="2" t="s">
        <v>129</v>
      </c>
      <c r="DW232" s="3"/>
      <c r="DX232" s="3"/>
      <c r="DY232" s="2" t="s">
        <v>204</v>
      </c>
    </row>
    <row r="233">
      <c r="A233" s="2">
        <v>95387.0</v>
      </c>
      <c r="B233" s="2" t="s">
        <v>129</v>
      </c>
      <c r="C233" s="2">
        <v>203.0</v>
      </c>
      <c r="D233" s="2" t="s">
        <v>572</v>
      </c>
      <c r="E233" s="2">
        <v>9352.0</v>
      </c>
      <c r="F233" s="3"/>
      <c r="G233" s="2" t="s">
        <v>1480</v>
      </c>
      <c r="H233" s="3"/>
      <c r="I233" s="3"/>
      <c r="J233" s="2" t="s">
        <v>132</v>
      </c>
      <c r="K233" s="2" t="s">
        <v>133</v>
      </c>
      <c r="L233" s="2" t="s">
        <v>574</v>
      </c>
      <c r="M233" s="2" t="s">
        <v>575</v>
      </c>
      <c r="N233" s="2" t="s">
        <v>345</v>
      </c>
      <c r="O233" s="2" t="s">
        <v>527</v>
      </c>
      <c r="P233" s="2" t="s">
        <v>528</v>
      </c>
      <c r="Q233" s="2" t="s">
        <v>129</v>
      </c>
      <c r="R233" s="2">
        <v>2014.0</v>
      </c>
      <c r="S233" s="2">
        <v>2014.0</v>
      </c>
      <c r="T233" s="2">
        <v>2015.0</v>
      </c>
      <c r="U233" s="2" t="s">
        <v>1492</v>
      </c>
      <c r="V233" s="2" t="s">
        <v>1493</v>
      </c>
      <c r="W233" s="2" t="s">
        <v>331</v>
      </c>
      <c r="X233" s="2" t="s">
        <v>170</v>
      </c>
      <c r="Y233" s="2" t="s">
        <v>142</v>
      </c>
      <c r="Z233" s="2" t="s">
        <v>142</v>
      </c>
      <c r="AA233" s="3"/>
      <c r="AB233" s="2" t="s">
        <v>348</v>
      </c>
      <c r="AC233" s="2" t="s">
        <v>578</v>
      </c>
      <c r="AD233" s="2" t="s">
        <v>579</v>
      </c>
      <c r="AE233" s="2" t="s">
        <v>145</v>
      </c>
      <c r="AF233" s="2" t="s">
        <v>145</v>
      </c>
      <c r="AG233" s="3"/>
      <c r="AH233" s="2" t="s">
        <v>145</v>
      </c>
      <c r="AI233" s="2" t="s">
        <v>145</v>
      </c>
      <c r="AJ233" s="2" t="s">
        <v>580</v>
      </c>
      <c r="AK233" s="2" t="s">
        <v>145</v>
      </c>
      <c r="AL233" s="2" t="s">
        <v>581</v>
      </c>
      <c r="AM233" s="2" t="s">
        <v>1472</v>
      </c>
      <c r="AN233" s="2" t="s">
        <v>147</v>
      </c>
      <c r="AO233" s="2" t="s">
        <v>1473</v>
      </c>
      <c r="AP233" s="3"/>
      <c r="AQ233" s="2" t="s">
        <v>145</v>
      </c>
      <c r="AR233" s="3"/>
      <c r="AS233" s="3"/>
      <c r="AT233" s="3"/>
      <c r="AU233" s="3"/>
      <c r="AV233" s="3"/>
      <c r="AW233" s="3"/>
      <c r="AX233" s="2">
        <v>32.8266566</v>
      </c>
      <c r="AY233" s="2">
        <v>35.032021</v>
      </c>
      <c r="AZ233" s="2">
        <v>210.0</v>
      </c>
      <c r="BA233" s="2" t="s">
        <v>150</v>
      </c>
      <c r="BB233" s="2" t="s">
        <v>129</v>
      </c>
      <c r="BC233" s="2" t="s">
        <v>235</v>
      </c>
      <c r="BD233" s="2" t="s">
        <v>235</v>
      </c>
      <c r="BE233" s="2" t="s">
        <v>201</v>
      </c>
      <c r="BF233" s="3"/>
      <c r="BG233" s="3"/>
      <c r="BH233" s="2" t="s">
        <v>129</v>
      </c>
      <c r="BI233" s="2" t="s">
        <v>1494</v>
      </c>
      <c r="BJ233" s="2" t="s">
        <v>1495</v>
      </c>
      <c r="BK233" s="2" t="s">
        <v>580</v>
      </c>
      <c r="BL233" s="2" t="s">
        <v>181</v>
      </c>
      <c r="BM233" s="2" t="s">
        <v>527</v>
      </c>
      <c r="BN233" s="3"/>
      <c r="BO233" s="3"/>
      <c r="BP233" s="3"/>
      <c r="BQ233" s="3"/>
      <c r="BR233" s="2" t="s">
        <v>581</v>
      </c>
      <c r="BS233" s="2" t="s">
        <v>181</v>
      </c>
      <c r="BT233" s="3"/>
      <c r="BU233" s="3"/>
      <c r="BV233" s="3"/>
      <c r="BW233" s="3"/>
      <c r="BX233" s="3"/>
      <c r="BY233" s="3"/>
      <c r="BZ233" s="3"/>
      <c r="CA233" s="3"/>
      <c r="CB233" s="3"/>
      <c r="CC233" s="3"/>
      <c r="CD233" s="3"/>
      <c r="CE233" s="3"/>
      <c r="CF233" s="3"/>
      <c r="CG233" s="3"/>
      <c r="CH233" s="2">
        <v>6.0E8</v>
      </c>
      <c r="CI233" s="2" t="s">
        <v>184</v>
      </c>
      <c r="CJ233" s="3"/>
      <c r="CK233" s="2">
        <v>9.720179191E7</v>
      </c>
      <c r="CL233" s="2">
        <v>9.737876303E7</v>
      </c>
      <c r="CM233" s="3"/>
      <c r="CN233" s="2">
        <v>41719.0</v>
      </c>
      <c r="CO233" s="2" t="s">
        <v>132</v>
      </c>
      <c r="CP233" s="3"/>
      <c r="CQ233" s="2">
        <v>41719.0</v>
      </c>
      <c r="CR233" s="2" t="s">
        <v>132</v>
      </c>
      <c r="CS233" s="3"/>
      <c r="CT233" s="3"/>
      <c r="CU233" s="2">
        <v>42095.0</v>
      </c>
      <c r="CV233" s="2" t="s">
        <v>132</v>
      </c>
      <c r="CW233" s="3"/>
      <c r="CX233" s="2">
        <v>1.0</v>
      </c>
      <c r="CY233" s="3"/>
      <c r="CZ233" s="2" t="s">
        <v>602</v>
      </c>
      <c r="DA233" s="2">
        <v>5.0</v>
      </c>
      <c r="DB233" s="3"/>
      <c r="DC233" s="3"/>
      <c r="DD233" s="3"/>
      <c r="DE233" s="3"/>
      <c r="DF233" s="3"/>
      <c r="DG233" s="3"/>
      <c r="DH233" s="3"/>
      <c r="DI233" s="3"/>
      <c r="DJ233" s="2">
        <v>0.0</v>
      </c>
      <c r="DK233" s="2" t="s">
        <v>226</v>
      </c>
      <c r="DL233" s="2">
        <v>6.7E9</v>
      </c>
      <c r="DM233" s="2" t="s">
        <v>184</v>
      </c>
      <c r="DN233" s="2">
        <v>1.085420009E9</v>
      </c>
      <c r="DO233" s="2">
        <v>1.087396187E9</v>
      </c>
      <c r="DP233" s="2">
        <v>8.96</v>
      </c>
      <c r="DQ233" s="3"/>
      <c r="DR233" s="3"/>
      <c r="DS233" s="3"/>
      <c r="DT233" s="3"/>
      <c r="DU233" s="3"/>
      <c r="DV233" s="2" t="s">
        <v>129</v>
      </c>
      <c r="DW233" s="3"/>
      <c r="DX233" s="3"/>
      <c r="DY233" s="2" t="s">
        <v>204</v>
      </c>
    </row>
    <row r="234">
      <c r="A234" s="2">
        <v>110290.0</v>
      </c>
      <c r="B234" s="2" t="s">
        <v>129</v>
      </c>
      <c r="C234" s="2">
        <v>203.0</v>
      </c>
      <c r="D234" s="2" t="s">
        <v>572</v>
      </c>
      <c r="E234" s="2">
        <v>9352.0</v>
      </c>
      <c r="F234" s="3"/>
      <c r="G234" s="2" t="s">
        <v>1480</v>
      </c>
      <c r="H234" s="3"/>
      <c r="I234" s="3"/>
      <c r="J234" s="2" t="s">
        <v>132</v>
      </c>
      <c r="K234" s="2" t="s">
        <v>133</v>
      </c>
      <c r="L234" s="2" t="s">
        <v>574</v>
      </c>
      <c r="M234" s="2" t="s">
        <v>575</v>
      </c>
      <c r="N234" s="2" t="s">
        <v>345</v>
      </c>
      <c r="O234" s="2" t="s">
        <v>527</v>
      </c>
      <c r="P234" s="2" t="s">
        <v>528</v>
      </c>
      <c r="Q234" s="2" t="s">
        <v>129</v>
      </c>
      <c r="R234" s="2">
        <v>2014.0</v>
      </c>
      <c r="S234" s="2">
        <v>2014.0</v>
      </c>
      <c r="T234" s="2">
        <v>2015.0</v>
      </c>
      <c r="U234" s="2" t="s">
        <v>1496</v>
      </c>
      <c r="V234" s="2" t="s">
        <v>1482</v>
      </c>
      <c r="W234" s="2" t="s">
        <v>331</v>
      </c>
      <c r="X234" s="2" t="s">
        <v>170</v>
      </c>
      <c r="Y234" s="2" t="s">
        <v>142</v>
      </c>
      <c r="Z234" s="2" t="s">
        <v>142</v>
      </c>
      <c r="AA234" s="3"/>
      <c r="AB234" s="2" t="s">
        <v>348</v>
      </c>
      <c r="AC234" s="2" t="s">
        <v>578</v>
      </c>
      <c r="AD234" s="2" t="s">
        <v>579</v>
      </c>
      <c r="AE234" s="2" t="s">
        <v>145</v>
      </c>
      <c r="AF234" s="2" t="s">
        <v>145</v>
      </c>
      <c r="AG234" s="3"/>
      <c r="AH234" s="2" t="s">
        <v>145</v>
      </c>
      <c r="AI234" s="2" t="s">
        <v>145</v>
      </c>
      <c r="AJ234" s="2" t="s">
        <v>580</v>
      </c>
      <c r="AK234" s="2" t="s">
        <v>145</v>
      </c>
      <c r="AL234" s="2" t="s">
        <v>581</v>
      </c>
      <c r="AM234" s="2" t="s">
        <v>1472</v>
      </c>
      <c r="AN234" s="2" t="s">
        <v>147</v>
      </c>
      <c r="AO234" s="2" t="s">
        <v>1473</v>
      </c>
      <c r="AP234" s="3"/>
      <c r="AQ234" s="2" t="s">
        <v>145</v>
      </c>
      <c r="AR234" s="3"/>
      <c r="AS234" s="3"/>
      <c r="AT234" s="3"/>
      <c r="AU234" s="3"/>
      <c r="AV234" s="3"/>
      <c r="AW234" s="3"/>
      <c r="AX234" s="2">
        <v>32.8266566</v>
      </c>
      <c r="AY234" s="2">
        <v>35.032021</v>
      </c>
      <c r="AZ234" s="2">
        <v>210.0</v>
      </c>
      <c r="BA234" s="2" t="s">
        <v>150</v>
      </c>
      <c r="BB234" s="2" t="s">
        <v>129</v>
      </c>
      <c r="BC234" s="2" t="s">
        <v>231</v>
      </c>
      <c r="BD234" s="2" t="s">
        <v>231</v>
      </c>
      <c r="BE234" s="2" t="s">
        <v>201</v>
      </c>
      <c r="BF234" s="2" t="s">
        <v>129</v>
      </c>
      <c r="BG234" s="2" t="s">
        <v>527</v>
      </c>
      <c r="BH234" s="2" t="s">
        <v>129</v>
      </c>
      <c r="BI234" s="2" t="s">
        <v>1483</v>
      </c>
      <c r="BJ234" s="2" t="s">
        <v>1484</v>
      </c>
      <c r="BK234" s="2" t="s">
        <v>580</v>
      </c>
      <c r="BL234" s="2" t="s">
        <v>181</v>
      </c>
      <c r="BM234" s="2" t="s">
        <v>527</v>
      </c>
      <c r="BN234" s="3"/>
      <c r="BO234" s="3"/>
      <c r="BP234" s="3"/>
      <c r="BQ234" s="3"/>
      <c r="BR234" s="2" t="s">
        <v>581</v>
      </c>
      <c r="BS234" s="2" t="s">
        <v>181</v>
      </c>
      <c r="BT234" s="3"/>
      <c r="BU234" s="3"/>
      <c r="BV234" s="3"/>
      <c r="BW234" s="3"/>
      <c r="BX234" s="3"/>
      <c r="BY234" s="3"/>
      <c r="BZ234" s="3"/>
      <c r="CA234" s="3"/>
      <c r="CB234" s="3"/>
      <c r="CC234" s="3"/>
      <c r="CD234" s="3"/>
      <c r="CE234" s="3"/>
      <c r="CF234" s="3"/>
      <c r="CG234" s="3"/>
      <c r="CH234" s="2">
        <v>2.3E9</v>
      </c>
      <c r="CI234" s="2" t="s">
        <v>184</v>
      </c>
      <c r="CJ234" s="2" t="s">
        <v>129</v>
      </c>
      <c r="CK234" s="2">
        <v>3.72606869E8</v>
      </c>
      <c r="CL234" s="2">
        <v>3.732852583E8</v>
      </c>
      <c r="CM234" s="3"/>
      <c r="CN234" s="2">
        <v>41719.0</v>
      </c>
      <c r="CO234" s="2" t="s">
        <v>132</v>
      </c>
      <c r="CP234" s="3"/>
      <c r="CQ234" s="2">
        <v>41719.0</v>
      </c>
      <c r="CR234" s="2" t="s">
        <v>132</v>
      </c>
      <c r="CS234" s="3"/>
      <c r="CT234" s="3"/>
      <c r="CU234" s="2">
        <v>42095.0</v>
      </c>
      <c r="CV234" s="2" t="s">
        <v>132</v>
      </c>
      <c r="CW234" s="3"/>
      <c r="CX234" s="2">
        <v>1.0</v>
      </c>
      <c r="CY234" s="3"/>
      <c r="CZ234" s="2" t="s">
        <v>602</v>
      </c>
      <c r="DA234" s="2">
        <v>5.0</v>
      </c>
      <c r="DB234" s="3"/>
      <c r="DC234" s="3"/>
      <c r="DD234" s="3"/>
      <c r="DE234" s="3"/>
      <c r="DF234" s="3"/>
      <c r="DG234" s="3"/>
      <c r="DH234" s="3"/>
      <c r="DI234" s="3"/>
      <c r="DJ234" s="2">
        <v>0.0</v>
      </c>
      <c r="DK234" s="2" t="s">
        <v>226</v>
      </c>
      <c r="DL234" s="2">
        <v>6.7E9</v>
      </c>
      <c r="DM234" s="2" t="s">
        <v>184</v>
      </c>
      <c r="DN234" s="2">
        <v>1.085420009E9</v>
      </c>
      <c r="DO234" s="2">
        <v>1.087396187E9</v>
      </c>
      <c r="DP234" s="2">
        <v>34.33</v>
      </c>
      <c r="DQ234" s="3"/>
      <c r="DR234" s="3"/>
      <c r="DS234" s="3"/>
      <c r="DT234" s="3"/>
      <c r="DU234" s="3"/>
      <c r="DV234" s="2" t="s">
        <v>129</v>
      </c>
      <c r="DW234" s="3"/>
      <c r="DX234" s="3"/>
      <c r="DY234" s="2" t="s">
        <v>204</v>
      </c>
    </row>
    <row r="235">
      <c r="A235" s="2">
        <v>30857.0</v>
      </c>
      <c r="B235" s="2" t="s">
        <v>129</v>
      </c>
      <c r="C235" s="3"/>
      <c r="D235" s="3"/>
      <c r="E235" s="2">
        <v>9996.0</v>
      </c>
      <c r="F235" s="3"/>
      <c r="G235" s="2" t="s">
        <v>1497</v>
      </c>
      <c r="H235" s="3"/>
      <c r="I235" s="3"/>
      <c r="J235" s="2" t="s">
        <v>132</v>
      </c>
      <c r="K235" s="2" t="s">
        <v>133</v>
      </c>
      <c r="L235" s="2" t="s">
        <v>1094</v>
      </c>
      <c r="M235" s="2" t="s">
        <v>1095</v>
      </c>
      <c r="N235" s="2" t="s">
        <v>136</v>
      </c>
      <c r="O235" s="2" t="s">
        <v>1094</v>
      </c>
      <c r="P235" s="2" t="s">
        <v>1095</v>
      </c>
      <c r="Q235" s="3"/>
      <c r="R235" s="2">
        <v>2014.0</v>
      </c>
      <c r="S235" s="2">
        <v>2015.0</v>
      </c>
      <c r="T235" s="2">
        <v>2022.0</v>
      </c>
      <c r="U235" s="2" t="s">
        <v>1497</v>
      </c>
      <c r="V235" s="2" t="s">
        <v>1498</v>
      </c>
      <c r="W235" s="2" t="s">
        <v>331</v>
      </c>
      <c r="X235" s="2" t="s">
        <v>190</v>
      </c>
      <c r="Y235" s="2" t="s">
        <v>142</v>
      </c>
      <c r="Z235" s="2" t="s">
        <v>142</v>
      </c>
      <c r="AA235" s="2">
        <v>0.25</v>
      </c>
      <c r="AB235" s="2" t="s">
        <v>171</v>
      </c>
      <c r="AC235" s="2" t="s">
        <v>1499</v>
      </c>
      <c r="AD235" s="3"/>
      <c r="AE235" s="2" t="s">
        <v>145</v>
      </c>
      <c r="AF235" s="3"/>
      <c r="AG235" s="3"/>
      <c r="AH235" s="3"/>
      <c r="AI235" s="3"/>
      <c r="AJ235" s="3"/>
      <c r="AK235" s="3"/>
      <c r="AL235" s="3"/>
      <c r="AM235" s="2" t="s">
        <v>1500</v>
      </c>
      <c r="AN235" s="2" t="s">
        <v>700</v>
      </c>
      <c r="AO235" s="3"/>
      <c r="AP235" s="3"/>
      <c r="AQ235" s="2" t="s">
        <v>145</v>
      </c>
      <c r="AR235" s="3"/>
      <c r="AS235" s="3"/>
      <c r="AT235" s="3"/>
      <c r="AU235" s="3"/>
      <c r="AV235" s="3"/>
      <c r="AW235" s="3"/>
      <c r="AX235" s="2">
        <v>5.25689636</v>
      </c>
      <c r="AY235" s="2">
        <v>-4.0118364</v>
      </c>
      <c r="AZ235" s="2">
        <v>210.0</v>
      </c>
      <c r="BA235" s="2" t="s">
        <v>150</v>
      </c>
      <c r="BB235" s="2" t="s">
        <v>129</v>
      </c>
      <c r="BC235" s="2" t="s">
        <v>228</v>
      </c>
      <c r="BD235" s="2" t="s">
        <v>228</v>
      </c>
      <c r="BE235" s="2" t="s">
        <v>218</v>
      </c>
      <c r="BF235" s="3"/>
      <c r="BG235" s="3"/>
      <c r="BH235" s="2" t="s">
        <v>129</v>
      </c>
      <c r="BI235" s="2" t="s">
        <v>1501</v>
      </c>
      <c r="BJ235" s="2" t="s">
        <v>658</v>
      </c>
      <c r="BK235" s="2" t="s">
        <v>1502</v>
      </c>
      <c r="BL235" s="2" t="s">
        <v>180</v>
      </c>
      <c r="BM235" s="2" t="s">
        <v>1094</v>
      </c>
      <c r="BN235" s="2" t="s">
        <v>1503</v>
      </c>
      <c r="BO235" s="2" t="s">
        <v>180</v>
      </c>
      <c r="BP235" s="2" t="s">
        <v>129</v>
      </c>
      <c r="BQ235" s="3"/>
      <c r="BR235" s="2" t="s">
        <v>1504</v>
      </c>
      <c r="BS235" s="2" t="s">
        <v>1505</v>
      </c>
      <c r="BT235" s="2" t="s">
        <v>132</v>
      </c>
      <c r="BU235" s="3"/>
      <c r="BV235" s="3"/>
      <c r="BW235" s="2" t="s">
        <v>132</v>
      </c>
      <c r="BX235" s="3"/>
      <c r="BY235" s="3"/>
      <c r="BZ235" s="2" t="s">
        <v>129</v>
      </c>
      <c r="CA235" s="2" t="s">
        <v>1506</v>
      </c>
      <c r="CB235" s="2" t="s">
        <v>180</v>
      </c>
      <c r="CC235" s="3"/>
      <c r="CD235" s="3"/>
      <c r="CE235" s="2" t="s">
        <v>1507</v>
      </c>
      <c r="CF235" s="3"/>
      <c r="CG235" s="3"/>
      <c r="CH235" s="2">
        <v>7.9339E8</v>
      </c>
      <c r="CI235" s="2" t="s">
        <v>225</v>
      </c>
      <c r="CJ235" s="3"/>
      <c r="CK235" s="2">
        <v>7.919481341E8</v>
      </c>
      <c r="CL235" s="2">
        <v>7.9339E8</v>
      </c>
      <c r="CM235" s="2" t="s">
        <v>129</v>
      </c>
      <c r="CN235" s="2">
        <v>41979.0</v>
      </c>
      <c r="CO235" s="2" t="s">
        <v>132</v>
      </c>
      <c r="CP235" s="3"/>
      <c r="CQ235" s="2">
        <v>42283.0</v>
      </c>
      <c r="CR235" s="3"/>
      <c r="CS235" s="3"/>
      <c r="CT235" s="2">
        <v>43678.0</v>
      </c>
      <c r="CU235" s="2">
        <v>44880.0</v>
      </c>
      <c r="CV235" s="3"/>
      <c r="CW235" s="2">
        <v>-1202.0</v>
      </c>
      <c r="CX235" s="2">
        <v>20.0</v>
      </c>
      <c r="CY235" s="2">
        <v>7.0</v>
      </c>
      <c r="CZ235" s="2" t="s">
        <v>602</v>
      </c>
      <c r="DA235" s="2">
        <v>2.0</v>
      </c>
      <c r="DB235" s="3"/>
      <c r="DC235" s="3"/>
      <c r="DD235" s="3"/>
      <c r="DE235" s="3"/>
      <c r="DF235" s="3"/>
      <c r="DG235" s="3"/>
      <c r="DH235" s="2">
        <v>56.0077</v>
      </c>
      <c r="DI235" s="2">
        <v>41.4817</v>
      </c>
      <c r="DJ235" s="2">
        <v>28.1503</v>
      </c>
      <c r="DK235" s="2" t="s">
        <v>161</v>
      </c>
      <c r="DL235" s="3"/>
      <c r="DM235" s="3"/>
      <c r="DN235" s="3"/>
      <c r="DO235" s="3"/>
      <c r="DP235" s="3"/>
      <c r="DQ235" s="2" t="s">
        <v>129</v>
      </c>
      <c r="DR235" s="3"/>
      <c r="DS235" s="3"/>
      <c r="DT235" s="3"/>
      <c r="DU235" s="3"/>
      <c r="DV235" s="2" t="s">
        <v>129</v>
      </c>
      <c r="DW235" s="3"/>
      <c r="DX235" s="3"/>
      <c r="DY235" s="2" t="s">
        <v>162</v>
      </c>
    </row>
    <row r="236">
      <c r="A236" s="2">
        <v>38246.0</v>
      </c>
      <c r="B236" s="2" t="s">
        <v>132</v>
      </c>
      <c r="C236" s="3"/>
      <c r="D236" s="3"/>
      <c r="E236" s="3"/>
      <c r="F236" s="3"/>
      <c r="G236" s="3"/>
      <c r="H236" s="3"/>
      <c r="I236" s="3"/>
      <c r="J236" s="2" t="s">
        <v>132</v>
      </c>
      <c r="K236" s="2" t="s">
        <v>133</v>
      </c>
      <c r="L236" s="2" t="s">
        <v>1243</v>
      </c>
      <c r="M236" s="2" t="s">
        <v>1244</v>
      </c>
      <c r="N236" s="2" t="s">
        <v>270</v>
      </c>
      <c r="O236" s="3"/>
      <c r="P236" s="3"/>
      <c r="Q236" s="3"/>
      <c r="R236" s="2">
        <v>2014.0</v>
      </c>
      <c r="S236" s="3"/>
      <c r="T236" s="3"/>
      <c r="U236" s="2" t="s">
        <v>1508</v>
      </c>
      <c r="V236" s="2" t="s">
        <v>1509</v>
      </c>
      <c r="W236" s="2" t="s">
        <v>1510</v>
      </c>
      <c r="X236" s="2" t="s">
        <v>190</v>
      </c>
      <c r="Y236" s="2" t="s">
        <v>1121</v>
      </c>
      <c r="Z236" s="2" t="s">
        <v>1122</v>
      </c>
      <c r="AA236" s="3"/>
      <c r="AB236" s="2" t="s">
        <v>171</v>
      </c>
      <c r="AC236" s="2" t="s">
        <v>1511</v>
      </c>
      <c r="AD236" s="3"/>
      <c r="AE236" s="2" t="s">
        <v>145</v>
      </c>
      <c r="AF236" s="3"/>
      <c r="AG236" s="3"/>
      <c r="AH236" s="3"/>
      <c r="AI236" s="3"/>
      <c r="AJ236" s="3"/>
      <c r="AK236" s="3"/>
      <c r="AL236" s="3"/>
      <c r="AM236" s="2" t="s">
        <v>1240</v>
      </c>
      <c r="AN236" s="2" t="s">
        <v>147</v>
      </c>
      <c r="AO236" s="3"/>
      <c r="AP236" s="3"/>
      <c r="AQ236" s="3"/>
      <c r="AR236" s="3"/>
      <c r="AS236" s="3"/>
      <c r="AT236" s="3"/>
      <c r="AU236" s="2" t="s">
        <v>145</v>
      </c>
      <c r="AV236" s="2" t="s">
        <v>1457</v>
      </c>
      <c r="AW236" s="3"/>
      <c r="AX236" s="2">
        <v>21.4975174</v>
      </c>
      <c r="AY236" s="2">
        <v>91.8720995</v>
      </c>
      <c r="AZ236" s="2">
        <v>210.0</v>
      </c>
      <c r="BA236" s="2" t="s">
        <v>150</v>
      </c>
      <c r="BB236" s="2" t="s">
        <v>129</v>
      </c>
      <c r="BC236" s="2" t="s">
        <v>337</v>
      </c>
      <c r="BD236" s="2" t="s">
        <v>338</v>
      </c>
      <c r="BE236" s="2" t="s">
        <v>153</v>
      </c>
      <c r="BF236" s="3"/>
      <c r="BG236" s="3"/>
      <c r="BH236" s="2" t="s">
        <v>132</v>
      </c>
      <c r="BI236" s="3"/>
      <c r="BJ236" s="3"/>
      <c r="BK236" s="3"/>
      <c r="BL236" s="3"/>
      <c r="BM236" s="3"/>
      <c r="BN236" s="3"/>
      <c r="BO236" s="3"/>
      <c r="BP236" s="3"/>
      <c r="BQ236" s="3"/>
      <c r="BR236" s="2" t="s">
        <v>1512</v>
      </c>
      <c r="BS236" s="2" t="s">
        <v>1055</v>
      </c>
      <c r="BT236" s="3"/>
      <c r="BU236" s="3"/>
      <c r="BV236" s="3"/>
      <c r="BW236" s="3"/>
      <c r="BX236" s="3"/>
      <c r="BY236" s="3"/>
      <c r="BZ236" s="3"/>
      <c r="CA236" s="3"/>
      <c r="CB236" s="3"/>
      <c r="CC236" s="3"/>
      <c r="CD236" s="3"/>
      <c r="CE236" s="3"/>
      <c r="CF236" s="3"/>
      <c r="CG236" s="3"/>
      <c r="CH236" s="3"/>
      <c r="CI236" s="3"/>
      <c r="CJ236" s="3"/>
      <c r="CK236" s="3"/>
      <c r="CL236" s="3"/>
      <c r="CM236" s="3"/>
      <c r="CN236" s="2">
        <v>41791.0</v>
      </c>
      <c r="CO236" s="2" t="s">
        <v>129</v>
      </c>
      <c r="CP236" s="3"/>
      <c r="CQ236" s="3"/>
      <c r="CR236" s="3"/>
      <c r="CS236" s="3"/>
      <c r="CT236" s="3"/>
      <c r="CU236" s="3"/>
      <c r="CV236" s="3"/>
      <c r="CW236" s="3"/>
      <c r="CX236" s="3"/>
      <c r="CY236" s="3"/>
      <c r="CZ236" s="3"/>
      <c r="DA236" s="3"/>
      <c r="DB236" s="3"/>
      <c r="DC236" s="3"/>
      <c r="DD236" s="3"/>
      <c r="DE236" s="3"/>
      <c r="DF236" s="3"/>
      <c r="DG236" s="3"/>
      <c r="DH236" s="3"/>
      <c r="DI236" s="3"/>
      <c r="DJ236" s="3"/>
      <c r="DK236" s="3"/>
      <c r="DL236" s="3"/>
      <c r="DM236" s="3"/>
      <c r="DN236" s="3"/>
      <c r="DO236" s="3"/>
      <c r="DP236" s="3"/>
      <c r="DQ236" s="3"/>
      <c r="DR236" s="3"/>
      <c r="DS236" s="3"/>
      <c r="DT236" s="3"/>
      <c r="DU236" s="3"/>
      <c r="DV236" s="3"/>
      <c r="DW236" s="3"/>
      <c r="DX236" s="3"/>
      <c r="DY236" s="2" t="s">
        <v>162</v>
      </c>
    </row>
    <row r="237">
      <c r="A237" s="2">
        <v>94520.0</v>
      </c>
      <c r="B237" s="2" t="s">
        <v>129</v>
      </c>
      <c r="C237" s="3"/>
      <c r="D237" s="3"/>
      <c r="E237" s="2">
        <v>169.0</v>
      </c>
      <c r="F237" s="2" t="s">
        <v>187</v>
      </c>
      <c r="G237" s="2" t="s">
        <v>1513</v>
      </c>
      <c r="H237" s="3"/>
      <c r="I237" s="3"/>
      <c r="J237" s="2" t="s">
        <v>132</v>
      </c>
      <c r="K237" s="2" t="s">
        <v>133</v>
      </c>
      <c r="L237" s="2" t="s">
        <v>283</v>
      </c>
      <c r="M237" s="2" t="s">
        <v>284</v>
      </c>
      <c r="N237" s="2" t="s">
        <v>248</v>
      </c>
      <c r="O237" s="2" t="s">
        <v>283</v>
      </c>
      <c r="P237" s="2" t="s">
        <v>284</v>
      </c>
      <c r="Q237" s="3"/>
      <c r="R237" s="2">
        <v>2013.0</v>
      </c>
      <c r="S237" s="2">
        <v>2013.0</v>
      </c>
      <c r="T237" s="2">
        <v>2013.0</v>
      </c>
      <c r="U237" s="2" t="s">
        <v>1514</v>
      </c>
      <c r="V237" s="2" t="s">
        <v>1515</v>
      </c>
      <c r="W237" s="2" t="s">
        <v>331</v>
      </c>
      <c r="X237" s="2" t="s">
        <v>170</v>
      </c>
      <c r="Y237" s="2" t="s">
        <v>142</v>
      </c>
      <c r="Z237" s="2" t="s">
        <v>142</v>
      </c>
      <c r="AA237" s="3"/>
      <c r="AB237" s="2" t="s">
        <v>348</v>
      </c>
      <c r="AC237" s="2" t="s">
        <v>1516</v>
      </c>
      <c r="AD237" s="3"/>
      <c r="AE237" s="3"/>
      <c r="AF237" s="3"/>
      <c r="AG237" s="2" t="s">
        <v>145</v>
      </c>
      <c r="AH237" s="3"/>
      <c r="AI237" s="3"/>
      <c r="AJ237" s="3"/>
      <c r="AK237" s="3"/>
      <c r="AL237" s="3"/>
      <c r="AM237" s="3"/>
      <c r="AN237" s="2" t="s">
        <v>147</v>
      </c>
      <c r="AO237" s="3"/>
      <c r="AP237" s="3"/>
      <c r="AQ237" s="3"/>
      <c r="AR237" s="3"/>
      <c r="AS237" s="3"/>
      <c r="AT237" s="3"/>
      <c r="AU237" s="3"/>
      <c r="AV237" s="3"/>
      <c r="AW237" s="3"/>
      <c r="AX237" s="3"/>
      <c r="AY237" s="3"/>
      <c r="AZ237" s="2">
        <v>210.0</v>
      </c>
      <c r="BA237" s="2" t="s">
        <v>150</v>
      </c>
      <c r="BB237" s="3"/>
      <c r="BC237" s="2" t="s">
        <v>235</v>
      </c>
      <c r="BD237" s="2" t="s">
        <v>235</v>
      </c>
      <c r="BE237" s="2" t="s">
        <v>201</v>
      </c>
      <c r="BF237" s="3"/>
      <c r="BG237" s="3"/>
      <c r="BH237" s="2" t="s">
        <v>129</v>
      </c>
      <c r="BI237" s="2" t="s">
        <v>1517</v>
      </c>
      <c r="BJ237" s="2" t="s">
        <v>1518</v>
      </c>
      <c r="BK237" s="2" t="s">
        <v>1519</v>
      </c>
      <c r="BL237" s="2" t="s">
        <v>203</v>
      </c>
      <c r="BM237" s="2" t="s">
        <v>283</v>
      </c>
      <c r="BN237" s="3"/>
      <c r="BO237" s="3"/>
      <c r="BP237" s="3"/>
      <c r="BQ237" s="2" t="s">
        <v>129</v>
      </c>
      <c r="BR237" s="3"/>
      <c r="BS237" s="3"/>
      <c r="BT237" s="3"/>
      <c r="BU237" s="3"/>
      <c r="BV237" s="3"/>
      <c r="BW237" s="3"/>
      <c r="BX237" s="3"/>
      <c r="BY237" s="3"/>
      <c r="BZ237" s="3"/>
      <c r="CA237" s="3"/>
      <c r="CB237" s="3"/>
      <c r="CC237" s="3"/>
      <c r="CD237" s="3"/>
      <c r="CE237" s="3"/>
      <c r="CF237" s="3"/>
      <c r="CG237" s="3"/>
      <c r="CH237" s="2">
        <v>8.767E7</v>
      </c>
      <c r="CI237" s="2" t="s">
        <v>292</v>
      </c>
      <c r="CJ237" s="3"/>
      <c r="CK237" s="2">
        <v>8.518538345E7</v>
      </c>
      <c r="CL237" s="2">
        <v>8.459541223E7</v>
      </c>
      <c r="CM237" s="3"/>
      <c r="CN237" s="2">
        <v>41425.0</v>
      </c>
      <c r="CO237" s="2" t="s">
        <v>132</v>
      </c>
      <c r="CP237" s="3"/>
      <c r="CQ237" s="2">
        <v>41425.0</v>
      </c>
      <c r="CR237" s="2" t="s">
        <v>132</v>
      </c>
      <c r="CS237" s="3"/>
      <c r="CT237" s="3"/>
      <c r="CU237" s="2">
        <v>41425.0</v>
      </c>
      <c r="CV237" s="2" t="s">
        <v>132</v>
      </c>
      <c r="CW237" s="3"/>
      <c r="CX237" s="2">
        <v>3.0</v>
      </c>
      <c r="CY237" s="3"/>
      <c r="CZ237" s="2" t="s">
        <v>185</v>
      </c>
      <c r="DA237" s="3"/>
      <c r="DB237" s="2" t="s">
        <v>447</v>
      </c>
      <c r="DC237" s="3"/>
      <c r="DD237" s="3"/>
      <c r="DE237" s="3"/>
      <c r="DF237" s="3"/>
      <c r="DG237" s="3"/>
      <c r="DH237" s="3"/>
      <c r="DI237" s="3"/>
      <c r="DJ237" s="2">
        <v>0.4487</v>
      </c>
      <c r="DK237" s="2" t="s">
        <v>226</v>
      </c>
      <c r="DL237" s="2">
        <v>9.7211E8</v>
      </c>
      <c r="DM237" s="2" t="s">
        <v>292</v>
      </c>
      <c r="DN237" s="2">
        <v>9.44559862E8</v>
      </c>
      <c r="DO237" s="2">
        <v>9.380180926E8</v>
      </c>
      <c r="DP237" s="2">
        <v>9.02</v>
      </c>
      <c r="DQ237" s="3"/>
      <c r="DR237" s="3"/>
      <c r="DS237" s="3"/>
      <c r="DT237" s="2" t="s">
        <v>129</v>
      </c>
      <c r="DU237" s="3"/>
      <c r="DV237" s="3"/>
      <c r="DW237" s="2" t="s">
        <v>129</v>
      </c>
      <c r="DX237" s="3"/>
      <c r="DY237" s="2" t="s">
        <v>204</v>
      </c>
    </row>
    <row r="238">
      <c r="A238" s="2">
        <v>94521.0</v>
      </c>
      <c r="B238" s="2" t="s">
        <v>129</v>
      </c>
      <c r="C238" s="3"/>
      <c r="D238" s="3"/>
      <c r="E238" s="2">
        <v>169.0</v>
      </c>
      <c r="F238" s="2" t="s">
        <v>163</v>
      </c>
      <c r="G238" s="2" t="s">
        <v>1513</v>
      </c>
      <c r="H238" s="3"/>
      <c r="I238" s="3"/>
      <c r="J238" s="2" t="s">
        <v>132</v>
      </c>
      <c r="K238" s="2" t="s">
        <v>133</v>
      </c>
      <c r="L238" s="2" t="s">
        <v>283</v>
      </c>
      <c r="M238" s="2" t="s">
        <v>284</v>
      </c>
      <c r="N238" s="2" t="s">
        <v>248</v>
      </c>
      <c r="O238" s="2" t="s">
        <v>283</v>
      </c>
      <c r="P238" s="2" t="s">
        <v>284</v>
      </c>
      <c r="Q238" s="3"/>
      <c r="R238" s="2">
        <v>2013.0</v>
      </c>
      <c r="S238" s="2">
        <v>2013.0</v>
      </c>
      <c r="T238" s="2">
        <v>2013.0</v>
      </c>
      <c r="U238" s="2" t="s">
        <v>1520</v>
      </c>
      <c r="V238" s="2" t="s">
        <v>1515</v>
      </c>
      <c r="W238" s="2" t="s">
        <v>331</v>
      </c>
      <c r="X238" s="2" t="s">
        <v>170</v>
      </c>
      <c r="Y238" s="2" t="s">
        <v>142</v>
      </c>
      <c r="Z238" s="2" t="s">
        <v>142</v>
      </c>
      <c r="AA238" s="3"/>
      <c r="AB238" s="2" t="s">
        <v>348</v>
      </c>
      <c r="AC238" s="2" t="s">
        <v>1516</v>
      </c>
      <c r="AD238" s="3"/>
      <c r="AE238" s="3"/>
      <c r="AF238" s="3"/>
      <c r="AG238" s="2" t="s">
        <v>145</v>
      </c>
      <c r="AH238" s="3"/>
      <c r="AI238" s="3"/>
      <c r="AJ238" s="3"/>
      <c r="AK238" s="3"/>
      <c r="AL238" s="3"/>
      <c r="AM238" s="3"/>
      <c r="AN238" s="2" t="s">
        <v>147</v>
      </c>
      <c r="AO238" s="3"/>
      <c r="AP238" s="3"/>
      <c r="AQ238" s="3"/>
      <c r="AR238" s="3"/>
      <c r="AS238" s="3"/>
      <c r="AT238" s="3"/>
      <c r="AU238" s="3"/>
      <c r="AV238" s="3"/>
      <c r="AW238" s="3"/>
      <c r="AX238" s="3"/>
      <c r="AY238" s="3"/>
      <c r="AZ238" s="2">
        <v>210.0</v>
      </c>
      <c r="BA238" s="2" t="s">
        <v>150</v>
      </c>
      <c r="BB238" s="3"/>
      <c r="BC238" s="2" t="s">
        <v>235</v>
      </c>
      <c r="BD238" s="2" t="s">
        <v>235</v>
      </c>
      <c r="BE238" s="2" t="s">
        <v>201</v>
      </c>
      <c r="BF238" s="3"/>
      <c r="BG238" s="3"/>
      <c r="BH238" s="2" t="s">
        <v>129</v>
      </c>
      <c r="BI238" s="2" t="s">
        <v>1517</v>
      </c>
      <c r="BJ238" s="2" t="s">
        <v>1518</v>
      </c>
      <c r="BK238" s="2" t="s">
        <v>1519</v>
      </c>
      <c r="BL238" s="2" t="s">
        <v>203</v>
      </c>
      <c r="BM238" s="2" t="s">
        <v>283</v>
      </c>
      <c r="BN238" s="3"/>
      <c r="BO238" s="3"/>
      <c r="BP238" s="3"/>
      <c r="BQ238" s="2" t="s">
        <v>129</v>
      </c>
      <c r="BR238" s="3"/>
      <c r="BS238" s="3"/>
      <c r="BT238" s="3"/>
      <c r="BU238" s="3"/>
      <c r="BV238" s="3"/>
      <c r="BW238" s="3"/>
      <c r="BX238" s="3"/>
      <c r="BY238" s="3"/>
      <c r="BZ238" s="3"/>
      <c r="CA238" s="3"/>
      <c r="CB238" s="3"/>
      <c r="CC238" s="3"/>
      <c r="CD238" s="3"/>
      <c r="CE238" s="3"/>
      <c r="CF238" s="3"/>
      <c r="CG238" s="3"/>
      <c r="CH238" s="2">
        <v>8.767E7</v>
      </c>
      <c r="CI238" s="2" t="s">
        <v>292</v>
      </c>
      <c r="CJ238" s="3"/>
      <c r="CK238" s="2">
        <v>8.518538345E7</v>
      </c>
      <c r="CL238" s="2">
        <v>8.459541223E7</v>
      </c>
      <c r="CM238" s="3"/>
      <c r="CN238" s="2">
        <v>41425.0</v>
      </c>
      <c r="CO238" s="2" t="s">
        <v>132</v>
      </c>
      <c r="CP238" s="3"/>
      <c r="CQ238" s="2">
        <v>41425.0</v>
      </c>
      <c r="CR238" s="2" t="s">
        <v>132</v>
      </c>
      <c r="CS238" s="3"/>
      <c r="CT238" s="3"/>
      <c r="CU238" s="2">
        <v>41425.0</v>
      </c>
      <c r="CV238" s="2" t="s">
        <v>132</v>
      </c>
      <c r="CW238" s="3"/>
      <c r="CX238" s="2">
        <v>5.0</v>
      </c>
      <c r="CY238" s="3"/>
      <c r="CZ238" s="2" t="s">
        <v>185</v>
      </c>
      <c r="DA238" s="3"/>
      <c r="DB238" s="2" t="s">
        <v>447</v>
      </c>
      <c r="DC238" s="3"/>
      <c r="DD238" s="3"/>
      <c r="DE238" s="3"/>
      <c r="DF238" s="3"/>
      <c r="DG238" s="3"/>
      <c r="DH238" s="3"/>
      <c r="DI238" s="3"/>
      <c r="DJ238" s="2">
        <v>0.1568</v>
      </c>
      <c r="DK238" s="2" t="s">
        <v>226</v>
      </c>
      <c r="DL238" s="2">
        <v>9.7211E8</v>
      </c>
      <c r="DM238" s="2" t="s">
        <v>292</v>
      </c>
      <c r="DN238" s="2">
        <v>9.44559862E8</v>
      </c>
      <c r="DO238" s="2">
        <v>9.380180926E8</v>
      </c>
      <c r="DP238" s="2">
        <v>9.02</v>
      </c>
      <c r="DQ238" s="3"/>
      <c r="DR238" s="3"/>
      <c r="DS238" s="3"/>
      <c r="DT238" s="2" t="s">
        <v>129</v>
      </c>
      <c r="DU238" s="3"/>
      <c r="DV238" s="3"/>
      <c r="DW238" s="2" t="s">
        <v>129</v>
      </c>
      <c r="DX238" s="3"/>
      <c r="DY238" s="2" t="s">
        <v>204</v>
      </c>
    </row>
    <row r="239">
      <c r="A239" s="2">
        <v>94522.0</v>
      </c>
      <c r="B239" s="2" t="s">
        <v>129</v>
      </c>
      <c r="C239" s="3"/>
      <c r="D239" s="3"/>
      <c r="E239" s="2">
        <v>169.0</v>
      </c>
      <c r="F239" s="2" t="s">
        <v>357</v>
      </c>
      <c r="G239" s="2" t="s">
        <v>1513</v>
      </c>
      <c r="H239" s="3"/>
      <c r="I239" s="3"/>
      <c r="J239" s="2" t="s">
        <v>132</v>
      </c>
      <c r="K239" s="2" t="s">
        <v>133</v>
      </c>
      <c r="L239" s="2" t="s">
        <v>283</v>
      </c>
      <c r="M239" s="2" t="s">
        <v>284</v>
      </c>
      <c r="N239" s="2" t="s">
        <v>248</v>
      </c>
      <c r="O239" s="2" t="s">
        <v>283</v>
      </c>
      <c r="P239" s="2" t="s">
        <v>284</v>
      </c>
      <c r="Q239" s="3"/>
      <c r="R239" s="2">
        <v>2013.0</v>
      </c>
      <c r="S239" s="2">
        <v>2013.0</v>
      </c>
      <c r="T239" s="2">
        <v>2013.0</v>
      </c>
      <c r="U239" s="2" t="s">
        <v>1521</v>
      </c>
      <c r="V239" s="2" t="s">
        <v>1515</v>
      </c>
      <c r="W239" s="2" t="s">
        <v>331</v>
      </c>
      <c r="X239" s="2" t="s">
        <v>170</v>
      </c>
      <c r="Y239" s="2" t="s">
        <v>142</v>
      </c>
      <c r="Z239" s="2" t="s">
        <v>142</v>
      </c>
      <c r="AA239" s="3"/>
      <c r="AB239" s="2" t="s">
        <v>348</v>
      </c>
      <c r="AC239" s="2" t="s">
        <v>1516</v>
      </c>
      <c r="AD239" s="3"/>
      <c r="AE239" s="3"/>
      <c r="AF239" s="3"/>
      <c r="AG239" s="2" t="s">
        <v>145</v>
      </c>
      <c r="AH239" s="3"/>
      <c r="AI239" s="3"/>
      <c r="AJ239" s="3"/>
      <c r="AK239" s="3"/>
      <c r="AL239" s="3"/>
      <c r="AM239" s="3"/>
      <c r="AN239" s="2" t="s">
        <v>147</v>
      </c>
      <c r="AO239" s="3"/>
      <c r="AP239" s="3"/>
      <c r="AQ239" s="3"/>
      <c r="AR239" s="3"/>
      <c r="AS239" s="3"/>
      <c r="AT239" s="3"/>
      <c r="AU239" s="3"/>
      <c r="AV239" s="3"/>
      <c r="AW239" s="3"/>
      <c r="AX239" s="3"/>
      <c r="AY239" s="3"/>
      <c r="AZ239" s="2">
        <v>210.0</v>
      </c>
      <c r="BA239" s="2" t="s">
        <v>150</v>
      </c>
      <c r="BB239" s="3"/>
      <c r="BC239" s="2" t="s">
        <v>235</v>
      </c>
      <c r="BD239" s="2" t="s">
        <v>235</v>
      </c>
      <c r="BE239" s="2" t="s">
        <v>201</v>
      </c>
      <c r="BF239" s="3"/>
      <c r="BG239" s="3"/>
      <c r="BH239" s="2" t="s">
        <v>129</v>
      </c>
      <c r="BI239" s="2" t="s">
        <v>1517</v>
      </c>
      <c r="BJ239" s="2" t="s">
        <v>1518</v>
      </c>
      <c r="BK239" s="2" t="s">
        <v>1519</v>
      </c>
      <c r="BL239" s="2" t="s">
        <v>203</v>
      </c>
      <c r="BM239" s="2" t="s">
        <v>283</v>
      </c>
      <c r="BN239" s="3"/>
      <c r="BO239" s="3"/>
      <c r="BP239" s="3"/>
      <c r="BQ239" s="2" t="s">
        <v>129</v>
      </c>
      <c r="BR239" s="3"/>
      <c r="BS239" s="3"/>
      <c r="BT239" s="3"/>
      <c r="BU239" s="3"/>
      <c r="BV239" s="3"/>
      <c r="BW239" s="3"/>
      <c r="BX239" s="3"/>
      <c r="BY239" s="3"/>
      <c r="BZ239" s="3"/>
      <c r="CA239" s="3"/>
      <c r="CB239" s="3"/>
      <c r="CC239" s="3"/>
      <c r="CD239" s="3"/>
      <c r="CE239" s="3"/>
      <c r="CF239" s="3"/>
      <c r="CG239" s="3"/>
      <c r="CH239" s="2">
        <v>8580000.0</v>
      </c>
      <c r="CI239" s="2" t="s">
        <v>292</v>
      </c>
      <c r="CJ239" s="3"/>
      <c r="CK239" s="2">
        <v>8336838.029</v>
      </c>
      <c r="CL239" s="2">
        <v>8279099.315</v>
      </c>
      <c r="CM239" s="3"/>
      <c r="CN239" s="2">
        <v>41425.0</v>
      </c>
      <c r="CO239" s="2" t="s">
        <v>132</v>
      </c>
      <c r="CP239" s="3"/>
      <c r="CQ239" s="2">
        <v>41425.0</v>
      </c>
      <c r="CR239" s="2" t="s">
        <v>132</v>
      </c>
      <c r="CS239" s="3"/>
      <c r="CT239" s="3"/>
      <c r="CU239" s="2">
        <v>41425.0</v>
      </c>
      <c r="CV239" s="2" t="s">
        <v>132</v>
      </c>
      <c r="CW239" s="3"/>
      <c r="CX239" s="2">
        <v>3.0</v>
      </c>
      <c r="CY239" s="3"/>
      <c r="CZ239" s="2" t="s">
        <v>185</v>
      </c>
      <c r="DA239" s="3"/>
      <c r="DB239" s="2" t="s">
        <v>447</v>
      </c>
      <c r="DC239" s="3"/>
      <c r="DD239" s="3"/>
      <c r="DE239" s="3"/>
      <c r="DF239" s="3"/>
      <c r="DG239" s="3"/>
      <c r="DH239" s="3"/>
      <c r="DI239" s="3"/>
      <c r="DJ239" s="2">
        <v>0.519</v>
      </c>
      <c r="DK239" s="2" t="s">
        <v>226</v>
      </c>
      <c r="DL239" s="2">
        <v>8.55E7</v>
      </c>
      <c r="DM239" s="2" t="s">
        <v>292</v>
      </c>
      <c r="DN239" s="2">
        <v>8.307688246E7</v>
      </c>
      <c r="DO239" s="2">
        <v>8.250151415E7</v>
      </c>
      <c r="DP239" s="2">
        <v>10.04</v>
      </c>
      <c r="DQ239" s="3"/>
      <c r="DR239" s="3"/>
      <c r="DS239" s="3"/>
      <c r="DT239" s="2" t="s">
        <v>129</v>
      </c>
      <c r="DU239" s="3"/>
      <c r="DV239" s="3"/>
      <c r="DW239" s="2" t="s">
        <v>129</v>
      </c>
      <c r="DX239" s="2" t="s">
        <v>129</v>
      </c>
      <c r="DY239" s="2" t="s">
        <v>204</v>
      </c>
    </row>
    <row r="240">
      <c r="A240" s="2">
        <v>99588.0</v>
      </c>
      <c r="B240" s="2" t="s">
        <v>129</v>
      </c>
      <c r="C240" s="2">
        <v>2846.0</v>
      </c>
      <c r="D240" s="2" t="s">
        <v>525</v>
      </c>
      <c r="E240" s="2">
        <v>444.0</v>
      </c>
      <c r="F240" s="3"/>
      <c r="G240" s="2" t="s">
        <v>1522</v>
      </c>
      <c r="H240" s="3"/>
      <c r="I240" s="3"/>
      <c r="J240" s="2" t="s">
        <v>132</v>
      </c>
      <c r="K240" s="2" t="s">
        <v>133</v>
      </c>
      <c r="L240" s="2" t="s">
        <v>527</v>
      </c>
      <c r="M240" s="2" t="s">
        <v>528</v>
      </c>
      <c r="N240" s="2" t="s">
        <v>270</v>
      </c>
      <c r="O240" s="2" t="s">
        <v>527</v>
      </c>
      <c r="P240" s="2" t="s">
        <v>528</v>
      </c>
      <c r="Q240" s="2" t="s">
        <v>129</v>
      </c>
      <c r="R240" s="2">
        <v>2013.0</v>
      </c>
      <c r="S240" s="3"/>
      <c r="T240" s="3"/>
      <c r="U240" s="2" t="s">
        <v>1523</v>
      </c>
      <c r="V240" s="2" t="s">
        <v>540</v>
      </c>
      <c r="W240" s="2" t="s">
        <v>331</v>
      </c>
      <c r="X240" s="2" t="s">
        <v>170</v>
      </c>
      <c r="Y240" s="2" t="s">
        <v>142</v>
      </c>
      <c r="Z240" s="2" t="s">
        <v>142</v>
      </c>
      <c r="AA240" s="3"/>
      <c r="AB240" s="2" t="s">
        <v>348</v>
      </c>
      <c r="AC240" s="2" t="s">
        <v>531</v>
      </c>
      <c r="AD240" s="2" t="s">
        <v>532</v>
      </c>
      <c r="AE240" s="3"/>
      <c r="AF240" s="3"/>
      <c r="AG240" s="3"/>
      <c r="AH240" s="2" t="s">
        <v>145</v>
      </c>
      <c r="AI240" s="2" t="s">
        <v>145</v>
      </c>
      <c r="AJ240" s="2" t="s">
        <v>533</v>
      </c>
      <c r="AK240" s="3"/>
      <c r="AL240" s="3"/>
      <c r="AM240" s="3"/>
      <c r="AN240" s="3"/>
      <c r="AO240" s="3"/>
      <c r="AP240" s="3"/>
      <c r="AQ240" s="3"/>
      <c r="AR240" s="3"/>
      <c r="AS240" s="3"/>
      <c r="AT240" s="3"/>
      <c r="AU240" s="3"/>
      <c r="AV240" s="3"/>
      <c r="AW240" s="3"/>
      <c r="AX240" s="2">
        <v>1.3073194</v>
      </c>
      <c r="AY240" s="2">
        <v>103.7187343</v>
      </c>
      <c r="AZ240" s="2">
        <v>320.0</v>
      </c>
      <c r="BA240" s="2" t="s">
        <v>216</v>
      </c>
      <c r="BB240" s="3"/>
      <c r="BC240" s="2" t="s">
        <v>231</v>
      </c>
      <c r="BD240" s="2" t="s">
        <v>1524</v>
      </c>
      <c r="BE240" s="2" t="s">
        <v>201</v>
      </c>
      <c r="BF240" s="2" t="s">
        <v>129</v>
      </c>
      <c r="BG240" s="2" t="s">
        <v>209</v>
      </c>
      <c r="BH240" s="2" t="s">
        <v>129</v>
      </c>
      <c r="BI240" s="2" t="s">
        <v>1525</v>
      </c>
      <c r="BJ240" s="2" t="s">
        <v>1526</v>
      </c>
      <c r="BK240" s="2" t="s">
        <v>1527</v>
      </c>
      <c r="BL240" s="2" t="s">
        <v>324</v>
      </c>
      <c r="BM240" s="2" t="s">
        <v>527</v>
      </c>
      <c r="BN240" s="3"/>
      <c r="BO240" s="3"/>
      <c r="BP240" s="3"/>
      <c r="BQ240" s="3"/>
      <c r="BR240" s="3"/>
      <c r="BS240" s="3"/>
      <c r="BT240" s="2" t="s">
        <v>129</v>
      </c>
      <c r="BU240" s="2" t="s">
        <v>1527</v>
      </c>
      <c r="BV240" s="2" t="s">
        <v>324</v>
      </c>
      <c r="BW240" s="3"/>
      <c r="BX240" s="3"/>
      <c r="BY240" s="3"/>
      <c r="BZ240" s="2" t="s">
        <v>129</v>
      </c>
      <c r="CA240" s="2" t="s">
        <v>1527</v>
      </c>
      <c r="CB240" s="2" t="s">
        <v>324</v>
      </c>
      <c r="CC240" s="3"/>
      <c r="CD240" s="3"/>
      <c r="CE240" s="2" t="s">
        <v>1528</v>
      </c>
      <c r="CF240" s="3"/>
      <c r="CG240" s="3"/>
      <c r="CH240" s="2">
        <v>2.0E8</v>
      </c>
      <c r="CI240" s="2" t="s">
        <v>538</v>
      </c>
      <c r="CJ240" s="3"/>
      <c r="CK240" s="2">
        <v>1.609577379E8</v>
      </c>
      <c r="CL240" s="2">
        <v>1.598429876E8</v>
      </c>
      <c r="CM240" s="3"/>
      <c r="CN240" s="2">
        <v>41638.0</v>
      </c>
      <c r="CO240" s="2" t="s">
        <v>132</v>
      </c>
      <c r="CP240" s="3"/>
      <c r="CQ240" s="3"/>
      <c r="CR240" s="2" t="s">
        <v>132</v>
      </c>
      <c r="CS240" s="3"/>
      <c r="CT240" s="3"/>
      <c r="CU240" s="3"/>
      <c r="CV240" s="2" t="s">
        <v>132</v>
      </c>
      <c r="CW240" s="3"/>
      <c r="CX240" s="2">
        <v>5.0</v>
      </c>
      <c r="CY240" s="3"/>
      <c r="CZ240" s="2" t="s">
        <v>185</v>
      </c>
      <c r="DA240" s="3"/>
      <c r="DB240" s="2" t="s">
        <v>1529</v>
      </c>
      <c r="DC240" s="3"/>
      <c r="DD240" s="3"/>
      <c r="DE240" s="3"/>
      <c r="DF240" s="3"/>
      <c r="DG240" s="3"/>
      <c r="DH240" s="3"/>
      <c r="DI240" s="3"/>
      <c r="DJ240" s="2">
        <v>3.7171</v>
      </c>
      <c r="DK240" s="2" t="s">
        <v>226</v>
      </c>
      <c r="DL240" s="2">
        <v>1.15E9</v>
      </c>
      <c r="DM240" s="2" t="s">
        <v>538</v>
      </c>
      <c r="DN240" s="2">
        <v>9.255069932E8</v>
      </c>
      <c r="DO240" s="2">
        <v>9.190971789E8</v>
      </c>
      <c r="DP240" s="2">
        <v>17.39</v>
      </c>
      <c r="DQ240" s="3"/>
      <c r="DR240" s="3"/>
      <c r="DS240" s="3"/>
      <c r="DT240" s="2" t="s">
        <v>129</v>
      </c>
      <c r="DU240" s="2" t="s">
        <v>129</v>
      </c>
      <c r="DV240" s="3"/>
      <c r="DW240" s="3"/>
      <c r="DX240" s="2" t="s">
        <v>129</v>
      </c>
      <c r="DY240" s="2" t="s">
        <v>204</v>
      </c>
    </row>
    <row r="241">
      <c r="A241" s="2">
        <v>99589.0</v>
      </c>
      <c r="B241" s="2" t="s">
        <v>129</v>
      </c>
      <c r="C241" s="2">
        <v>2846.0</v>
      </c>
      <c r="D241" s="2" t="s">
        <v>525</v>
      </c>
      <c r="E241" s="2">
        <v>444.0</v>
      </c>
      <c r="F241" s="3"/>
      <c r="G241" s="2" t="s">
        <v>1522</v>
      </c>
      <c r="H241" s="3"/>
      <c r="I241" s="3"/>
      <c r="J241" s="2" t="s">
        <v>132</v>
      </c>
      <c r="K241" s="2" t="s">
        <v>133</v>
      </c>
      <c r="L241" s="2" t="s">
        <v>527</v>
      </c>
      <c r="M241" s="2" t="s">
        <v>528</v>
      </c>
      <c r="N241" s="2" t="s">
        <v>270</v>
      </c>
      <c r="O241" s="2" t="s">
        <v>527</v>
      </c>
      <c r="P241" s="2" t="s">
        <v>528</v>
      </c>
      <c r="Q241" s="2" t="s">
        <v>129</v>
      </c>
      <c r="R241" s="2">
        <v>2013.0</v>
      </c>
      <c r="S241" s="3"/>
      <c r="T241" s="3"/>
      <c r="U241" s="2" t="s">
        <v>1530</v>
      </c>
      <c r="V241" s="2" t="s">
        <v>540</v>
      </c>
      <c r="W241" s="2" t="s">
        <v>331</v>
      </c>
      <c r="X241" s="2" t="s">
        <v>170</v>
      </c>
      <c r="Y241" s="2" t="s">
        <v>142</v>
      </c>
      <c r="Z241" s="2" t="s">
        <v>142</v>
      </c>
      <c r="AA241" s="3"/>
      <c r="AB241" s="2" t="s">
        <v>348</v>
      </c>
      <c r="AC241" s="2" t="s">
        <v>531</v>
      </c>
      <c r="AD241" s="2" t="s">
        <v>532</v>
      </c>
      <c r="AE241" s="3"/>
      <c r="AF241" s="3"/>
      <c r="AG241" s="3"/>
      <c r="AH241" s="2" t="s">
        <v>145</v>
      </c>
      <c r="AI241" s="2" t="s">
        <v>145</v>
      </c>
      <c r="AJ241" s="2" t="s">
        <v>533</v>
      </c>
      <c r="AK241" s="3"/>
      <c r="AL241" s="3"/>
      <c r="AM241" s="3"/>
      <c r="AN241" s="3"/>
      <c r="AO241" s="3"/>
      <c r="AP241" s="3"/>
      <c r="AQ241" s="3"/>
      <c r="AR241" s="3"/>
      <c r="AS241" s="3"/>
      <c r="AT241" s="3"/>
      <c r="AU241" s="3"/>
      <c r="AV241" s="3"/>
      <c r="AW241" s="3"/>
      <c r="AX241" s="2">
        <v>1.3073194</v>
      </c>
      <c r="AY241" s="2">
        <v>103.7187343</v>
      </c>
      <c r="AZ241" s="2">
        <v>320.0</v>
      </c>
      <c r="BA241" s="2" t="s">
        <v>216</v>
      </c>
      <c r="BB241" s="3"/>
      <c r="BC241" s="2" t="s">
        <v>1531</v>
      </c>
      <c r="BD241" s="2" t="s">
        <v>1532</v>
      </c>
      <c r="BE241" s="2" t="s">
        <v>201</v>
      </c>
      <c r="BF241" s="3"/>
      <c r="BG241" s="3"/>
      <c r="BH241" s="2" t="s">
        <v>129</v>
      </c>
      <c r="BI241" s="2" t="s">
        <v>1533</v>
      </c>
      <c r="BJ241" s="2" t="s">
        <v>1534</v>
      </c>
      <c r="BK241" s="2" t="s">
        <v>1527</v>
      </c>
      <c r="BL241" s="2" t="s">
        <v>324</v>
      </c>
      <c r="BM241" s="2" t="s">
        <v>527</v>
      </c>
      <c r="BN241" s="3"/>
      <c r="BO241" s="3"/>
      <c r="BP241" s="3"/>
      <c r="BQ241" s="3"/>
      <c r="BR241" s="3"/>
      <c r="BS241" s="3"/>
      <c r="BT241" s="2" t="s">
        <v>129</v>
      </c>
      <c r="BU241" s="2" t="s">
        <v>1527</v>
      </c>
      <c r="BV241" s="2" t="s">
        <v>324</v>
      </c>
      <c r="BW241" s="3"/>
      <c r="BX241" s="3"/>
      <c r="BY241" s="3"/>
      <c r="BZ241" s="2" t="s">
        <v>129</v>
      </c>
      <c r="CA241" s="2" t="s">
        <v>1527</v>
      </c>
      <c r="CB241" s="2" t="s">
        <v>324</v>
      </c>
      <c r="CC241" s="3"/>
      <c r="CD241" s="3"/>
      <c r="CE241" s="2" t="s">
        <v>1528</v>
      </c>
      <c r="CF241" s="3"/>
      <c r="CG241" s="3"/>
      <c r="CH241" s="2">
        <v>5.0E7</v>
      </c>
      <c r="CI241" s="2" t="s">
        <v>538</v>
      </c>
      <c r="CJ241" s="3"/>
      <c r="CK241" s="2">
        <v>4.023943449E7</v>
      </c>
      <c r="CL241" s="2">
        <v>3.996074691E7</v>
      </c>
      <c r="CM241" s="3"/>
      <c r="CN241" s="2">
        <v>41638.0</v>
      </c>
      <c r="CO241" s="2" t="s">
        <v>132</v>
      </c>
      <c r="CP241" s="3"/>
      <c r="CQ241" s="3"/>
      <c r="CR241" s="2" t="s">
        <v>132</v>
      </c>
      <c r="CS241" s="3"/>
      <c r="CT241" s="3"/>
      <c r="CU241" s="3"/>
      <c r="CV241" s="2" t="s">
        <v>132</v>
      </c>
      <c r="CW241" s="3"/>
      <c r="CX241" s="2">
        <v>5.0</v>
      </c>
      <c r="CY241" s="3"/>
      <c r="CZ241" s="2" t="s">
        <v>185</v>
      </c>
      <c r="DA241" s="3"/>
      <c r="DB241" s="2" t="s">
        <v>1529</v>
      </c>
      <c r="DC241" s="3"/>
      <c r="DD241" s="3"/>
      <c r="DE241" s="3"/>
      <c r="DF241" s="3"/>
      <c r="DG241" s="3"/>
      <c r="DH241" s="3"/>
      <c r="DI241" s="3"/>
      <c r="DJ241" s="2">
        <v>3.7171</v>
      </c>
      <c r="DK241" s="2" t="s">
        <v>226</v>
      </c>
      <c r="DL241" s="2">
        <v>1.15E9</v>
      </c>
      <c r="DM241" s="2" t="s">
        <v>538</v>
      </c>
      <c r="DN241" s="2">
        <v>9.255069932E8</v>
      </c>
      <c r="DO241" s="2">
        <v>9.190971789E8</v>
      </c>
      <c r="DP241" s="2">
        <v>4.35</v>
      </c>
      <c r="DQ241" s="3"/>
      <c r="DR241" s="3"/>
      <c r="DS241" s="3"/>
      <c r="DT241" s="2" t="s">
        <v>129</v>
      </c>
      <c r="DU241" s="2" t="s">
        <v>129</v>
      </c>
      <c r="DV241" s="3"/>
      <c r="DW241" s="3"/>
      <c r="DX241" s="2" t="s">
        <v>129</v>
      </c>
      <c r="DY241" s="2" t="s">
        <v>204</v>
      </c>
    </row>
    <row r="242">
      <c r="A242" s="2">
        <v>30937.0</v>
      </c>
      <c r="B242" s="2" t="s">
        <v>132</v>
      </c>
      <c r="C242" s="3"/>
      <c r="D242" s="3"/>
      <c r="E242" s="2">
        <v>1865.0</v>
      </c>
      <c r="F242" s="3"/>
      <c r="G242" s="2" t="s">
        <v>1535</v>
      </c>
      <c r="H242" s="3"/>
      <c r="I242" s="3"/>
      <c r="J242" s="2" t="s">
        <v>132</v>
      </c>
      <c r="K242" s="2" t="s">
        <v>133</v>
      </c>
      <c r="L242" s="2" t="s">
        <v>1536</v>
      </c>
      <c r="M242" s="2" t="s">
        <v>1537</v>
      </c>
      <c r="N242" s="2" t="s">
        <v>136</v>
      </c>
      <c r="O242" s="2" t="s">
        <v>1536</v>
      </c>
      <c r="P242" s="2" t="s">
        <v>1537</v>
      </c>
      <c r="Q242" s="3"/>
      <c r="R242" s="2">
        <v>2013.0</v>
      </c>
      <c r="S242" s="3"/>
      <c r="T242" s="3"/>
      <c r="U242" s="2" t="s">
        <v>1535</v>
      </c>
      <c r="V242" s="2" t="s">
        <v>1538</v>
      </c>
      <c r="W242" s="2" t="s">
        <v>422</v>
      </c>
      <c r="X242" s="2" t="s">
        <v>141</v>
      </c>
      <c r="Y242" s="2" t="s">
        <v>142</v>
      </c>
      <c r="Z242" s="2" t="s">
        <v>142</v>
      </c>
      <c r="AA242" s="2">
        <v>0.25</v>
      </c>
      <c r="AB242" s="2" t="s">
        <v>333</v>
      </c>
      <c r="AC242" s="2" t="s">
        <v>1539</v>
      </c>
      <c r="AD242" s="3"/>
      <c r="AE242" s="2" t="s">
        <v>145</v>
      </c>
      <c r="AF242" s="3"/>
      <c r="AG242" s="3"/>
      <c r="AH242" s="3"/>
      <c r="AI242" s="3"/>
      <c r="AJ242" s="3"/>
      <c r="AK242" s="3"/>
      <c r="AL242" s="3"/>
      <c r="AM242" s="2" t="s">
        <v>1240</v>
      </c>
      <c r="AN242" s="2" t="s">
        <v>147</v>
      </c>
      <c r="AO242" s="3"/>
      <c r="AP242" s="3"/>
      <c r="AQ242" s="3"/>
      <c r="AR242" s="3"/>
      <c r="AS242" s="3"/>
      <c r="AT242" s="3"/>
      <c r="AU242" s="3"/>
      <c r="AV242" s="3"/>
      <c r="AW242" s="3"/>
      <c r="AX242" s="2">
        <v>-6.1674617</v>
      </c>
      <c r="AY242" s="2">
        <v>39.2485549</v>
      </c>
      <c r="AZ242" s="2">
        <v>210.0</v>
      </c>
      <c r="BA242" s="2" t="s">
        <v>150</v>
      </c>
      <c r="BB242" s="2" t="s">
        <v>129</v>
      </c>
      <c r="BC242" s="2" t="s">
        <v>228</v>
      </c>
      <c r="BD242" s="2" t="s">
        <v>228</v>
      </c>
      <c r="BE242" s="2" t="s">
        <v>218</v>
      </c>
      <c r="BF242" s="3"/>
      <c r="BG242" s="3"/>
      <c r="BH242" s="2" t="s">
        <v>129</v>
      </c>
      <c r="BI242" s="2" t="s">
        <v>278</v>
      </c>
      <c r="BJ242" s="2" t="s">
        <v>181</v>
      </c>
      <c r="BK242" s="2" t="s">
        <v>1540</v>
      </c>
      <c r="BL242" s="2" t="s">
        <v>180</v>
      </c>
      <c r="BM242" s="2" t="s">
        <v>1536</v>
      </c>
      <c r="BN242" s="3"/>
      <c r="BO242" s="3"/>
      <c r="BP242" s="3"/>
      <c r="BQ242" s="3"/>
      <c r="BR242" s="2" t="s">
        <v>1541</v>
      </c>
      <c r="BS242" s="2" t="s">
        <v>888</v>
      </c>
      <c r="BT242" s="2" t="s">
        <v>132</v>
      </c>
      <c r="BU242" s="3"/>
      <c r="BV242" s="3"/>
      <c r="BW242" s="2" t="s">
        <v>132</v>
      </c>
      <c r="BX242" s="3"/>
      <c r="BY242" s="3"/>
      <c r="BZ242" s="3"/>
      <c r="CA242" s="3"/>
      <c r="CB242" s="3"/>
      <c r="CC242" s="3"/>
      <c r="CD242" s="3"/>
      <c r="CE242" s="3"/>
      <c r="CF242" s="3"/>
      <c r="CG242" s="3"/>
      <c r="CH242" s="2">
        <v>2.0E8</v>
      </c>
      <c r="CI242" s="2" t="s">
        <v>225</v>
      </c>
      <c r="CJ242" s="3"/>
      <c r="CK242" s="2">
        <v>2.013948067E8</v>
      </c>
      <c r="CL242" s="2">
        <v>2.0E8</v>
      </c>
      <c r="CM242" s="3"/>
      <c r="CN242" s="2">
        <v>41334.0</v>
      </c>
      <c r="CO242" s="2" t="s">
        <v>129</v>
      </c>
      <c r="CP242" s="3"/>
      <c r="CQ242" s="3"/>
      <c r="CR242" s="3"/>
      <c r="CS242" s="3"/>
      <c r="CT242" s="3"/>
      <c r="CU242" s="3"/>
      <c r="CV242" s="3"/>
      <c r="CW242" s="3"/>
      <c r="CX242" s="2">
        <v>25.0</v>
      </c>
      <c r="CY242" s="2">
        <v>5.0</v>
      </c>
      <c r="CZ242" s="2" t="s">
        <v>160</v>
      </c>
      <c r="DA242" s="3"/>
      <c r="DB242" s="3"/>
      <c r="DC242" s="3"/>
      <c r="DD242" s="3"/>
      <c r="DE242" s="3"/>
      <c r="DF242" s="3"/>
      <c r="DG242" s="3"/>
      <c r="DH242" s="3"/>
      <c r="DI242" s="3"/>
      <c r="DJ242" s="3"/>
      <c r="DK242" s="2" t="s">
        <v>161</v>
      </c>
      <c r="DL242" s="3"/>
      <c r="DM242" s="3"/>
      <c r="DN242" s="3"/>
      <c r="DO242" s="3"/>
      <c r="DP242" s="3"/>
      <c r="DQ242" s="3"/>
      <c r="DR242" s="3"/>
      <c r="DS242" s="3"/>
      <c r="DT242" s="3"/>
      <c r="DU242" s="3"/>
      <c r="DV242" s="2" t="s">
        <v>129</v>
      </c>
      <c r="DW242" s="3"/>
      <c r="DX242" s="3"/>
      <c r="DY242" s="2" t="s">
        <v>162</v>
      </c>
    </row>
    <row r="243">
      <c r="A243" s="2">
        <v>33409.0</v>
      </c>
      <c r="B243" s="2" t="s">
        <v>129</v>
      </c>
      <c r="C243" s="2">
        <v>1755.0</v>
      </c>
      <c r="D243" s="2" t="s">
        <v>1542</v>
      </c>
      <c r="E243" s="2">
        <v>1971.0</v>
      </c>
      <c r="F243" s="3"/>
      <c r="G243" s="2" t="s">
        <v>1543</v>
      </c>
      <c r="H243" s="3"/>
      <c r="I243" s="2" t="s">
        <v>1544</v>
      </c>
      <c r="J243" s="2" t="s">
        <v>132</v>
      </c>
      <c r="K243" s="2" t="s">
        <v>133</v>
      </c>
      <c r="L243" s="2" t="s">
        <v>890</v>
      </c>
      <c r="M243" s="2" t="s">
        <v>891</v>
      </c>
      <c r="N243" s="2" t="s">
        <v>270</v>
      </c>
      <c r="O243" s="2" t="s">
        <v>890</v>
      </c>
      <c r="P243" s="2" t="s">
        <v>891</v>
      </c>
      <c r="Q243" s="3"/>
      <c r="R243" s="2">
        <v>2013.0</v>
      </c>
      <c r="S243" s="2">
        <v>2013.0</v>
      </c>
      <c r="T243" s="2">
        <v>2015.0</v>
      </c>
      <c r="U243" s="2" t="s">
        <v>1545</v>
      </c>
      <c r="V243" s="2" t="s">
        <v>1546</v>
      </c>
      <c r="W243" s="2" t="s">
        <v>331</v>
      </c>
      <c r="X243" s="2" t="s">
        <v>141</v>
      </c>
      <c r="Y243" s="2" t="s">
        <v>142</v>
      </c>
      <c r="Z243" s="2" t="s">
        <v>142</v>
      </c>
      <c r="AA243" s="2">
        <v>0.25</v>
      </c>
      <c r="AB243" s="2" t="s">
        <v>333</v>
      </c>
      <c r="AC243" s="2" t="s">
        <v>894</v>
      </c>
      <c r="AD243" s="3"/>
      <c r="AE243" s="2" t="s">
        <v>145</v>
      </c>
      <c r="AF243" s="3"/>
      <c r="AG243" s="3"/>
      <c r="AH243" s="2" t="s">
        <v>145</v>
      </c>
      <c r="AI243" s="2" t="s">
        <v>145</v>
      </c>
      <c r="AJ243" s="2" t="s">
        <v>367</v>
      </c>
      <c r="AK243" s="2" t="s">
        <v>145</v>
      </c>
      <c r="AL243" s="2" t="s">
        <v>367</v>
      </c>
      <c r="AM243" s="2" t="s">
        <v>1547</v>
      </c>
      <c r="AN243" s="2" t="s">
        <v>147</v>
      </c>
      <c r="AO243" s="3"/>
      <c r="AP243" s="3"/>
      <c r="AQ243" s="2" t="s">
        <v>145</v>
      </c>
      <c r="AR243" s="3"/>
      <c r="AS243" s="3"/>
      <c r="AT243" s="3"/>
      <c r="AU243" s="3"/>
      <c r="AV243" s="3"/>
      <c r="AW243" s="3"/>
      <c r="AX243" s="2">
        <v>6.12367952</v>
      </c>
      <c r="AY243" s="2">
        <v>81.0920247</v>
      </c>
      <c r="AZ243" s="2">
        <v>210.0</v>
      </c>
      <c r="BA243" s="2" t="s">
        <v>150</v>
      </c>
      <c r="BB243" s="2" t="s">
        <v>129</v>
      </c>
      <c r="BC243" s="2" t="s">
        <v>228</v>
      </c>
      <c r="BD243" s="2" t="s">
        <v>228</v>
      </c>
      <c r="BE243" s="2" t="s">
        <v>218</v>
      </c>
      <c r="BF243" s="3"/>
      <c r="BG243" s="3"/>
      <c r="BH243" s="2" t="s">
        <v>132</v>
      </c>
      <c r="BI243" s="3"/>
      <c r="BJ243" s="3"/>
      <c r="BK243" s="2" t="s">
        <v>1548</v>
      </c>
      <c r="BL243" s="2" t="s">
        <v>180</v>
      </c>
      <c r="BM243" s="2" t="s">
        <v>890</v>
      </c>
      <c r="BN243" s="2" t="s">
        <v>1549</v>
      </c>
      <c r="BO243" s="2" t="s">
        <v>256</v>
      </c>
      <c r="BP243" s="2" t="s">
        <v>129</v>
      </c>
      <c r="BQ243" s="3"/>
      <c r="BR243" s="2" t="s">
        <v>1550</v>
      </c>
      <c r="BS243" s="2" t="s">
        <v>1055</v>
      </c>
      <c r="BT243" s="2" t="s">
        <v>132</v>
      </c>
      <c r="BU243" s="3"/>
      <c r="BV243" s="3"/>
      <c r="BW243" s="2" t="s">
        <v>132</v>
      </c>
      <c r="BX243" s="3"/>
      <c r="BY243" s="3"/>
      <c r="BZ243" s="3"/>
      <c r="CA243" s="3"/>
      <c r="CB243" s="3"/>
      <c r="CC243" s="3"/>
      <c r="CD243" s="3"/>
      <c r="CE243" s="3"/>
      <c r="CF243" s="3"/>
      <c r="CG243" s="3"/>
      <c r="CH243" s="2">
        <v>8.62604893E8</v>
      </c>
      <c r="CI243" s="2" t="s">
        <v>184</v>
      </c>
      <c r="CJ243" s="3"/>
      <c r="CK243" s="2">
        <v>1.412693116E8</v>
      </c>
      <c r="CL243" s="2">
        <v>1.402909181E8</v>
      </c>
      <c r="CM243" s="2" t="s">
        <v>129</v>
      </c>
      <c r="CN243" s="2">
        <v>41388.0</v>
      </c>
      <c r="CO243" s="2" t="s">
        <v>132</v>
      </c>
      <c r="CP243" s="3"/>
      <c r="CQ243" s="2">
        <v>41388.0</v>
      </c>
      <c r="CR243" s="3"/>
      <c r="CS243" s="3"/>
      <c r="CT243" s="3"/>
      <c r="CU243" s="2">
        <v>42118.0</v>
      </c>
      <c r="CV243" s="3"/>
      <c r="CW243" s="3"/>
      <c r="CX243" s="2">
        <v>20.0</v>
      </c>
      <c r="CY243" s="2">
        <v>5.0</v>
      </c>
      <c r="CZ243" s="2" t="s">
        <v>602</v>
      </c>
      <c r="DA243" s="2">
        <v>2.0</v>
      </c>
      <c r="DB243" s="3"/>
      <c r="DC243" s="2">
        <v>0.25</v>
      </c>
      <c r="DD243" s="2">
        <v>0.25</v>
      </c>
      <c r="DE243" s="3"/>
      <c r="DF243" s="3"/>
      <c r="DG243" s="3"/>
      <c r="DH243" s="2">
        <v>53.1012</v>
      </c>
      <c r="DI243" s="2">
        <v>39.0747</v>
      </c>
      <c r="DJ243" s="2">
        <v>26.3942</v>
      </c>
      <c r="DK243" s="2" t="s">
        <v>161</v>
      </c>
      <c r="DL243" s="3"/>
      <c r="DM243" s="3"/>
      <c r="DN243" s="3"/>
      <c r="DO243" s="3"/>
      <c r="DP243" s="3"/>
      <c r="DQ243" s="3"/>
      <c r="DR243" s="3"/>
      <c r="DS243" s="3"/>
      <c r="DT243" s="3"/>
      <c r="DU243" s="3"/>
      <c r="DV243" s="2" t="s">
        <v>129</v>
      </c>
      <c r="DW243" s="3"/>
      <c r="DX243" s="3"/>
      <c r="DY243" s="2" t="s">
        <v>162</v>
      </c>
    </row>
    <row r="244">
      <c r="A244" s="2">
        <v>41200.0</v>
      </c>
      <c r="B244" s="2" t="s">
        <v>132</v>
      </c>
      <c r="C244" s="3"/>
      <c r="D244" s="3"/>
      <c r="E244" s="2">
        <v>2586.0</v>
      </c>
      <c r="F244" s="3"/>
      <c r="G244" s="2" t="s">
        <v>1551</v>
      </c>
      <c r="H244" s="3"/>
      <c r="I244" s="3"/>
      <c r="J244" s="2" t="s">
        <v>132</v>
      </c>
      <c r="K244" s="2" t="s">
        <v>133</v>
      </c>
      <c r="L244" s="2" t="s">
        <v>1552</v>
      </c>
      <c r="M244" s="2" t="s">
        <v>1553</v>
      </c>
      <c r="N244" s="2" t="s">
        <v>345</v>
      </c>
      <c r="O244" s="2" t="s">
        <v>1552</v>
      </c>
      <c r="P244" s="2" t="s">
        <v>1553</v>
      </c>
      <c r="Q244" s="3"/>
      <c r="R244" s="2">
        <v>2013.0</v>
      </c>
      <c r="S244" s="3"/>
      <c r="T244" s="3"/>
      <c r="U244" s="2" t="s">
        <v>1551</v>
      </c>
      <c r="V244" s="2" t="s">
        <v>1554</v>
      </c>
      <c r="W244" s="2" t="s">
        <v>422</v>
      </c>
      <c r="X244" s="2" t="s">
        <v>141</v>
      </c>
      <c r="Y244" s="2" t="s">
        <v>142</v>
      </c>
      <c r="Z244" s="2" t="s">
        <v>142</v>
      </c>
      <c r="AA244" s="2">
        <v>0.25</v>
      </c>
      <c r="AB244" s="2" t="s">
        <v>333</v>
      </c>
      <c r="AC244" s="2" t="s">
        <v>1555</v>
      </c>
      <c r="AD244" s="3"/>
      <c r="AE244" s="2" t="s">
        <v>145</v>
      </c>
      <c r="AF244" s="2" t="s">
        <v>145</v>
      </c>
      <c r="AG244" s="3"/>
      <c r="AH244" s="3"/>
      <c r="AI244" s="3"/>
      <c r="AJ244" s="3"/>
      <c r="AK244" s="3"/>
      <c r="AL244" s="3"/>
      <c r="AM244" s="2" t="s">
        <v>681</v>
      </c>
      <c r="AN244" s="2" t="s">
        <v>147</v>
      </c>
      <c r="AO244" s="2" t="s">
        <v>148</v>
      </c>
      <c r="AP244" s="3"/>
      <c r="AQ244" s="3"/>
      <c r="AR244" s="3"/>
      <c r="AS244" s="3"/>
      <c r="AT244" s="3"/>
      <c r="AU244" s="3"/>
      <c r="AV244" s="3"/>
      <c r="AW244" s="3"/>
      <c r="AX244" s="2">
        <v>12.80736041</v>
      </c>
      <c r="AY244" s="2">
        <v>44.99274344</v>
      </c>
      <c r="AZ244" s="2">
        <v>210.0</v>
      </c>
      <c r="BA244" s="2" t="s">
        <v>150</v>
      </c>
      <c r="BB244" s="2" t="s">
        <v>129</v>
      </c>
      <c r="BC244" s="2" t="s">
        <v>228</v>
      </c>
      <c r="BD244" s="2" t="s">
        <v>228</v>
      </c>
      <c r="BE244" s="2" t="s">
        <v>218</v>
      </c>
      <c r="BF244" s="3"/>
      <c r="BG244" s="3"/>
      <c r="BH244" s="2" t="s">
        <v>132</v>
      </c>
      <c r="BI244" s="3"/>
      <c r="BJ244" s="3"/>
      <c r="BK244" s="2" t="s">
        <v>1556</v>
      </c>
      <c r="BL244" s="2" t="s">
        <v>180</v>
      </c>
      <c r="BM244" s="2" t="s">
        <v>1552</v>
      </c>
      <c r="BN244" s="3"/>
      <c r="BO244" s="3"/>
      <c r="BP244" s="3"/>
      <c r="BQ244" s="3"/>
      <c r="BR244" s="2" t="s">
        <v>278</v>
      </c>
      <c r="BS244" s="2" t="s">
        <v>181</v>
      </c>
      <c r="BT244" s="2" t="s">
        <v>132</v>
      </c>
      <c r="BU244" s="3"/>
      <c r="BV244" s="3"/>
      <c r="BW244" s="2" t="s">
        <v>132</v>
      </c>
      <c r="BX244" s="3"/>
      <c r="BY244" s="3"/>
      <c r="BZ244" s="3"/>
      <c r="CA244" s="3"/>
      <c r="CB244" s="3"/>
      <c r="CC244" s="3"/>
      <c r="CD244" s="3"/>
      <c r="CE244" s="3"/>
      <c r="CF244" s="3"/>
      <c r="CG244" s="3"/>
      <c r="CH244" s="2">
        <v>2.54E8</v>
      </c>
      <c r="CI244" s="2" t="s">
        <v>225</v>
      </c>
      <c r="CJ244" s="2" t="s">
        <v>129</v>
      </c>
      <c r="CK244" s="2">
        <v>2.557714045E8</v>
      </c>
      <c r="CL244" s="2">
        <v>2.54E8</v>
      </c>
      <c r="CM244" s="3"/>
      <c r="CN244" s="2">
        <v>41609.0</v>
      </c>
      <c r="CO244" s="2" t="s">
        <v>129</v>
      </c>
      <c r="CP244" s="3"/>
      <c r="CQ244" s="3"/>
      <c r="CR244" s="3"/>
      <c r="CS244" s="3"/>
      <c r="CT244" s="3"/>
      <c r="CU244" s="3"/>
      <c r="CV244" s="3"/>
      <c r="CW244" s="3"/>
      <c r="CX244" s="3"/>
      <c r="CY244" s="3"/>
      <c r="CZ244" s="2" t="s">
        <v>160</v>
      </c>
      <c r="DA244" s="3"/>
      <c r="DB244" s="3"/>
      <c r="DC244" s="3"/>
      <c r="DD244" s="3"/>
      <c r="DE244" s="3"/>
      <c r="DF244" s="3"/>
      <c r="DG244" s="3"/>
      <c r="DH244" s="3"/>
      <c r="DI244" s="3"/>
      <c r="DJ244" s="3"/>
      <c r="DK244" s="2" t="s">
        <v>161</v>
      </c>
      <c r="DL244" s="3"/>
      <c r="DM244" s="3"/>
      <c r="DN244" s="3"/>
      <c r="DO244" s="3"/>
      <c r="DP244" s="3"/>
      <c r="DQ244" s="3"/>
      <c r="DR244" s="3"/>
      <c r="DS244" s="3"/>
      <c r="DT244" s="3"/>
      <c r="DU244" s="3"/>
      <c r="DV244" s="2" t="s">
        <v>129</v>
      </c>
      <c r="DW244" s="3"/>
      <c r="DX244" s="3"/>
      <c r="DY244" s="2" t="s">
        <v>162</v>
      </c>
    </row>
    <row r="245">
      <c r="A245" s="2">
        <v>41200.0</v>
      </c>
      <c r="B245" s="2" t="s">
        <v>132</v>
      </c>
      <c r="C245" s="3"/>
      <c r="D245" s="3"/>
      <c r="E245" s="2">
        <v>2586.0</v>
      </c>
      <c r="F245" s="3"/>
      <c r="G245" s="2" t="s">
        <v>1551</v>
      </c>
      <c r="H245" s="3"/>
      <c r="I245" s="3"/>
      <c r="J245" s="2" t="s">
        <v>132</v>
      </c>
      <c r="K245" s="2" t="s">
        <v>133</v>
      </c>
      <c r="L245" s="2" t="s">
        <v>1552</v>
      </c>
      <c r="M245" s="2" t="s">
        <v>1553</v>
      </c>
      <c r="N245" s="2" t="s">
        <v>345</v>
      </c>
      <c r="O245" s="2" t="s">
        <v>1552</v>
      </c>
      <c r="P245" s="2" t="s">
        <v>1553</v>
      </c>
      <c r="Q245" s="3"/>
      <c r="R245" s="2">
        <v>2013.0</v>
      </c>
      <c r="S245" s="3"/>
      <c r="T245" s="3"/>
      <c r="U245" s="2" t="s">
        <v>1551</v>
      </c>
      <c r="V245" s="2" t="s">
        <v>1554</v>
      </c>
      <c r="W245" s="2" t="s">
        <v>422</v>
      </c>
      <c r="X245" s="2" t="s">
        <v>141</v>
      </c>
      <c r="Y245" s="2" t="s">
        <v>142</v>
      </c>
      <c r="Z245" s="2" t="s">
        <v>142</v>
      </c>
      <c r="AA245" s="2">
        <v>0.25</v>
      </c>
      <c r="AB245" s="2" t="s">
        <v>333</v>
      </c>
      <c r="AC245" s="2" t="s">
        <v>1557</v>
      </c>
      <c r="AD245" s="3"/>
      <c r="AE245" s="2" t="s">
        <v>145</v>
      </c>
      <c r="AF245" s="2" t="s">
        <v>145</v>
      </c>
      <c r="AG245" s="3"/>
      <c r="AH245" s="3"/>
      <c r="AI245" s="3"/>
      <c r="AJ245" s="3"/>
      <c r="AK245" s="3"/>
      <c r="AL245" s="3"/>
      <c r="AM245" s="2" t="s">
        <v>681</v>
      </c>
      <c r="AN245" s="2" t="s">
        <v>147</v>
      </c>
      <c r="AO245" s="2" t="s">
        <v>148</v>
      </c>
      <c r="AP245" s="3"/>
      <c r="AQ245" s="3"/>
      <c r="AR245" s="3"/>
      <c r="AS245" s="3"/>
      <c r="AT245" s="3"/>
      <c r="AU245" s="3"/>
      <c r="AV245" s="3"/>
      <c r="AW245" s="3"/>
      <c r="AX245" s="2">
        <v>13.310821</v>
      </c>
      <c r="AY245" s="2">
        <v>43.230172</v>
      </c>
      <c r="AZ245" s="2">
        <v>210.0</v>
      </c>
      <c r="BA245" s="2" t="s">
        <v>150</v>
      </c>
      <c r="BB245" s="2" t="s">
        <v>129</v>
      </c>
      <c r="BC245" s="2" t="s">
        <v>228</v>
      </c>
      <c r="BD245" s="2" t="s">
        <v>228</v>
      </c>
      <c r="BE245" s="2" t="s">
        <v>218</v>
      </c>
      <c r="BF245" s="3"/>
      <c r="BG245" s="3"/>
      <c r="BH245" s="2" t="s">
        <v>132</v>
      </c>
      <c r="BI245" s="3"/>
      <c r="BJ245" s="3"/>
      <c r="BK245" s="2" t="s">
        <v>1556</v>
      </c>
      <c r="BL245" s="2" t="s">
        <v>180</v>
      </c>
      <c r="BM245" s="2" t="s">
        <v>1552</v>
      </c>
      <c r="BN245" s="3"/>
      <c r="BO245" s="3"/>
      <c r="BP245" s="3"/>
      <c r="BQ245" s="3"/>
      <c r="BR245" s="2" t="s">
        <v>278</v>
      </c>
      <c r="BS245" s="2" t="s">
        <v>181</v>
      </c>
      <c r="BT245" s="2" t="s">
        <v>132</v>
      </c>
      <c r="BU245" s="3"/>
      <c r="BV245" s="3"/>
      <c r="BW245" s="2" t="s">
        <v>132</v>
      </c>
      <c r="BX245" s="3"/>
      <c r="BY245" s="3"/>
      <c r="BZ245" s="3"/>
      <c r="CA245" s="3"/>
      <c r="CB245" s="3"/>
      <c r="CC245" s="3"/>
      <c r="CD245" s="3"/>
      <c r="CE245" s="3"/>
      <c r="CF245" s="3"/>
      <c r="CG245" s="3"/>
      <c r="CH245" s="2">
        <v>2.54E8</v>
      </c>
      <c r="CI245" s="2" t="s">
        <v>225</v>
      </c>
      <c r="CJ245" s="2" t="s">
        <v>129</v>
      </c>
      <c r="CK245" s="2">
        <v>2.557714045E8</v>
      </c>
      <c r="CL245" s="2">
        <v>2.54E8</v>
      </c>
      <c r="CM245" s="3"/>
      <c r="CN245" s="2">
        <v>41609.0</v>
      </c>
      <c r="CO245" s="2" t="s">
        <v>129</v>
      </c>
      <c r="CP245" s="3"/>
      <c r="CQ245" s="3"/>
      <c r="CR245" s="3"/>
      <c r="CS245" s="3"/>
      <c r="CT245" s="3"/>
      <c r="CU245" s="3"/>
      <c r="CV245" s="3"/>
      <c r="CW245" s="3"/>
      <c r="CX245" s="3"/>
      <c r="CY245" s="3"/>
      <c r="CZ245" s="2" t="s">
        <v>160</v>
      </c>
      <c r="DA245" s="3"/>
      <c r="DB245" s="3"/>
      <c r="DC245" s="3"/>
      <c r="DD245" s="3"/>
      <c r="DE245" s="3"/>
      <c r="DF245" s="3"/>
      <c r="DG245" s="3"/>
      <c r="DH245" s="3"/>
      <c r="DI245" s="3"/>
      <c r="DJ245" s="3"/>
      <c r="DK245" s="2" t="s">
        <v>161</v>
      </c>
      <c r="DL245" s="3"/>
      <c r="DM245" s="3"/>
      <c r="DN245" s="3"/>
      <c r="DO245" s="3"/>
      <c r="DP245" s="3"/>
      <c r="DQ245" s="3"/>
      <c r="DR245" s="3"/>
      <c r="DS245" s="3"/>
      <c r="DT245" s="3"/>
      <c r="DU245" s="3"/>
      <c r="DV245" s="2" t="s">
        <v>129</v>
      </c>
      <c r="DW245" s="3"/>
      <c r="DX245" s="3"/>
      <c r="DY245" s="2" t="s">
        <v>162</v>
      </c>
    </row>
    <row r="246">
      <c r="A246" s="2">
        <v>41465.0</v>
      </c>
      <c r="B246" s="2" t="s">
        <v>129</v>
      </c>
      <c r="C246" s="3"/>
      <c r="D246" s="3"/>
      <c r="E246" s="2">
        <v>2599.0</v>
      </c>
      <c r="F246" s="3"/>
      <c r="G246" s="2" t="s">
        <v>1558</v>
      </c>
      <c r="H246" s="3"/>
      <c r="I246" s="3"/>
      <c r="J246" s="2" t="s">
        <v>132</v>
      </c>
      <c r="K246" s="2" t="s">
        <v>133</v>
      </c>
      <c r="L246" s="2" t="s">
        <v>1559</v>
      </c>
      <c r="M246" s="2" t="s">
        <v>1560</v>
      </c>
      <c r="N246" s="2" t="s">
        <v>167</v>
      </c>
      <c r="O246" s="2" t="s">
        <v>1559</v>
      </c>
      <c r="P246" s="2" t="s">
        <v>1560</v>
      </c>
      <c r="Q246" s="3"/>
      <c r="R246" s="2">
        <v>2013.0</v>
      </c>
      <c r="S246" s="3"/>
      <c r="T246" s="2">
        <v>2020.0</v>
      </c>
      <c r="U246" s="2" t="s">
        <v>1558</v>
      </c>
      <c r="V246" s="2" t="s">
        <v>1561</v>
      </c>
      <c r="W246" s="2" t="s">
        <v>331</v>
      </c>
      <c r="X246" s="2" t="s">
        <v>190</v>
      </c>
      <c r="Y246" s="2" t="s">
        <v>142</v>
      </c>
      <c r="Z246" s="2" t="s">
        <v>142</v>
      </c>
      <c r="AA246" s="2">
        <v>0.25</v>
      </c>
      <c r="AB246" s="2" t="s">
        <v>171</v>
      </c>
      <c r="AC246" s="2" t="s">
        <v>1562</v>
      </c>
      <c r="AD246" s="3"/>
      <c r="AE246" s="2" t="s">
        <v>145</v>
      </c>
      <c r="AF246" s="3"/>
      <c r="AG246" s="3"/>
      <c r="AH246" s="3"/>
      <c r="AI246" s="3"/>
      <c r="AJ246" s="3"/>
      <c r="AK246" s="3"/>
      <c r="AL246" s="3"/>
      <c r="AM246" s="2" t="s">
        <v>1267</v>
      </c>
      <c r="AN246" s="2" t="s">
        <v>147</v>
      </c>
      <c r="AO246" s="3"/>
      <c r="AP246" s="3"/>
      <c r="AQ246" s="3"/>
      <c r="AR246" s="3"/>
      <c r="AS246" s="3"/>
      <c r="AT246" s="3"/>
      <c r="AU246" s="3"/>
      <c r="AV246" s="3"/>
      <c r="AW246" s="3"/>
      <c r="AX246" s="2">
        <v>10.0690152</v>
      </c>
      <c r="AY246" s="2">
        <v>-64.869259</v>
      </c>
      <c r="AZ246" s="2">
        <v>210.0</v>
      </c>
      <c r="BA246" s="2" t="s">
        <v>150</v>
      </c>
      <c r="BB246" s="2" t="s">
        <v>129</v>
      </c>
      <c r="BC246" s="2" t="s">
        <v>228</v>
      </c>
      <c r="BD246" s="2" t="s">
        <v>228</v>
      </c>
      <c r="BE246" s="2" t="s">
        <v>218</v>
      </c>
      <c r="BF246" s="3"/>
      <c r="BG246" s="3"/>
      <c r="BH246" s="2" t="s">
        <v>132</v>
      </c>
      <c r="BI246" s="3"/>
      <c r="BJ246" s="3"/>
      <c r="BK246" s="2" t="s">
        <v>1563</v>
      </c>
      <c r="BL246" s="2" t="s">
        <v>256</v>
      </c>
      <c r="BM246" s="2" t="s">
        <v>1559</v>
      </c>
      <c r="BN246" s="3"/>
      <c r="BO246" s="3"/>
      <c r="BP246" s="3"/>
      <c r="BQ246" s="3"/>
      <c r="BR246" s="2" t="s">
        <v>278</v>
      </c>
      <c r="BS246" s="2" t="s">
        <v>181</v>
      </c>
      <c r="BT246" s="2" t="s">
        <v>132</v>
      </c>
      <c r="BU246" s="3"/>
      <c r="BV246" s="3"/>
      <c r="BW246" s="2" t="s">
        <v>132</v>
      </c>
      <c r="BX246" s="3"/>
      <c r="BY246" s="3"/>
      <c r="BZ246" s="2" t="s">
        <v>129</v>
      </c>
      <c r="CA246" s="3"/>
      <c r="CB246" s="3"/>
      <c r="CC246" s="3"/>
      <c r="CD246" s="3"/>
      <c r="CE246" s="2" t="s">
        <v>1564</v>
      </c>
      <c r="CF246" s="3"/>
      <c r="CG246" s="3"/>
      <c r="CH246" s="2">
        <v>3.91E8</v>
      </c>
      <c r="CI246" s="2" t="s">
        <v>225</v>
      </c>
      <c r="CJ246" s="3"/>
      <c r="CK246" s="2">
        <v>3.93726847E8</v>
      </c>
      <c r="CL246" s="2">
        <v>3.91E8</v>
      </c>
      <c r="CM246" s="3"/>
      <c r="CN246" s="2">
        <v>41541.0</v>
      </c>
      <c r="CO246" s="2" t="s">
        <v>132</v>
      </c>
      <c r="CP246" s="3"/>
      <c r="CQ246" s="3"/>
      <c r="CR246" s="3"/>
      <c r="CS246" s="3"/>
      <c r="CT246" s="3"/>
      <c r="CU246" s="2">
        <v>43891.0</v>
      </c>
      <c r="CV246" s="3"/>
      <c r="CW246" s="3"/>
      <c r="CX246" s="3"/>
      <c r="CY246" s="3"/>
      <c r="CZ246" s="2" t="s">
        <v>160</v>
      </c>
      <c r="DA246" s="3"/>
      <c r="DB246" s="3"/>
      <c r="DC246" s="3"/>
      <c r="DD246" s="3"/>
      <c r="DE246" s="3"/>
      <c r="DF246" s="3"/>
      <c r="DG246" s="3"/>
      <c r="DH246" s="3"/>
      <c r="DI246" s="3"/>
      <c r="DJ246" s="3"/>
      <c r="DK246" s="2" t="s">
        <v>161</v>
      </c>
      <c r="DL246" s="3"/>
      <c r="DM246" s="3"/>
      <c r="DN246" s="3"/>
      <c r="DO246" s="3"/>
      <c r="DP246" s="3"/>
      <c r="DQ246" s="3"/>
      <c r="DR246" s="3"/>
      <c r="DS246" s="3"/>
      <c r="DT246" s="3"/>
      <c r="DU246" s="3"/>
      <c r="DV246" s="2" t="s">
        <v>129</v>
      </c>
      <c r="DW246" s="3"/>
      <c r="DX246" s="3"/>
      <c r="DY246" s="2" t="s">
        <v>162</v>
      </c>
    </row>
    <row r="247">
      <c r="A247" s="2">
        <v>43016.0</v>
      </c>
      <c r="B247" s="2" t="s">
        <v>132</v>
      </c>
      <c r="C247" s="2">
        <v>2464.0</v>
      </c>
      <c r="D247" s="2" t="s">
        <v>1565</v>
      </c>
      <c r="E247" s="2">
        <v>2688.0</v>
      </c>
      <c r="F247" s="3"/>
      <c r="G247" s="2" t="s">
        <v>1566</v>
      </c>
      <c r="H247" s="3"/>
      <c r="I247" s="3"/>
      <c r="J247" s="2" t="s">
        <v>132</v>
      </c>
      <c r="K247" s="2" t="s">
        <v>133</v>
      </c>
      <c r="L247" s="2" t="s">
        <v>1214</v>
      </c>
      <c r="M247" s="2" t="s">
        <v>1215</v>
      </c>
      <c r="N247" s="2" t="s">
        <v>194</v>
      </c>
      <c r="O247" s="2" t="s">
        <v>1214</v>
      </c>
      <c r="P247" s="2" t="s">
        <v>1215</v>
      </c>
      <c r="Q247" s="3"/>
      <c r="R247" s="2">
        <v>2013.0</v>
      </c>
      <c r="S247" s="2">
        <v>2012.0</v>
      </c>
      <c r="T247" s="2">
        <v>2021.0</v>
      </c>
      <c r="U247" s="2" t="s">
        <v>1567</v>
      </c>
      <c r="V247" s="2" t="s">
        <v>1568</v>
      </c>
      <c r="W247" s="2" t="s">
        <v>331</v>
      </c>
      <c r="X247" s="2" t="s">
        <v>170</v>
      </c>
      <c r="Y247" s="2" t="s">
        <v>142</v>
      </c>
      <c r="Z247" s="2" t="s">
        <v>142</v>
      </c>
      <c r="AA247" s="3"/>
      <c r="AB247" s="2" t="s">
        <v>348</v>
      </c>
      <c r="AC247" s="2" t="s">
        <v>1218</v>
      </c>
      <c r="AD247" s="3"/>
      <c r="AE247" s="2" t="s">
        <v>145</v>
      </c>
      <c r="AF247" s="3"/>
      <c r="AG247" s="3"/>
      <c r="AH247" s="3"/>
      <c r="AI247" s="3"/>
      <c r="AJ247" s="3"/>
      <c r="AK247" s="3"/>
      <c r="AL247" s="3"/>
      <c r="AM247" s="2" t="s">
        <v>1569</v>
      </c>
      <c r="AN247" s="2" t="s">
        <v>534</v>
      </c>
      <c r="AO247" s="3"/>
      <c r="AP247" s="3"/>
      <c r="AQ247" s="3"/>
      <c r="AR247" s="3"/>
      <c r="AS247" s="3"/>
      <c r="AT247" s="3"/>
      <c r="AU247" s="3"/>
      <c r="AV247" s="3"/>
      <c r="AW247" s="3"/>
      <c r="AX247" s="2">
        <v>71.2716</v>
      </c>
      <c r="AY247" s="2">
        <v>72.08496</v>
      </c>
      <c r="AZ247" s="2">
        <v>320.0</v>
      </c>
      <c r="BA247" s="2" t="s">
        <v>216</v>
      </c>
      <c r="BB247" s="2" t="s">
        <v>129</v>
      </c>
      <c r="BC247" s="2" t="s">
        <v>541</v>
      </c>
      <c r="BD247" s="2" t="s">
        <v>1570</v>
      </c>
      <c r="BE247" s="2" t="s">
        <v>178</v>
      </c>
      <c r="BF247" s="3"/>
      <c r="BG247" s="3"/>
      <c r="BH247" s="2" t="s">
        <v>129</v>
      </c>
      <c r="BI247" s="2" t="s">
        <v>1571</v>
      </c>
      <c r="BJ247" s="2" t="s">
        <v>1572</v>
      </c>
      <c r="BK247" s="2" t="s">
        <v>1221</v>
      </c>
      <c r="BL247" s="2" t="s">
        <v>203</v>
      </c>
      <c r="BM247" s="2" t="s">
        <v>1214</v>
      </c>
      <c r="BN247" s="3"/>
      <c r="BO247" s="3"/>
      <c r="BP247" s="3"/>
      <c r="BQ247" s="2" t="s">
        <v>129</v>
      </c>
      <c r="BR247" s="2" t="s">
        <v>1222</v>
      </c>
      <c r="BS247" s="2" t="s">
        <v>1223</v>
      </c>
      <c r="BT247" s="2" t="s">
        <v>132</v>
      </c>
      <c r="BU247" s="3"/>
      <c r="BV247" s="3"/>
      <c r="BW247" s="2" t="s">
        <v>132</v>
      </c>
      <c r="BX247" s="3"/>
      <c r="BY247" s="3"/>
      <c r="BZ247" s="3"/>
      <c r="CA247" s="3"/>
      <c r="CB247" s="3"/>
      <c r="CC247" s="3"/>
      <c r="CD247" s="3"/>
      <c r="CE247" s="3"/>
      <c r="CF247" s="3"/>
      <c r="CG247" s="3"/>
      <c r="CH247" s="2">
        <v>1.0E9</v>
      </c>
      <c r="CI247" s="2" t="s">
        <v>225</v>
      </c>
      <c r="CJ247" s="3"/>
      <c r="CK247" s="2">
        <v>1.006974033E9</v>
      </c>
      <c r="CL247" s="2">
        <v>1.0E9</v>
      </c>
      <c r="CM247" s="3"/>
      <c r="CN247" s="2">
        <v>41532.0</v>
      </c>
      <c r="CO247" s="2" t="s">
        <v>129</v>
      </c>
      <c r="CP247" s="3"/>
      <c r="CQ247" s="2">
        <v>41113.0</v>
      </c>
      <c r="CR247" s="3"/>
      <c r="CS247" s="3"/>
      <c r="CT247" s="3"/>
      <c r="CU247" s="2">
        <v>44348.0</v>
      </c>
      <c r="CV247" s="3"/>
      <c r="CW247" s="3"/>
      <c r="CX247" s="3"/>
      <c r="CY247" s="3"/>
      <c r="CZ247" s="2" t="s">
        <v>160</v>
      </c>
      <c r="DA247" s="3"/>
      <c r="DB247" s="3"/>
      <c r="DC247" s="3"/>
      <c r="DD247" s="3"/>
      <c r="DE247" s="3"/>
      <c r="DF247" s="3"/>
      <c r="DG247" s="3"/>
      <c r="DH247" s="3"/>
      <c r="DI247" s="3"/>
      <c r="DJ247" s="3"/>
      <c r="DK247" s="2" t="s">
        <v>161</v>
      </c>
      <c r="DL247" s="3"/>
      <c r="DM247" s="3"/>
      <c r="DN247" s="3"/>
      <c r="DO247" s="3"/>
      <c r="DP247" s="3"/>
      <c r="DQ247" s="3"/>
      <c r="DR247" s="3"/>
      <c r="DS247" s="3"/>
      <c r="DT247" s="3"/>
      <c r="DU247" s="3"/>
      <c r="DV247" s="2" t="s">
        <v>129</v>
      </c>
      <c r="DW247" s="3"/>
      <c r="DX247" s="3"/>
      <c r="DY247" s="2" t="s">
        <v>204</v>
      </c>
    </row>
    <row r="248">
      <c r="A248" s="2">
        <v>56903.0</v>
      </c>
      <c r="B248" s="2" t="s">
        <v>129</v>
      </c>
      <c r="C248" s="2">
        <v>1678.0</v>
      </c>
      <c r="D248" s="2" t="s">
        <v>1573</v>
      </c>
      <c r="E248" s="2">
        <v>3316.0</v>
      </c>
      <c r="F248" s="3"/>
      <c r="G248" s="2" t="s">
        <v>1574</v>
      </c>
      <c r="H248" s="3"/>
      <c r="I248" s="3"/>
      <c r="J248" s="2" t="s">
        <v>132</v>
      </c>
      <c r="K248" s="2" t="s">
        <v>133</v>
      </c>
      <c r="L248" s="2" t="s">
        <v>676</v>
      </c>
      <c r="M248" s="2" t="s">
        <v>677</v>
      </c>
      <c r="N248" s="2" t="s">
        <v>136</v>
      </c>
      <c r="O248" s="2" t="s">
        <v>676</v>
      </c>
      <c r="P248" s="2" t="s">
        <v>677</v>
      </c>
      <c r="Q248" s="3"/>
      <c r="R248" s="2">
        <v>2013.0</v>
      </c>
      <c r="S248" s="2">
        <v>2014.0</v>
      </c>
      <c r="T248" s="2">
        <v>2016.0</v>
      </c>
      <c r="U248" s="2" t="s">
        <v>1575</v>
      </c>
      <c r="V248" s="2" t="s">
        <v>1576</v>
      </c>
      <c r="W248" s="2" t="s">
        <v>331</v>
      </c>
      <c r="X248" s="2" t="s">
        <v>141</v>
      </c>
      <c r="Y248" s="2" t="s">
        <v>142</v>
      </c>
      <c r="Z248" s="2" t="s">
        <v>142</v>
      </c>
      <c r="AA248" s="2">
        <v>0.25</v>
      </c>
      <c r="AB248" s="2" t="s">
        <v>333</v>
      </c>
      <c r="AC248" s="2" t="s">
        <v>759</v>
      </c>
      <c r="AD248" s="3"/>
      <c r="AE248" s="2" t="s">
        <v>145</v>
      </c>
      <c r="AF248" s="3"/>
      <c r="AG248" s="3"/>
      <c r="AH248" s="3"/>
      <c r="AI248" s="3"/>
      <c r="AJ248" s="3"/>
      <c r="AK248" s="3"/>
      <c r="AL248" s="3"/>
      <c r="AM248" s="2" t="s">
        <v>829</v>
      </c>
      <c r="AN248" s="2" t="s">
        <v>147</v>
      </c>
      <c r="AO248" s="3"/>
      <c r="AP248" s="3"/>
      <c r="AQ248" s="2" t="s">
        <v>145</v>
      </c>
      <c r="AR248" s="3"/>
      <c r="AS248" s="3"/>
      <c r="AT248" s="3"/>
      <c r="AU248" s="3"/>
      <c r="AV248" s="3"/>
      <c r="AW248" s="3"/>
      <c r="AX248" s="2">
        <v>17.9942819</v>
      </c>
      <c r="AY248" s="2">
        <v>-16.025545</v>
      </c>
      <c r="AZ248" s="2">
        <v>210.0</v>
      </c>
      <c r="BA248" s="2" t="s">
        <v>150</v>
      </c>
      <c r="BB248" s="2" t="s">
        <v>129</v>
      </c>
      <c r="BC248" s="2" t="s">
        <v>424</v>
      </c>
      <c r="BD248" s="2" t="s">
        <v>746</v>
      </c>
      <c r="BE248" s="2" t="s">
        <v>153</v>
      </c>
      <c r="BF248" s="3"/>
      <c r="BG248" s="3"/>
      <c r="BH248" s="2" t="s">
        <v>132</v>
      </c>
      <c r="BI248" s="3"/>
      <c r="BJ248" s="3"/>
      <c r="BK248" s="2" t="s">
        <v>683</v>
      </c>
      <c r="BL248" s="2" t="s">
        <v>180</v>
      </c>
      <c r="BM248" s="2" t="s">
        <v>676</v>
      </c>
      <c r="BN248" s="3"/>
      <c r="BO248" s="3"/>
      <c r="BP248" s="3"/>
      <c r="BQ248" s="3"/>
      <c r="BR248" s="2" t="s">
        <v>684</v>
      </c>
      <c r="BS248" s="2" t="s">
        <v>181</v>
      </c>
      <c r="BT248" s="2" t="s">
        <v>132</v>
      </c>
      <c r="BU248" s="3"/>
      <c r="BV248" s="3"/>
      <c r="BW248" s="2" t="s">
        <v>132</v>
      </c>
      <c r="BX248" s="3"/>
      <c r="BY248" s="3"/>
      <c r="BZ248" s="3"/>
      <c r="CA248" s="3"/>
      <c r="CB248" s="3"/>
      <c r="CC248" s="3"/>
      <c r="CD248" s="3"/>
      <c r="CE248" s="3"/>
      <c r="CF248" s="3"/>
      <c r="CG248" s="3"/>
      <c r="CH248" s="2">
        <v>2.9E8</v>
      </c>
      <c r="CI248" s="2" t="s">
        <v>184</v>
      </c>
      <c r="CJ248" s="3"/>
      <c r="CK248" s="2">
        <v>4.749347089E7</v>
      </c>
      <c r="CL248" s="2">
        <v>4.716454379E7</v>
      </c>
      <c r="CM248" s="3"/>
      <c r="CN248" s="2">
        <v>41275.0</v>
      </c>
      <c r="CO248" s="2" t="s">
        <v>129</v>
      </c>
      <c r="CP248" s="2">
        <v>41914.0</v>
      </c>
      <c r="CQ248" s="2">
        <v>41973.0</v>
      </c>
      <c r="CR248" s="3"/>
      <c r="CS248" s="2">
        <v>-59.0</v>
      </c>
      <c r="CT248" s="2">
        <v>42613.0</v>
      </c>
      <c r="CU248" s="2">
        <v>42490.0</v>
      </c>
      <c r="CV248" s="3"/>
      <c r="CW248" s="2">
        <v>123.0</v>
      </c>
      <c r="CX248" s="2">
        <v>20.0</v>
      </c>
      <c r="CY248" s="2">
        <v>10.0</v>
      </c>
      <c r="CZ248" s="2" t="s">
        <v>602</v>
      </c>
      <c r="DA248" s="2">
        <v>0.0</v>
      </c>
      <c r="DB248" s="3"/>
      <c r="DC248" s="3"/>
      <c r="DD248" s="3"/>
      <c r="DE248" s="3"/>
      <c r="DF248" s="3"/>
      <c r="DG248" s="3"/>
      <c r="DH248" s="2">
        <v>75.0516</v>
      </c>
      <c r="DI248" s="2">
        <v>71.6021</v>
      </c>
      <c r="DJ248" s="2">
        <v>51.3718</v>
      </c>
      <c r="DK248" s="2" t="s">
        <v>161</v>
      </c>
      <c r="DL248" s="3"/>
      <c r="DM248" s="3"/>
      <c r="DN248" s="3"/>
      <c r="DO248" s="3"/>
      <c r="DP248" s="3"/>
      <c r="DQ248" s="3"/>
      <c r="DR248" s="3"/>
      <c r="DS248" s="2" t="s">
        <v>129</v>
      </c>
      <c r="DT248" s="3"/>
      <c r="DU248" s="3"/>
      <c r="DV248" s="2" t="s">
        <v>129</v>
      </c>
      <c r="DW248" s="3"/>
      <c r="DX248" s="3"/>
      <c r="DY248" s="2" t="s">
        <v>162</v>
      </c>
    </row>
    <row r="249">
      <c r="A249" s="2">
        <v>59081.0</v>
      </c>
      <c r="B249" s="2" t="s">
        <v>132</v>
      </c>
      <c r="C249" s="3"/>
      <c r="D249" s="3"/>
      <c r="E249" s="2">
        <v>3583.0</v>
      </c>
      <c r="F249" s="3"/>
      <c r="G249" s="2" t="s">
        <v>1577</v>
      </c>
      <c r="H249" s="3"/>
      <c r="I249" s="3"/>
      <c r="J249" s="2" t="s">
        <v>132</v>
      </c>
      <c r="K249" s="2" t="s">
        <v>133</v>
      </c>
      <c r="L249" s="2" t="s">
        <v>1578</v>
      </c>
      <c r="M249" s="2" t="s">
        <v>1579</v>
      </c>
      <c r="N249" s="2" t="s">
        <v>136</v>
      </c>
      <c r="O249" s="2" t="s">
        <v>1578</v>
      </c>
      <c r="P249" s="2" t="s">
        <v>1579</v>
      </c>
      <c r="Q249" s="3"/>
      <c r="R249" s="2">
        <v>2013.0</v>
      </c>
      <c r="S249" s="3"/>
      <c r="T249" s="3"/>
      <c r="U249" s="2" t="s">
        <v>1577</v>
      </c>
      <c r="V249" s="2" t="s">
        <v>1580</v>
      </c>
      <c r="W249" s="2" t="s">
        <v>422</v>
      </c>
      <c r="X249" s="2" t="s">
        <v>141</v>
      </c>
      <c r="Y249" s="2" t="s">
        <v>142</v>
      </c>
      <c r="Z249" s="2" t="s">
        <v>142</v>
      </c>
      <c r="AA249" s="2">
        <v>0.25</v>
      </c>
      <c r="AB249" s="2" t="s">
        <v>143</v>
      </c>
      <c r="AC249" s="2" t="s">
        <v>1581</v>
      </c>
      <c r="AD249" s="3"/>
      <c r="AE249" s="2" t="s">
        <v>145</v>
      </c>
      <c r="AF249" s="3"/>
      <c r="AG249" s="3"/>
      <c r="AH249" s="3"/>
      <c r="AI249" s="3"/>
      <c r="AJ249" s="3"/>
      <c r="AK249" s="3"/>
      <c r="AL249" s="3"/>
      <c r="AM249" s="2" t="s">
        <v>1240</v>
      </c>
      <c r="AN249" s="2" t="s">
        <v>147</v>
      </c>
      <c r="AO249" s="3"/>
      <c r="AP249" s="3"/>
      <c r="AQ249" s="3"/>
      <c r="AR249" s="3"/>
      <c r="AS249" s="3"/>
      <c r="AT249" s="3"/>
      <c r="AU249" s="3"/>
      <c r="AV249" s="3"/>
      <c r="AW249" s="3"/>
      <c r="AX249" s="2">
        <v>-5.8234813</v>
      </c>
      <c r="AY249" s="2">
        <v>13.4513304</v>
      </c>
      <c r="AZ249" s="2">
        <v>210.0</v>
      </c>
      <c r="BA249" s="2" t="s">
        <v>150</v>
      </c>
      <c r="BB249" s="2" t="s">
        <v>129</v>
      </c>
      <c r="BC249" s="2" t="s">
        <v>228</v>
      </c>
      <c r="BD249" s="2" t="s">
        <v>228</v>
      </c>
      <c r="BE249" s="2" t="s">
        <v>218</v>
      </c>
      <c r="BF249" s="3"/>
      <c r="BG249" s="3"/>
      <c r="BH249" s="2" t="s">
        <v>132</v>
      </c>
      <c r="BI249" s="3"/>
      <c r="BJ249" s="3"/>
      <c r="BK249" s="2" t="s">
        <v>1582</v>
      </c>
      <c r="BL249" s="2" t="s">
        <v>180</v>
      </c>
      <c r="BM249" s="2" t="s">
        <v>1578</v>
      </c>
      <c r="BN249" s="3"/>
      <c r="BO249" s="3"/>
      <c r="BP249" s="3"/>
      <c r="BQ249" s="3"/>
      <c r="BR249" s="3"/>
      <c r="BS249" s="3"/>
      <c r="BT249" s="2" t="s">
        <v>132</v>
      </c>
      <c r="BU249" s="3"/>
      <c r="BV249" s="3"/>
      <c r="BW249" s="2" t="s">
        <v>132</v>
      </c>
      <c r="BX249" s="3"/>
      <c r="BY249" s="3"/>
      <c r="BZ249" s="3"/>
      <c r="CA249" s="3"/>
      <c r="CB249" s="3"/>
      <c r="CC249" s="3"/>
      <c r="CD249" s="3"/>
      <c r="CE249" s="3"/>
      <c r="CF249" s="3"/>
      <c r="CG249" s="3"/>
      <c r="CH249" s="3"/>
      <c r="CI249" s="3"/>
      <c r="CJ249" s="3"/>
      <c r="CK249" s="3"/>
      <c r="CL249" s="3"/>
      <c r="CM249" s="3"/>
      <c r="CN249" s="2">
        <v>41275.0</v>
      </c>
      <c r="CO249" s="2" t="s">
        <v>129</v>
      </c>
      <c r="CP249" s="3"/>
      <c r="CQ249" s="3"/>
      <c r="CR249" s="3"/>
      <c r="CS249" s="3"/>
      <c r="CT249" s="3"/>
      <c r="CU249" s="3"/>
      <c r="CV249" s="3"/>
      <c r="CW249" s="3"/>
      <c r="CX249" s="3"/>
      <c r="CY249" s="3"/>
      <c r="CZ249" s="2" t="s">
        <v>160</v>
      </c>
      <c r="DA249" s="3"/>
      <c r="DB249" s="3"/>
      <c r="DC249" s="3"/>
      <c r="DD249" s="3"/>
      <c r="DE249" s="3"/>
      <c r="DF249" s="3"/>
      <c r="DG249" s="3"/>
      <c r="DH249" s="3"/>
      <c r="DI249" s="3"/>
      <c r="DJ249" s="3"/>
      <c r="DK249" s="2" t="s">
        <v>161</v>
      </c>
      <c r="DL249" s="3"/>
      <c r="DM249" s="3"/>
      <c r="DN249" s="3"/>
      <c r="DO249" s="3"/>
      <c r="DP249" s="3"/>
      <c r="DQ249" s="3"/>
      <c r="DR249" s="3"/>
      <c r="DS249" s="3"/>
      <c r="DT249" s="3"/>
      <c r="DU249" s="3"/>
      <c r="DV249" s="2" t="s">
        <v>129</v>
      </c>
      <c r="DW249" s="3"/>
      <c r="DX249" s="3"/>
      <c r="DY249" s="2" t="s">
        <v>162</v>
      </c>
    </row>
    <row r="250">
      <c r="A250" s="2">
        <v>95582.0</v>
      </c>
      <c r="B250" s="2" t="s">
        <v>129</v>
      </c>
      <c r="C250" s="3"/>
      <c r="D250" s="3"/>
      <c r="E250" s="2">
        <v>6398.0</v>
      </c>
      <c r="F250" s="3"/>
      <c r="G250" s="2" t="s">
        <v>1583</v>
      </c>
      <c r="H250" s="3"/>
      <c r="I250" s="3"/>
      <c r="J250" s="2" t="s">
        <v>132</v>
      </c>
      <c r="K250" s="2" t="s">
        <v>133</v>
      </c>
      <c r="L250" s="2" t="s">
        <v>1214</v>
      </c>
      <c r="M250" s="2" t="s">
        <v>1215</v>
      </c>
      <c r="N250" s="2" t="s">
        <v>194</v>
      </c>
      <c r="O250" s="2" t="s">
        <v>1584</v>
      </c>
      <c r="P250" s="2" t="s">
        <v>1585</v>
      </c>
      <c r="Q250" s="3"/>
      <c r="R250" s="2">
        <v>2013.0</v>
      </c>
      <c r="S250" s="3"/>
      <c r="T250" s="2">
        <v>2015.0</v>
      </c>
      <c r="U250" s="2" t="s">
        <v>1586</v>
      </c>
      <c r="V250" s="2" t="s">
        <v>1587</v>
      </c>
      <c r="W250" s="2" t="s">
        <v>331</v>
      </c>
      <c r="X250" s="2" t="s">
        <v>170</v>
      </c>
      <c r="Y250" s="2" t="s">
        <v>142</v>
      </c>
      <c r="Z250" s="2" t="s">
        <v>142</v>
      </c>
      <c r="AA250" s="3"/>
      <c r="AB250" s="2" t="s">
        <v>348</v>
      </c>
      <c r="AC250" s="2" t="s">
        <v>1588</v>
      </c>
      <c r="AD250" s="2" t="s">
        <v>1589</v>
      </c>
      <c r="AE250" s="2" t="s">
        <v>145</v>
      </c>
      <c r="AF250" s="3"/>
      <c r="AG250" s="3"/>
      <c r="AH250" s="3"/>
      <c r="AI250" s="3"/>
      <c r="AJ250" s="3"/>
      <c r="AK250" s="3"/>
      <c r="AL250" s="3"/>
      <c r="AM250" s="2" t="s">
        <v>1267</v>
      </c>
      <c r="AN250" s="2" t="s">
        <v>534</v>
      </c>
      <c r="AO250" s="3"/>
      <c r="AP250" s="3"/>
      <c r="AQ250" s="3"/>
      <c r="AR250" s="3"/>
      <c r="AS250" s="3"/>
      <c r="AT250" s="3"/>
      <c r="AU250" s="3"/>
      <c r="AV250" s="3"/>
      <c r="AW250" s="3"/>
      <c r="AX250" s="2">
        <v>59.6840074</v>
      </c>
      <c r="AY250" s="2">
        <v>28.4379446</v>
      </c>
      <c r="AZ250" s="2">
        <v>210.0</v>
      </c>
      <c r="BA250" s="2" t="s">
        <v>150</v>
      </c>
      <c r="BB250" s="2" t="s">
        <v>129</v>
      </c>
      <c r="BC250" s="2" t="s">
        <v>231</v>
      </c>
      <c r="BD250" s="2" t="s">
        <v>1590</v>
      </c>
      <c r="BE250" s="2" t="s">
        <v>201</v>
      </c>
      <c r="BF250" s="2" t="s">
        <v>129</v>
      </c>
      <c r="BG250" s="2" t="s">
        <v>430</v>
      </c>
      <c r="BH250" s="2" t="s">
        <v>129</v>
      </c>
      <c r="BI250" s="2" t="s">
        <v>1591</v>
      </c>
      <c r="BJ250" s="2" t="s">
        <v>1592</v>
      </c>
      <c r="BK250" s="2" t="s">
        <v>1593</v>
      </c>
      <c r="BL250" s="2" t="s">
        <v>254</v>
      </c>
      <c r="BM250" s="2" t="s">
        <v>1584</v>
      </c>
      <c r="BN250" s="3"/>
      <c r="BO250" s="3"/>
      <c r="BP250" s="3"/>
      <c r="BQ250" s="3"/>
      <c r="BR250" s="2" t="s">
        <v>1593</v>
      </c>
      <c r="BS250" s="2" t="s">
        <v>254</v>
      </c>
      <c r="BT250" s="3"/>
      <c r="BU250" s="3"/>
      <c r="BV250" s="3"/>
      <c r="BW250" s="3"/>
      <c r="BX250" s="3"/>
      <c r="BY250" s="3"/>
      <c r="BZ250" s="2" t="s">
        <v>129</v>
      </c>
      <c r="CA250" s="3"/>
      <c r="CB250" s="3"/>
      <c r="CC250" s="3"/>
      <c r="CD250" s="3"/>
      <c r="CE250" s="3"/>
      <c r="CF250" s="3"/>
      <c r="CG250" s="3"/>
      <c r="CH250" s="2">
        <v>8.4375E7</v>
      </c>
      <c r="CI250" s="2" t="s">
        <v>225</v>
      </c>
      <c r="CJ250" s="3"/>
      <c r="CK250" s="2">
        <v>8.496343406E7</v>
      </c>
      <c r="CL250" s="2">
        <v>8.4375E7</v>
      </c>
      <c r="CM250" s="3"/>
      <c r="CN250" s="2">
        <v>41534.0</v>
      </c>
      <c r="CO250" s="2" t="s">
        <v>132</v>
      </c>
      <c r="CP250" s="3"/>
      <c r="CQ250" s="3"/>
      <c r="CR250" s="2" t="s">
        <v>132</v>
      </c>
      <c r="CS250" s="3"/>
      <c r="CT250" s="3"/>
      <c r="CU250" s="2">
        <v>42005.0</v>
      </c>
      <c r="CV250" s="2" t="s">
        <v>129</v>
      </c>
      <c r="CW250" s="3"/>
      <c r="CX250" s="3"/>
      <c r="CY250" s="3"/>
      <c r="CZ250" s="2" t="s">
        <v>160</v>
      </c>
      <c r="DA250" s="3"/>
      <c r="DB250" s="3"/>
      <c r="DC250" s="3"/>
      <c r="DD250" s="3"/>
      <c r="DE250" s="3"/>
      <c r="DF250" s="3"/>
      <c r="DG250" s="3"/>
      <c r="DH250" s="3"/>
      <c r="DI250" s="3"/>
      <c r="DJ250" s="3"/>
      <c r="DK250" s="2" t="s">
        <v>226</v>
      </c>
      <c r="DL250" s="2">
        <v>6.75E8</v>
      </c>
      <c r="DM250" s="2" t="s">
        <v>225</v>
      </c>
      <c r="DN250" s="2">
        <v>6.797074725E8</v>
      </c>
      <c r="DO250" s="2">
        <v>6.75E8</v>
      </c>
      <c r="DP250" s="2">
        <v>12.5</v>
      </c>
      <c r="DQ250" s="3"/>
      <c r="DR250" s="3"/>
      <c r="DS250" s="3"/>
      <c r="DT250" s="3"/>
      <c r="DU250" s="3"/>
      <c r="DV250" s="2" t="s">
        <v>129</v>
      </c>
      <c r="DW250" s="3"/>
      <c r="DX250" s="3"/>
      <c r="DY250" s="2" t="s">
        <v>204</v>
      </c>
    </row>
    <row r="251">
      <c r="A251" s="2">
        <v>98761.0</v>
      </c>
      <c r="B251" s="2" t="s">
        <v>129</v>
      </c>
      <c r="C251" s="3"/>
      <c r="D251" s="3"/>
      <c r="E251" s="2">
        <v>7014.0</v>
      </c>
      <c r="F251" s="3"/>
      <c r="G251" s="2" t="s">
        <v>1594</v>
      </c>
      <c r="H251" s="3"/>
      <c r="I251" s="3"/>
      <c r="J251" s="2" t="s">
        <v>132</v>
      </c>
      <c r="K251" s="2" t="s">
        <v>133</v>
      </c>
      <c r="L251" s="2" t="s">
        <v>1595</v>
      </c>
      <c r="M251" s="2" t="s">
        <v>1596</v>
      </c>
      <c r="N251" s="2" t="s">
        <v>345</v>
      </c>
      <c r="O251" s="2" t="s">
        <v>133</v>
      </c>
      <c r="P251" s="2" t="s">
        <v>373</v>
      </c>
      <c r="Q251" s="3"/>
      <c r="R251" s="2">
        <v>2013.0</v>
      </c>
      <c r="S251" s="2">
        <v>2011.0</v>
      </c>
      <c r="T251" s="2">
        <v>2015.0</v>
      </c>
      <c r="U251" s="2" t="s">
        <v>1594</v>
      </c>
      <c r="V251" s="2" t="s">
        <v>1597</v>
      </c>
      <c r="W251" s="2" t="s">
        <v>331</v>
      </c>
      <c r="X251" s="2" t="s">
        <v>170</v>
      </c>
      <c r="Y251" s="2" t="s">
        <v>142</v>
      </c>
      <c r="Z251" s="2" t="s">
        <v>142</v>
      </c>
      <c r="AA251" s="3"/>
      <c r="AB251" s="2" t="s">
        <v>348</v>
      </c>
      <c r="AC251" s="2" t="s">
        <v>1598</v>
      </c>
      <c r="AD251" s="3"/>
      <c r="AE251" s="2" t="s">
        <v>145</v>
      </c>
      <c r="AF251" s="3"/>
      <c r="AG251" s="3"/>
      <c r="AH251" s="3"/>
      <c r="AI251" s="3"/>
      <c r="AJ251" s="3"/>
      <c r="AK251" s="3"/>
      <c r="AL251" s="3"/>
      <c r="AM251" s="2" t="s">
        <v>1599</v>
      </c>
      <c r="AN251" s="2" t="s">
        <v>1600</v>
      </c>
      <c r="AO251" s="3"/>
      <c r="AP251" s="3"/>
      <c r="AQ251" s="3"/>
      <c r="AR251" s="3"/>
      <c r="AS251" s="3"/>
      <c r="AT251" s="3"/>
      <c r="AU251" s="3"/>
      <c r="AV251" s="3"/>
      <c r="AW251" s="3"/>
      <c r="AX251" s="2">
        <v>25.01449789</v>
      </c>
      <c r="AY251" s="2">
        <v>51.60958858</v>
      </c>
      <c r="AZ251" s="2">
        <v>210.0</v>
      </c>
      <c r="BA251" s="2" t="s">
        <v>150</v>
      </c>
      <c r="BB251" s="2" t="s">
        <v>129</v>
      </c>
      <c r="BC251" s="2" t="s">
        <v>217</v>
      </c>
      <c r="BD251" s="2" t="s">
        <v>217</v>
      </c>
      <c r="BE251" s="2" t="s">
        <v>218</v>
      </c>
      <c r="BF251" s="3"/>
      <c r="BG251" s="3"/>
      <c r="BH251" s="2" t="s">
        <v>132</v>
      </c>
      <c r="BI251" s="3"/>
      <c r="BJ251" s="3"/>
      <c r="BK251" s="2" t="s">
        <v>278</v>
      </c>
      <c r="BL251" s="2" t="s">
        <v>181</v>
      </c>
      <c r="BM251" s="2" t="s">
        <v>133</v>
      </c>
      <c r="BN251" s="3"/>
      <c r="BO251" s="3"/>
      <c r="BP251" s="3"/>
      <c r="BQ251" s="3"/>
      <c r="BR251" s="2" t="s">
        <v>278</v>
      </c>
      <c r="BS251" s="2" t="s">
        <v>181</v>
      </c>
      <c r="BT251" s="3"/>
      <c r="BU251" s="3"/>
      <c r="BV251" s="3"/>
      <c r="BW251" s="3"/>
      <c r="BX251" s="3"/>
      <c r="BY251" s="3"/>
      <c r="BZ251" s="3"/>
      <c r="CA251" s="3"/>
      <c r="CB251" s="3"/>
      <c r="CC251" s="3"/>
      <c r="CD251" s="3"/>
      <c r="CE251" s="3"/>
      <c r="CF251" s="3"/>
      <c r="CG251" s="3"/>
      <c r="CH251" s="2">
        <v>3.5E7</v>
      </c>
      <c r="CI251" s="2" t="s">
        <v>225</v>
      </c>
      <c r="CJ251" s="3"/>
      <c r="CK251" s="2">
        <v>3.524409117E7</v>
      </c>
      <c r="CL251" s="2">
        <v>3.5E7</v>
      </c>
      <c r="CM251" s="3"/>
      <c r="CN251" s="2">
        <v>41275.0</v>
      </c>
      <c r="CO251" s="2" t="s">
        <v>129</v>
      </c>
      <c r="CP251" s="2">
        <v>40567.0</v>
      </c>
      <c r="CQ251" s="2">
        <v>40567.0</v>
      </c>
      <c r="CR251" s="2" t="s">
        <v>132</v>
      </c>
      <c r="CS251" s="2">
        <v>0.0</v>
      </c>
      <c r="CT251" s="2">
        <v>42183.0</v>
      </c>
      <c r="CU251" s="2">
        <v>42183.0</v>
      </c>
      <c r="CV251" s="2" t="s">
        <v>132</v>
      </c>
      <c r="CW251" s="2">
        <v>0.0</v>
      </c>
      <c r="CX251" s="3"/>
      <c r="CY251" s="3"/>
      <c r="CZ251" s="2" t="s">
        <v>160</v>
      </c>
      <c r="DA251" s="3"/>
      <c r="DB251" s="3"/>
      <c r="DC251" s="3"/>
      <c r="DD251" s="3"/>
      <c r="DE251" s="3"/>
      <c r="DF251" s="3"/>
      <c r="DG251" s="3"/>
      <c r="DH251" s="3"/>
      <c r="DI251" s="3"/>
      <c r="DJ251" s="3"/>
      <c r="DK251" s="2" t="s">
        <v>161</v>
      </c>
      <c r="DL251" s="3"/>
      <c r="DM251" s="3"/>
      <c r="DN251" s="3"/>
      <c r="DO251" s="3"/>
      <c r="DP251" s="3"/>
      <c r="DQ251" s="3"/>
      <c r="DR251" s="3"/>
      <c r="DS251" s="3"/>
      <c r="DT251" s="3"/>
      <c r="DU251" s="3"/>
      <c r="DV251" s="2" t="s">
        <v>129</v>
      </c>
      <c r="DW251" s="3"/>
      <c r="DX251" s="3"/>
      <c r="DY251" s="2" t="s">
        <v>204</v>
      </c>
    </row>
    <row r="252">
      <c r="A252" s="2">
        <v>99880.0</v>
      </c>
      <c r="B252" s="2" t="s">
        <v>132</v>
      </c>
      <c r="C252" s="3"/>
      <c r="D252" s="3"/>
      <c r="E252" s="2">
        <v>7229.0</v>
      </c>
      <c r="F252" s="3"/>
      <c r="G252" s="2" t="s">
        <v>1601</v>
      </c>
      <c r="H252" s="3"/>
      <c r="I252" s="3"/>
      <c r="J252" s="2" t="s">
        <v>132</v>
      </c>
      <c r="K252" s="2" t="s">
        <v>133</v>
      </c>
      <c r="L252" s="2" t="s">
        <v>979</v>
      </c>
      <c r="M252" s="2" t="s">
        <v>980</v>
      </c>
      <c r="N252" s="2" t="s">
        <v>248</v>
      </c>
      <c r="O252" s="2" t="s">
        <v>283</v>
      </c>
      <c r="P252" s="2" t="s">
        <v>284</v>
      </c>
      <c r="Q252" s="3"/>
      <c r="R252" s="2">
        <v>2013.0</v>
      </c>
      <c r="S252" s="3"/>
      <c r="T252" s="3"/>
      <c r="U252" s="2" t="s">
        <v>1601</v>
      </c>
      <c r="V252" s="2" t="s">
        <v>1602</v>
      </c>
      <c r="W252" s="2" t="s">
        <v>1510</v>
      </c>
      <c r="X252" s="2" t="s">
        <v>190</v>
      </c>
      <c r="Y252" s="2" t="s">
        <v>142</v>
      </c>
      <c r="Z252" s="2" t="s">
        <v>142</v>
      </c>
      <c r="AA252" s="2">
        <v>0.25</v>
      </c>
      <c r="AB252" s="2" t="s">
        <v>171</v>
      </c>
      <c r="AC252" s="2" t="s">
        <v>1603</v>
      </c>
      <c r="AD252" s="3"/>
      <c r="AE252" s="2" t="s">
        <v>145</v>
      </c>
      <c r="AF252" s="2" t="s">
        <v>145</v>
      </c>
      <c r="AG252" s="3"/>
      <c r="AH252" s="3"/>
      <c r="AI252" s="3"/>
      <c r="AJ252" s="3"/>
      <c r="AK252" s="3"/>
      <c r="AL252" s="3"/>
      <c r="AM252" s="2" t="s">
        <v>582</v>
      </c>
      <c r="AN252" s="2" t="s">
        <v>147</v>
      </c>
      <c r="AO252" s="3"/>
      <c r="AP252" s="3"/>
      <c r="AQ252" s="3"/>
      <c r="AR252" s="3"/>
      <c r="AS252" s="3"/>
      <c r="AT252" s="3"/>
      <c r="AU252" s="3"/>
      <c r="AV252" s="3"/>
      <c r="AW252" s="3"/>
      <c r="AX252" s="2">
        <v>-17.604063</v>
      </c>
      <c r="AY252" s="2">
        <v>177.438309</v>
      </c>
      <c r="AZ252" s="2">
        <v>320.0</v>
      </c>
      <c r="BA252" s="2" t="s">
        <v>216</v>
      </c>
      <c r="BB252" s="2" t="s">
        <v>129</v>
      </c>
      <c r="BC252" s="2" t="s">
        <v>1604</v>
      </c>
      <c r="BD252" s="2" t="s">
        <v>1605</v>
      </c>
      <c r="BE252" s="2" t="s">
        <v>178</v>
      </c>
      <c r="BF252" s="2" t="s">
        <v>129</v>
      </c>
      <c r="BG252" s="2" t="s">
        <v>209</v>
      </c>
      <c r="BH252" s="2" t="s">
        <v>132</v>
      </c>
      <c r="BI252" s="3"/>
      <c r="BJ252" s="3"/>
      <c r="BK252" s="2" t="s">
        <v>1606</v>
      </c>
      <c r="BL252" s="2" t="s">
        <v>254</v>
      </c>
      <c r="BM252" s="2" t="s">
        <v>283</v>
      </c>
      <c r="BN252" s="3"/>
      <c r="BO252" s="3"/>
      <c r="BP252" s="3"/>
      <c r="BQ252" s="3"/>
      <c r="BR252" s="2" t="s">
        <v>1607</v>
      </c>
      <c r="BS252" s="2" t="s">
        <v>1608</v>
      </c>
      <c r="BT252" s="2" t="s">
        <v>132</v>
      </c>
      <c r="BU252" s="3"/>
      <c r="BV252" s="3"/>
      <c r="BW252" s="3"/>
      <c r="BX252" s="3"/>
      <c r="BY252" s="3"/>
      <c r="BZ252" s="3"/>
      <c r="CA252" s="3"/>
      <c r="CB252" s="3"/>
      <c r="CC252" s="3"/>
      <c r="CD252" s="3"/>
      <c r="CE252" s="3"/>
      <c r="CF252" s="3"/>
      <c r="CG252" s="3"/>
      <c r="CH252" s="2">
        <v>8.0E7</v>
      </c>
      <c r="CI252" s="2" t="s">
        <v>225</v>
      </c>
      <c r="CJ252" s="3"/>
      <c r="CK252" s="2">
        <v>8.055792266E7</v>
      </c>
      <c r="CL252" s="2">
        <v>8.0E7</v>
      </c>
      <c r="CM252" s="3"/>
      <c r="CN252" s="2">
        <v>41609.0</v>
      </c>
      <c r="CO252" s="2" t="s">
        <v>129</v>
      </c>
      <c r="CP252" s="2">
        <v>41671.0</v>
      </c>
      <c r="CQ252" s="3"/>
      <c r="CR252" s="2" t="s">
        <v>132</v>
      </c>
      <c r="CS252" s="3"/>
      <c r="CT252" s="2">
        <v>42217.0</v>
      </c>
      <c r="CU252" s="3"/>
      <c r="CV252" s="2" t="s">
        <v>132</v>
      </c>
      <c r="CW252" s="3"/>
      <c r="CX252" s="3"/>
      <c r="CY252" s="3"/>
      <c r="CZ252" s="2" t="s">
        <v>160</v>
      </c>
      <c r="DA252" s="3"/>
      <c r="DB252" s="3"/>
      <c r="DC252" s="3"/>
      <c r="DD252" s="3"/>
      <c r="DE252" s="3"/>
      <c r="DF252" s="3"/>
      <c r="DG252" s="3"/>
      <c r="DH252" s="3"/>
      <c r="DI252" s="3"/>
      <c r="DJ252" s="3"/>
      <c r="DK252" s="2" t="s">
        <v>161</v>
      </c>
      <c r="DL252" s="3"/>
      <c r="DM252" s="3"/>
      <c r="DN252" s="3"/>
      <c r="DO252" s="3"/>
      <c r="DP252" s="3"/>
      <c r="DQ252" s="3"/>
      <c r="DR252" s="3"/>
      <c r="DS252" s="3"/>
      <c r="DT252" s="3"/>
      <c r="DU252" s="3"/>
      <c r="DV252" s="2" t="s">
        <v>129</v>
      </c>
      <c r="DW252" s="3"/>
      <c r="DX252" s="3"/>
      <c r="DY252" s="2" t="s">
        <v>162</v>
      </c>
    </row>
    <row r="253">
      <c r="A253" s="2">
        <v>30615.0</v>
      </c>
      <c r="B253" s="2" t="s">
        <v>129</v>
      </c>
      <c r="C253" s="3"/>
      <c r="D253" s="3"/>
      <c r="E253" s="3"/>
      <c r="F253" s="3"/>
      <c r="G253" s="3"/>
      <c r="H253" s="3"/>
      <c r="I253" s="3"/>
      <c r="J253" s="2" t="s">
        <v>132</v>
      </c>
      <c r="K253" s="2" t="s">
        <v>133</v>
      </c>
      <c r="L253" s="2" t="s">
        <v>1536</v>
      </c>
      <c r="M253" s="2" t="s">
        <v>1537</v>
      </c>
      <c r="N253" s="2" t="s">
        <v>136</v>
      </c>
      <c r="O253" s="2" t="s">
        <v>1536</v>
      </c>
      <c r="P253" s="2" t="s">
        <v>1537</v>
      </c>
      <c r="Q253" s="3"/>
      <c r="R253" s="2">
        <v>2013.0</v>
      </c>
      <c r="S253" s="2">
        <v>2013.0</v>
      </c>
      <c r="T253" s="2">
        <v>2013.0</v>
      </c>
      <c r="U253" s="2" t="s">
        <v>1609</v>
      </c>
      <c r="V253" s="2" t="s">
        <v>1610</v>
      </c>
      <c r="W253" s="2" t="s">
        <v>331</v>
      </c>
      <c r="X253" s="2" t="s">
        <v>141</v>
      </c>
      <c r="Y253" s="2" t="s">
        <v>332</v>
      </c>
      <c r="Z253" s="2" t="s">
        <v>332</v>
      </c>
      <c r="AA253" s="3"/>
      <c r="AB253" s="2" t="s">
        <v>333</v>
      </c>
      <c r="AC253" s="2" t="s">
        <v>1611</v>
      </c>
      <c r="AD253" s="3"/>
      <c r="AE253" s="3"/>
      <c r="AF253" s="2" t="s">
        <v>145</v>
      </c>
      <c r="AG253" s="3"/>
      <c r="AH253" s="3"/>
      <c r="AI253" s="3"/>
      <c r="AJ253" s="3"/>
      <c r="AK253" s="3"/>
      <c r="AL253" s="3"/>
      <c r="AM253" s="3"/>
      <c r="AN253" s="2" t="s">
        <v>147</v>
      </c>
      <c r="AO253" s="2" t="s">
        <v>335</v>
      </c>
      <c r="AP253" s="3"/>
      <c r="AQ253" s="3"/>
      <c r="AR253" s="3"/>
      <c r="AS253" s="3"/>
      <c r="AT253" s="3"/>
      <c r="AU253" s="3"/>
      <c r="AV253" s="3"/>
      <c r="AW253" s="3"/>
      <c r="AX253" s="2">
        <v>-6.155013</v>
      </c>
      <c r="AY253" s="2">
        <v>39.192553</v>
      </c>
      <c r="AZ253" s="2">
        <v>330.0</v>
      </c>
      <c r="BA253" s="2" t="s">
        <v>613</v>
      </c>
      <c r="BB253" s="3"/>
      <c r="BC253" s="2" t="s">
        <v>337</v>
      </c>
      <c r="BD253" s="2" t="s">
        <v>338</v>
      </c>
      <c r="BE253" s="2" t="s">
        <v>153</v>
      </c>
      <c r="BF253" s="3"/>
      <c r="BG253" s="3"/>
      <c r="BH253" s="2" t="s">
        <v>132</v>
      </c>
      <c r="BI253" s="3"/>
      <c r="BJ253" s="3"/>
      <c r="BK253" s="2" t="s">
        <v>1612</v>
      </c>
      <c r="BL253" s="2" t="s">
        <v>180</v>
      </c>
      <c r="BM253" s="2" t="s">
        <v>1536</v>
      </c>
      <c r="BN253" s="3"/>
      <c r="BO253" s="3"/>
      <c r="BP253" s="3"/>
      <c r="BQ253" s="3"/>
      <c r="BR253" s="3"/>
      <c r="BS253" s="3"/>
      <c r="BT253" s="3"/>
      <c r="BU253" s="3"/>
      <c r="BV253" s="3"/>
      <c r="BW253" s="3"/>
      <c r="BX253" s="3"/>
      <c r="BY253" s="3"/>
      <c r="BZ253" s="3"/>
      <c r="CA253" s="3"/>
      <c r="CB253" s="3"/>
      <c r="CC253" s="3"/>
      <c r="CD253" s="3"/>
      <c r="CE253" s="3"/>
      <c r="CF253" s="3"/>
      <c r="CG253" s="3"/>
      <c r="CH253" s="2">
        <v>3600000.0</v>
      </c>
      <c r="CI253" s="2" t="s">
        <v>225</v>
      </c>
      <c r="CJ253" s="3"/>
      <c r="CK253" s="2">
        <v>3625106.52</v>
      </c>
      <c r="CL253" s="2">
        <v>3600000.0</v>
      </c>
      <c r="CM253" s="3"/>
      <c r="CN253" s="2">
        <v>41334.0</v>
      </c>
      <c r="CO253" s="2" t="s">
        <v>129</v>
      </c>
      <c r="CP253" s="3"/>
      <c r="CQ253" s="2">
        <v>41526.0</v>
      </c>
      <c r="CR253" s="3"/>
      <c r="CS253" s="3"/>
      <c r="CT253" s="3"/>
      <c r="CU253" s="2">
        <v>41526.0</v>
      </c>
      <c r="CV253" s="3"/>
      <c r="CW253" s="3"/>
      <c r="CX253" s="3"/>
      <c r="CY253" s="3"/>
      <c r="CZ253" s="3"/>
      <c r="DA253" s="3"/>
      <c r="DB253" s="3"/>
      <c r="DC253" s="3"/>
      <c r="DD253" s="3"/>
      <c r="DE253" s="3"/>
      <c r="DF253" s="3"/>
      <c r="DG253" s="3"/>
      <c r="DH253" s="3"/>
      <c r="DI253" s="3"/>
      <c r="DJ253" s="3"/>
      <c r="DK253" s="3"/>
      <c r="DL253" s="3"/>
      <c r="DM253" s="3"/>
      <c r="DN253" s="3"/>
      <c r="DO253" s="3"/>
      <c r="DP253" s="3"/>
      <c r="DQ253" s="3"/>
      <c r="DR253" s="3"/>
      <c r="DS253" s="3"/>
      <c r="DT253" s="3"/>
      <c r="DU253" s="3"/>
      <c r="DV253" s="3"/>
      <c r="DW253" s="3"/>
      <c r="DX253" s="3"/>
      <c r="DY253" s="2" t="s">
        <v>162</v>
      </c>
    </row>
    <row r="254">
      <c r="A254" s="2">
        <v>67194.0</v>
      </c>
      <c r="B254" s="2" t="s">
        <v>129</v>
      </c>
      <c r="C254" s="2">
        <v>520.0</v>
      </c>
      <c r="D254" s="2" t="s">
        <v>1436</v>
      </c>
      <c r="E254" s="3"/>
      <c r="F254" s="3"/>
      <c r="G254" s="3"/>
      <c r="H254" s="3"/>
      <c r="I254" s="3"/>
      <c r="J254" s="2" t="s">
        <v>132</v>
      </c>
      <c r="K254" s="2" t="s">
        <v>133</v>
      </c>
      <c r="L254" s="2" t="s">
        <v>1437</v>
      </c>
      <c r="M254" s="2" t="s">
        <v>1438</v>
      </c>
      <c r="N254" s="2" t="s">
        <v>194</v>
      </c>
      <c r="O254" s="2" t="s">
        <v>1437</v>
      </c>
      <c r="P254" s="2" t="s">
        <v>1438</v>
      </c>
      <c r="Q254" s="3"/>
      <c r="R254" s="2">
        <v>2013.0</v>
      </c>
      <c r="S254" s="2">
        <v>2014.0</v>
      </c>
      <c r="T254" s="2">
        <v>2015.0</v>
      </c>
      <c r="U254" s="2" t="s">
        <v>1613</v>
      </c>
      <c r="V254" s="2" t="s">
        <v>1614</v>
      </c>
      <c r="W254" s="2" t="s">
        <v>331</v>
      </c>
      <c r="X254" s="2" t="s">
        <v>141</v>
      </c>
      <c r="Y254" s="2" t="s">
        <v>332</v>
      </c>
      <c r="Z254" s="2" t="s">
        <v>332</v>
      </c>
      <c r="AA254" s="3"/>
      <c r="AB254" s="2" t="s">
        <v>333</v>
      </c>
      <c r="AC254" s="2" t="s">
        <v>1441</v>
      </c>
      <c r="AD254" s="3"/>
      <c r="AE254" s="3"/>
      <c r="AF254" s="2" t="s">
        <v>145</v>
      </c>
      <c r="AG254" s="3"/>
      <c r="AH254" s="3"/>
      <c r="AI254" s="3"/>
      <c r="AJ254" s="3"/>
      <c r="AK254" s="3"/>
      <c r="AL254" s="3"/>
      <c r="AM254" s="3"/>
      <c r="AN254" s="2" t="s">
        <v>147</v>
      </c>
      <c r="AO254" s="2" t="s">
        <v>335</v>
      </c>
      <c r="AP254" s="2" t="s">
        <v>610</v>
      </c>
      <c r="AQ254" s="3"/>
      <c r="AR254" s="3"/>
      <c r="AS254" s="3"/>
      <c r="AT254" s="3"/>
      <c r="AU254" s="3"/>
      <c r="AV254" s="3"/>
      <c r="AW254" s="3"/>
      <c r="AX254" s="2">
        <v>42.092233</v>
      </c>
      <c r="AY254" s="2">
        <v>19.08642</v>
      </c>
      <c r="AZ254" s="2">
        <v>330.0</v>
      </c>
      <c r="BA254" s="2" t="s">
        <v>613</v>
      </c>
      <c r="BB254" s="3"/>
      <c r="BC254" s="2" t="s">
        <v>424</v>
      </c>
      <c r="BD254" s="2" t="s">
        <v>746</v>
      </c>
      <c r="BE254" s="2" t="s">
        <v>153</v>
      </c>
      <c r="BF254" s="3"/>
      <c r="BG254" s="3"/>
      <c r="BH254" s="2" t="s">
        <v>132</v>
      </c>
      <c r="BI254" s="3"/>
      <c r="BJ254" s="3"/>
      <c r="BK254" s="2" t="s">
        <v>1442</v>
      </c>
      <c r="BL254" s="2" t="s">
        <v>180</v>
      </c>
      <c r="BM254" s="2" t="s">
        <v>1437</v>
      </c>
      <c r="BN254" s="3"/>
      <c r="BO254" s="3"/>
      <c r="BP254" s="3"/>
      <c r="BQ254" s="3"/>
      <c r="BR254" s="2" t="s">
        <v>610</v>
      </c>
      <c r="BS254" s="2" t="s">
        <v>181</v>
      </c>
      <c r="BT254" s="3"/>
      <c r="BU254" s="3"/>
      <c r="BV254" s="3"/>
      <c r="BW254" s="3"/>
      <c r="BX254" s="3"/>
      <c r="BY254" s="3"/>
      <c r="BZ254" s="3"/>
      <c r="CA254" s="3"/>
      <c r="CB254" s="3"/>
      <c r="CC254" s="3"/>
      <c r="CD254" s="3"/>
      <c r="CE254" s="3"/>
      <c r="CF254" s="3"/>
      <c r="CG254" s="3"/>
      <c r="CH254" s="2">
        <v>1900000.0</v>
      </c>
      <c r="CI254" s="2" t="s">
        <v>184</v>
      </c>
      <c r="CJ254" s="3"/>
      <c r="CK254" s="2">
        <v>311164.1196</v>
      </c>
      <c r="CL254" s="2">
        <v>309009.08</v>
      </c>
      <c r="CM254" s="3"/>
      <c r="CN254" s="2">
        <v>41275.0</v>
      </c>
      <c r="CO254" s="2" t="s">
        <v>129</v>
      </c>
      <c r="CP254" s="3"/>
      <c r="CQ254" s="2">
        <v>41990.0</v>
      </c>
      <c r="CR254" s="3"/>
      <c r="CS254" s="3"/>
      <c r="CT254" s="3"/>
      <c r="CU254" s="2">
        <v>42069.0</v>
      </c>
      <c r="CV254" s="3"/>
      <c r="CW254" s="3"/>
      <c r="CX254" s="3"/>
      <c r="CY254" s="3"/>
      <c r="CZ254" s="3"/>
      <c r="DA254" s="3"/>
      <c r="DB254" s="3"/>
      <c r="DC254" s="3"/>
      <c r="DD254" s="3"/>
      <c r="DE254" s="3"/>
      <c r="DF254" s="3"/>
      <c r="DG254" s="3"/>
      <c r="DH254" s="3"/>
      <c r="DI254" s="3"/>
      <c r="DJ254" s="3"/>
      <c r="DK254" s="3"/>
      <c r="DL254" s="3"/>
      <c r="DM254" s="3"/>
      <c r="DN254" s="3"/>
      <c r="DO254" s="3"/>
      <c r="DP254" s="3"/>
      <c r="DQ254" s="3"/>
      <c r="DR254" s="3"/>
      <c r="DS254" s="3"/>
      <c r="DT254" s="3"/>
      <c r="DU254" s="3"/>
      <c r="DV254" s="3"/>
      <c r="DW254" s="3"/>
      <c r="DX254" s="3"/>
      <c r="DY254" s="2" t="s">
        <v>162</v>
      </c>
    </row>
    <row r="255">
      <c r="A255" s="2">
        <v>71219.0</v>
      </c>
      <c r="B255" s="2" t="s">
        <v>129</v>
      </c>
      <c r="C255" s="3"/>
      <c r="D255" s="3"/>
      <c r="E255" s="3"/>
      <c r="F255" s="3"/>
      <c r="G255" s="3"/>
      <c r="H255" s="3"/>
      <c r="I255" s="3"/>
      <c r="J255" s="2" t="s">
        <v>132</v>
      </c>
      <c r="K255" s="2" t="s">
        <v>133</v>
      </c>
      <c r="L255" s="2" t="s">
        <v>605</v>
      </c>
      <c r="M255" s="2" t="s">
        <v>606</v>
      </c>
      <c r="N255" s="2" t="s">
        <v>167</v>
      </c>
      <c r="O255" s="2" t="s">
        <v>605</v>
      </c>
      <c r="P255" s="2" t="s">
        <v>606</v>
      </c>
      <c r="Q255" s="3"/>
      <c r="R255" s="2">
        <v>2013.0</v>
      </c>
      <c r="S255" s="2">
        <v>2013.0</v>
      </c>
      <c r="T255" s="2">
        <v>2013.0</v>
      </c>
      <c r="U255" s="2" t="s">
        <v>1615</v>
      </c>
      <c r="V255" s="2" t="s">
        <v>1616</v>
      </c>
      <c r="W255" s="2" t="s">
        <v>331</v>
      </c>
      <c r="X255" s="2" t="s">
        <v>141</v>
      </c>
      <c r="Y255" s="2" t="s">
        <v>332</v>
      </c>
      <c r="Z255" s="2" t="s">
        <v>332</v>
      </c>
      <c r="AA255" s="3"/>
      <c r="AB255" s="2" t="s">
        <v>333</v>
      </c>
      <c r="AC255" s="2" t="s">
        <v>1617</v>
      </c>
      <c r="AD255" s="3"/>
      <c r="AE255" s="3"/>
      <c r="AF255" s="2" t="s">
        <v>145</v>
      </c>
      <c r="AG255" s="3"/>
      <c r="AH255" s="3"/>
      <c r="AI255" s="3"/>
      <c r="AJ255" s="3"/>
      <c r="AK255" s="3"/>
      <c r="AL255" s="3"/>
      <c r="AM255" s="3"/>
      <c r="AN255" s="2" t="s">
        <v>147</v>
      </c>
      <c r="AO255" s="2" t="s">
        <v>335</v>
      </c>
      <c r="AP255" s="3"/>
      <c r="AQ255" s="3"/>
      <c r="AR255" s="3"/>
      <c r="AS255" s="3"/>
      <c r="AT255" s="3"/>
      <c r="AU255" s="3"/>
      <c r="AV255" s="3"/>
      <c r="AW255" s="3"/>
      <c r="AX255" s="2">
        <v>6.817894</v>
      </c>
      <c r="AY255" s="2">
        <v>-58.16865</v>
      </c>
      <c r="AZ255" s="2">
        <v>330.0</v>
      </c>
      <c r="BA255" s="2" t="s">
        <v>613</v>
      </c>
      <c r="BB255" s="3"/>
      <c r="BC255" s="2" t="s">
        <v>337</v>
      </c>
      <c r="BD255" s="2" t="s">
        <v>338</v>
      </c>
      <c r="BE255" s="2" t="s">
        <v>153</v>
      </c>
      <c r="BF255" s="3"/>
      <c r="BG255" s="3"/>
      <c r="BH255" s="2" t="s">
        <v>132</v>
      </c>
      <c r="BI255" s="3"/>
      <c r="BJ255" s="3"/>
      <c r="BK255" s="2" t="s">
        <v>614</v>
      </c>
      <c r="BL255" s="2" t="s">
        <v>180</v>
      </c>
      <c r="BM255" s="2" t="s">
        <v>605</v>
      </c>
      <c r="BN255" s="3"/>
      <c r="BO255" s="3"/>
      <c r="BP255" s="3"/>
      <c r="BQ255" s="3"/>
      <c r="BR255" s="2" t="s">
        <v>1618</v>
      </c>
      <c r="BS255" s="2" t="s">
        <v>180</v>
      </c>
      <c r="BT255" s="3"/>
      <c r="BU255" s="3"/>
      <c r="BV255" s="3"/>
      <c r="BW255" s="3"/>
      <c r="BX255" s="3"/>
      <c r="BY255" s="3"/>
      <c r="BZ255" s="3"/>
      <c r="CA255" s="3"/>
      <c r="CB255" s="3"/>
      <c r="CC255" s="3"/>
      <c r="CD255" s="3"/>
      <c r="CE255" s="3"/>
      <c r="CF255" s="3"/>
      <c r="CG255" s="3"/>
      <c r="CH255" s="2">
        <v>4300000.0</v>
      </c>
      <c r="CI255" s="2" t="s">
        <v>225</v>
      </c>
      <c r="CJ255" s="3"/>
      <c r="CK255" s="2">
        <v>4329988.343</v>
      </c>
      <c r="CL255" s="2">
        <v>4300000.0</v>
      </c>
      <c r="CM255" s="3"/>
      <c r="CN255" s="2">
        <v>41598.0</v>
      </c>
      <c r="CO255" s="2" t="s">
        <v>129</v>
      </c>
      <c r="CP255" s="3"/>
      <c r="CQ255" s="2">
        <v>41598.0</v>
      </c>
      <c r="CR255" s="3"/>
      <c r="CS255" s="3"/>
      <c r="CT255" s="3"/>
      <c r="CU255" s="2">
        <v>41598.0</v>
      </c>
      <c r="CV255" s="3"/>
      <c r="CW255" s="3"/>
      <c r="CX255" s="3"/>
      <c r="CY255" s="3"/>
      <c r="CZ255" s="3"/>
      <c r="DA255" s="3"/>
      <c r="DB255" s="3"/>
      <c r="DC255" s="3"/>
      <c r="DD255" s="3"/>
      <c r="DE255" s="3"/>
      <c r="DF255" s="3"/>
      <c r="DG255" s="3"/>
      <c r="DH255" s="3"/>
      <c r="DI255" s="3"/>
      <c r="DJ255" s="3"/>
      <c r="DK255" s="3"/>
      <c r="DL255" s="3"/>
      <c r="DM255" s="3"/>
      <c r="DN255" s="3"/>
      <c r="DO255" s="3"/>
      <c r="DP255" s="3"/>
      <c r="DQ255" s="3"/>
      <c r="DR255" s="3"/>
      <c r="DS255" s="3"/>
      <c r="DT255" s="3"/>
      <c r="DU255" s="3"/>
      <c r="DV255" s="3"/>
      <c r="DW255" s="3"/>
      <c r="DX255" s="3"/>
      <c r="DY255" s="2" t="s">
        <v>162</v>
      </c>
    </row>
    <row r="256">
      <c r="A256" s="2">
        <v>73153.0</v>
      </c>
      <c r="B256" s="2" t="s">
        <v>129</v>
      </c>
      <c r="C256" s="2">
        <v>520.0</v>
      </c>
      <c r="D256" s="2" t="s">
        <v>1436</v>
      </c>
      <c r="E256" s="3"/>
      <c r="F256" s="3"/>
      <c r="G256" s="3"/>
      <c r="H256" s="3"/>
      <c r="I256" s="3"/>
      <c r="J256" s="2" t="s">
        <v>132</v>
      </c>
      <c r="K256" s="2" t="s">
        <v>133</v>
      </c>
      <c r="L256" s="2" t="s">
        <v>1437</v>
      </c>
      <c r="M256" s="2" t="s">
        <v>1438</v>
      </c>
      <c r="N256" s="2" t="s">
        <v>194</v>
      </c>
      <c r="O256" s="2" t="s">
        <v>1437</v>
      </c>
      <c r="P256" s="2" t="s">
        <v>1438</v>
      </c>
      <c r="Q256" s="3"/>
      <c r="R256" s="2">
        <v>2013.0</v>
      </c>
      <c r="S256" s="2">
        <v>2014.0</v>
      </c>
      <c r="T256" s="2">
        <v>2015.0</v>
      </c>
      <c r="U256" s="2" t="s">
        <v>1619</v>
      </c>
      <c r="V256" s="2" t="s">
        <v>1620</v>
      </c>
      <c r="W256" s="2" t="s">
        <v>331</v>
      </c>
      <c r="X256" s="2" t="s">
        <v>141</v>
      </c>
      <c r="Y256" s="2" t="s">
        <v>332</v>
      </c>
      <c r="Z256" s="2" t="s">
        <v>332</v>
      </c>
      <c r="AA256" s="3"/>
      <c r="AB256" s="2" t="s">
        <v>333</v>
      </c>
      <c r="AC256" s="2" t="s">
        <v>1441</v>
      </c>
      <c r="AD256" s="3"/>
      <c r="AE256" s="3"/>
      <c r="AF256" s="2" t="s">
        <v>145</v>
      </c>
      <c r="AG256" s="3"/>
      <c r="AH256" s="3"/>
      <c r="AI256" s="3"/>
      <c r="AJ256" s="3"/>
      <c r="AK256" s="3"/>
      <c r="AL256" s="3"/>
      <c r="AM256" s="3"/>
      <c r="AN256" s="2" t="s">
        <v>147</v>
      </c>
      <c r="AO256" s="2" t="s">
        <v>335</v>
      </c>
      <c r="AP256" s="2" t="s">
        <v>610</v>
      </c>
      <c r="AQ256" s="3"/>
      <c r="AR256" s="3"/>
      <c r="AS256" s="3"/>
      <c r="AT256" s="3"/>
      <c r="AU256" s="3"/>
      <c r="AV256" s="3"/>
      <c r="AW256" s="3"/>
      <c r="AX256" s="2">
        <v>42.092233</v>
      </c>
      <c r="AY256" s="2">
        <v>19.08642</v>
      </c>
      <c r="AZ256" s="2">
        <v>330.0</v>
      </c>
      <c r="BA256" s="2" t="s">
        <v>613</v>
      </c>
      <c r="BB256" s="3"/>
      <c r="BC256" s="2" t="s">
        <v>424</v>
      </c>
      <c r="BD256" s="2" t="s">
        <v>746</v>
      </c>
      <c r="BE256" s="2" t="s">
        <v>153</v>
      </c>
      <c r="BF256" s="3"/>
      <c r="BG256" s="3"/>
      <c r="BH256" s="2" t="s">
        <v>132</v>
      </c>
      <c r="BI256" s="3"/>
      <c r="BJ256" s="3"/>
      <c r="BK256" s="2" t="s">
        <v>1442</v>
      </c>
      <c r="BL256" s="2" t="s">
        <v>180</v>
      </c>
      <c r="BM256" s="2" t="s">
        <v>1437</v>
      </c>
      <c r="BN256" s="3"/>
      <c r="BO256" s="3"/>
      <c r="BP256" s="3"/>
      <c r="BQ256" s="3"/>
      <c r="BR256" s="2" t="s">
        <v>610</v>
      </c>
      <c r="BS256" s="2" t="s">
        <v>181</v>
      </c>
      <c r="BT256" s="3"/>
      <c r="BU256" s="3"/>
      <c r="BV256" s="3"/>
      <c r="BW256" s="3"/>
      <c r="BX256" s="3"/>
      <c r="BY256" s="3"/>
      <c r="BZ256" s="3"/>
      <c r="CA256" s="3"/>
      <c r="CB256" s="3"/>
      <c r="CC256" s="3"/>
      <c r="CD256" s="3"/>
      <c r="CE256" s="3"/>
      <c r="CF256" s="3"/>
      <c r="CG256" s="3"/>
      <c r="CH256" s="2">
        <v>2000000.0</v>
      </c>
      <c r="CI256" s="2" t="s">
        <v>184</v>
      </c>
      <c r="CJ256" s="3"/>
      <c r="CK256" s="2">
        <v>327541.1785</v>
      </c>
      <c r="CL256" s="2">
        <v>325272.7158</v>
      </c>
      <c r="CM256" s="3"/>
      <c r="CN256" s="2">
        <v>41275.0</v>
      </c>
      <c r="CO256" s="2" t="s">
        <v>129</v>
      </c>
      <c r="CP256" s="3"/>
      <c r="CQ256" s="2">
        <v>41990.0</v>
      </c>
      <c r="CR256" s="3"/>
      <c r="CS256" s="3"/>
      <c r="CT256" s="3"/>
      <c r="CU256" s="2">
        <v>42069.0</v>
      </c>
      <c r="CV256" s="3"/>
      <c r="CW256" s="3"/>
      <c r="CX256" s="3"/>
      <c r="CY256" s="3"/>
      <c r="CZ256" s="3"/>
      <c r="DA256" s="3"/>
      <c r="DB256" s="3"/>
      <c r="DC256" s="3"/>
      <c r="DD256" s="3"/>
      <c r="DE256" s="3"/>
      <c r="DF256" s="3"/>
      <c r="DG256" s="3"/>
      <c r="DH256" s="3"/>
      <c r="DI256" s="3"/>
      <c r="DJ256" s="3"/>
      <c r="DK256" s="3"/>
      <c r="DL256" s="3"/>
      <c r="DM256" s="3"/>
      <c r="DN256" s="3"/>
      <c r="DO256" s="3"/>
      <c r="DP256" s="3"/>
      <c r="DQ256" s="3"/>
      <c r="DR256" s="3"/>
      <c r="DS256" s="3"/>
      <c r="DT256" s="3"/>
      <c r="DU256" s="3"/>
      <c r="DV256" s="3"/>
      <c r="DW256" s="3"/>
      <c r="DX256" s="3"/>
      <c r="DY256" s="2" t="s">
        <v>162</v>
      </c>
    </row>
    <row r="257">
      <c r="A257" s="2">
        <v>33061.0</v>
      </c>
      <c r="B257" s="2" t="s">
        <v>129</v>
      </c>
      <c r="C257" s="3"/>
      <c r="D257" s="3"/>
      <c r="E257" s="3"/>
      <c r="F257" s="3"/>
      <c r="G257" s="3"/>
      <c r="H257" s="3"/>
      <c r="I257" s="3"/>
      <c r="J257" s="2" t="s">
        <v>132</v>
      </c>
      <c r="K257" s="2" t="s">
        <v>133</v>
      </c>
      <c r="L257" s="2" t="s">
        <v>456</v>
      </c>
      <c r="M257" s="2" t="s">
        <v>457</v>
      </c>
      <c r="N257" s="2" t="s">
        <v>270</v>
      </c>
      <c r="O257" s="2" t="s">
        <v>456</v>
      </c>
      <c r="P257" s="2" t="s">
        <v>457</v>
      </c>
      <c r="Q257" s="3"/>
      <c r="R257" s="2">
        <v>2013.0</v>
      </c>
      <c r="S257" s="2">
        <v>2013.0</v>
      </c>
      <c r="T257" s="2">
        <v>2013.0</v>
      </c>
      <c r="U257" s="2" t="s">
        <v>1621</v>
      </c>
      <c r="V257" s="2" t="s">
        <v>1622</v>
      </c>
      <c r="W257" s="2" t="s">
        <v>331</v>
      </c>
      <c r="X257" s="2" t="s">
        <v>141</v>
      </c>
      <c r="Y257" s="2" t="s">
        <v>332</v>
      </c>
      <c r="Z257" s="2" t="s">
        <v>332</v>
      </c>
      <c r="AA257" s="3"/>
      <c r="AB257" s="2" t="s">
        <v>333</v>
      </c>
      <c r="AC257" s="2" t="s">
        <v>1623</v>
      </c>
      <c r="AD257" s="3"/>
      <c r="AE257" s="3"/>
      <c r="AF257" s="2" t="s">
        <v>145</v>
      </c>
      <c r="AG257" s="3"/>
      <c r="AH257" s="3"/>
      <c r="AI257" s="3"/>
      <c r="AJ257" s="3"/>
      <c r="AK257" s="3"/>
      <c r="AL257" s="3"/>
      <c r="AM257" s="3"/>
      <c r="AN257" s="2" t="s">
        <v>147</v>
      </c>
      <c r="AO257" s="2" t="s">
        <v>335</v>
      </c>
      <c r="AP257" s="2" t="s">
        <v>610</v>
      </c>
      <c r="AQ257" s="2" t="s">
        <v>145</v>
      </c>
      <c r="AR257" s="3"/>
      <c r="AS257" s="3"/>
      <c r="AT257" s="3"/>
      <c r="AU257" s="3"/>
      <c r="AV257" s="3"/>
      <c r="AW257" s="3"/>
      <c r="AX257" s="2">
        <v>10.643639</v>
      </c>
      <c r="AY257" s="2">
        <v>103.501189</v>
      </c>
      <c r="AZ257" s="2">
        <v>330.0</v>
      </c>
      <c r="BA257" s="2" t="s">
        <v>613</v>
      </c>
      <c r="BB257" s="3"/>
      <c r="BC257" s="2" t="s">
        <v>424</v>
      </c>
      <c r="BD257" s="2" t="s">
        <v>746</v>
      </c>
      <c r="BE257" s="2" t="s">
        <v>153</v>
      </c>
      <c r="BF257" s="3"/>
      <c r="BG257" s="3"/>
      <c r="BH257" s="2" t="s">
        <v>132</v>
      </c>
      <c r="BI257" s="3"/>
      <c r="BJ257" s="3"/>
      <c r="BK257" s="2" t="s">
        <v>1624</v>
      </c>
      <c r="BL257" s="2" t="s">
        <v>180</v>
      </c>
      <c r="BM257" s="2" t="s">
        <v>456</v>
      </c>
      <c r="BN257" s="3"/>
      <c r="BO257" s="3"/>
      <c r="BP257" s="3"/>
      <c r="BQ257" s="3"/>
      <c r="BR257" s="2" t="s">
        <v>1625</v>
      </c>
      <c r="BS257" s="2" t="s">
        <v>180</v>
      </c>
      <c r="BT257" s="3"/>
      <c r="BU257" s="3"/>
      <c r="BV257" s="3"/>
      <c r="BW257" s="3"/>
      <c r="BX257" s="3"/>
      <c r="BY257" s="3"/>
      <c r="BZ257" s="3"/>
      <c r="CA257" s="3"/>
      <c r="CB257" s="3"/>
      <c r="CC257" s="3"/>
      <c r="CD257" s="3"/>
      <c r="CE257" s="3"/>
      <c r="CF257" s="3"/>
      <c r="CG257" s="3"/>
      <c r="CH257" s="2">
        <v>1.38E7</v>
      </c>
      <c r="CI257" s="2" t="s">
        <v>225</v>
      </c>
      <c r="CJ257" s="3"/>
      <c r="CK257" s="2">
        <v>1.389624166E7</v>
      </c>
      <c r="CL257" s="2">
        <v>1.38E7</v>
      </c>
      <c r="CM257" s="3"/>
      <c r="CN257" s="2">
        <v>41425.0</v>
      </c>
      <c r="CO257" s="2" t="s">
        <v>132</v>
      </c>
      <c r="CP257" s="3"/>
      <c r="CQ257" s="2">
        <v>41505.0</v>
      </c>
      <c r="CR257" s="3"/>
      <c r="CS257" s="3"/>
      <c r="CT257" s="3"/>
      <c r="CU257" s="2">
        <v>41505.0</v>
      </c>
      <c r="CV257" s="3"/>
      <c r="CW257" s="3"/>
      <c r="CX257" s="3"/>
      <c r="CY257" s="3"/>
      <c r="CZ257" s="3"/>
      <c r="DA257" s="3"/>
      <c r="DB257" s="3"/>
      <c r="DC257" s="3"/>
      <c r="DD257" s="3"/>
      <c r="DE257" s="3"/>
      <c r="DF257" s="3"/>
      <c r="DG257" s="3"/>
      <c r="DH257" s="3"/>
      <c r="DI257" s="3"/>
      <c r="DJ257" s="3"/>
      <c r="DK257" s="3"/>
      <c r="DL257" s="3"/>
      <c r="DM257" s="3"/>
      <c r="DN257" s="3"/>
      <c r="DO257" s="3"/>
      <c r="DP257" s="3"/>
      <c r="DQ257" s="3"/>
      <c r="DR257" s="3"/>
      <c r="DS257" s="3"/>
      <c r="DT257" s="3"/>
      <c r="DU257" s="3"/>
      <c r="DV257" s="3"/>
      <c r="DW257" s="3"/>
      <c r="DX257" s="3"/>
      <c r="DY257" s="2" t="s">
        <v>162</v>
      </c>
    </row>
    <row r="258">
      <c r="A258" s="2">
        <v>101906.0</v>
      </c>
      <c r="B258" s="2" t="s">
        <v>129</v>
      </c>
      <c r="C258" s="3"/>
      <c r="D258" s="3"/>
      <c r="E258" s="2">
        <v>540.0</v>
      </c>
      <c r="F258" s="3"/>
      <c r="G258" s="2" t="s">
        <v>1626</v>
      </c>
      <c r="H258" s="3"/>
      <c r="I258" s="3"/>
      <c r="J258" s="2" t="s">
        <v>132</v>
      </c>
      <c r="K258" s="2" t="s">
        <v>133</v>
      </c>
      <c r="L258" s="2" t="s">
        <v>1627</v>
      </c>
      <c r="M258" s="2" t="s">
        <v>1628</v>
      </c>
      <c r="N258" s="2" t="s">
        <v>194</v>
      </c>
      <c r="O258" s="2" t="s">
        <v>1627</v>
      </c>
      <c r="P258" s="2" t="s">
        <v>1628</v>
      </c>
      <c r="Q258" s="3"/>
      <c r="R258" s="2">
        <v>2012.0</v>
      </c>
      <c r="S258" s="3"/>
      <c r="T258" s="3"/>
      <c r="U258" s="2" t="s">
        <v>1629</v>
      </c>
      <c r="V258" s="2" t="s">
        <v>1630</v>
      </c>
      <c r="W258" s="2" t="s">
        <v>140</v>
      </c>
      <c r="X258" s="2" t="s">
        <v>170</v>
      </c>
      <c r="Y258" s="2" t="s">
        <v>142</v>
      </c>
      <c r="Z258" s="2" t="s">
        <v>142</v>
      </c>
      <c r="AA258" s="3"/>
      <c r="AB258" s="2" t="s">
        <v>348</v>
      </c>
      <c r="AC258" s="2" t="s">
        <v>320</v>
      </c>
      <c r="AD258" s="3"/>
      <c r="AE258" s="3"/>
      <c r="AF258" s="3"/>
      <c r="AG258" s="3"/>
      <c r="AH258" s="3"/>
      <c r="AI258" s="3"/>
      <c r="AJ258" s="3"/>
      <c r="AK258" s="3"/>
      <c r="AL258" s="3"/>
      <c r="AM258" s="3"/>
      <c r="AN258" s="3"/>
      <c r="AO258" s="3"/>
      <c r="AP258" s="3"/>
      <c r="AQ258" s="3"/>
      <c r="AR258" s="3"/>
      <c r="AS258" s="3"/>
      <c r="AT258" s="3"/>
      <c r="AU258" s="3"/>
      <c r="AV258" s="3"/>
      <c r="AW258" s="3"/>
      <c r="AX258" s="3"/>
      <c r="AY258" s="3"/>
      <c r="AZ258" s="2">
        <v>210.0</v>
      </c>
      <c r="BA258" s="2" t="s">
        <v>150</v>
      </c>
      <c r="BB258" s="3"/>
      <c r="BC258" s="2" t="s">
        <v>231</v>
      </c>
      <c r="BD258" s="2" t="s">
        <v>231</v>
      </c>
      <c r="BE258" s="2" t="s">
        <v>201</v>
      </c>
      <c r="BF258" s="3"/>
      <c r="BG258" s="3"/>
      <c r="BH258" s="2" t="s">
        <v>129</v>
      </c>
      <c r="BI258" s="2" t="s">
        <v>1631</v>
      </c>
      <c r="BJ258" s="2" t="s">
        <v>1632</v>
      </c>
      <c r="BK258" s="2" t="s">
        <v>1633</v>
      </c>
      <c r="BL258" s="2" t="s">
        <v>254</v>
      </c>
      <c r="BM258" s="2" t="s">
        <v>1627</v>
      </c>
      <c r="BN258" s="3"/>
      <c r="BO258" s="3"/>
      <c r="BP258" s="3"/>
      <c r="BQ258" s="3"/>
      <c r="BR258" s="3"/>
      <c r="BS258" s="3"/>
      <c r="BT258" s="2" t="s">
        <v>129</v>
      </c>
      <c r="BU258" s="2" t="s">
        <v>1634</v>
      </c>
      <c r="BV258" s="2" t="s">
        <v>254</v>
      </c>
      <c r="BW258" s="3"/>
      <c r="BX258" s="3"/>
      <c r="BY258" s="3"/>
      <c r="BZ258" s="3"/>
      <c r="CA258" s="3"/>
      <c r="CB258" s="3"/>
      <c r="CC258" s="3"/>
      <c r="CD258" s="3"/>
      <c r="CE258" s="3"/>
      <c r="CF258" s="3"/>
      <c r="CG258" s="3"/>
      <c r="CH258" s="2">
        <v>2.4E7</v>
      </c>
      <c r="CI258" s="2" t="s">
        <v>159</v>
      </c>
      <c r="CJ258" s="2" t="s">
        <v>129</v>
      </c>
      <c r="CK258" s="2">
        <v>3.259159017E7</v>
      </c>
      <c r="CL258" s="2">
        <v>3.083667611E7</v>
      </c>
      <c r="CM258" s="3"/>
      <c r="CN258" s="2">
        <v>41117.0</v>
      </c>
      <c r="CO258" s="2" t="s">
        <v>129</v>
      </c>
      <c r="CP258" s="3"/>
      <c r="CQ258" s="3"/>
      <c r="CR258" s="2" t="s">
        <v>132</v>
      </c>
      <c r="CS258" s="3"/>
      <c r="CT258" s="3"/>
      <c r="CU258" s="3"/>
      <c r="CV258" s="2" t="s">
        <v>132</v>
      </c>
      <c r="CW258" s="3"/>
      <c r="CX258" s="2">
        <v>3.0</v>
      </c>
      <c r="CY258" s="3"/>
      <c r="CZ258" s="2" t="s">
        <v>160</v>
      </c>
      <c r="DA258" s="3"/>
      <c r="DB258" s="3"/>
      <c r="DC258" s="3"/>
      <c r="DD258" s="3"/>
      <c r="DE258" s="3"/>
      <c r="DF258" s="3"/>
      <c r="DG258" s="3"/>
      <c r="DH258" s="3"/>
      <c r="DI258" s="3"/>
      <c r="DJ258" s="3"/>
      <c r="DK258" s="2" t="s">
        <v>226</v>
      </c>
      <c r="DL258" s="2">
        <v>2.4E8</v>
      </c>
      <c r="DM258" s="2" t="s">
        <v>159</v>
      </c>
      <c r="DN258" s="2">
        <v>3.259159017E8</v>
      </c>
      <c r="DO258" s="2">
        <v>3.083667611E8</v>
      </c>
      <c r="DP258" s="2">
        <v>10.0</v>
      </c>
      <c r="DQ258" s="3"/>
      <c r="DR258" s="3"/>
      <c r="DS258" s="3"/>
      <c r="DT258" s="3"/>
      <c r="DU258" s="3"/>
      <c r="DV258" s="3"/>
      <c r="DW258" s="3"/>
      <c r="DX258" s="2" t="s">
        <v>129</v>
      </c>
      <c r="DY258" s="2" t="s">
        <v>204</v>
      </c>
    </row>
    <row r="259">
      <c r="A259" s="2">
        <v>101907.0</v>
      </c>
      <c r="B259" s="2" t="s">
        <v>129</v>
      </c>
      <c r="C259" s="3"/>
      <c r="D259" s="3"/>
      <c r="E259" s="2">
        <v>540.0</v>
      </c>
      <c r="F259" s="3"/>
      <c r="G259" s="2" t="s">
        <v>1626</v>
      </c>
      <c r="H259" s="3"/>
      <c r="I259" s="3"/>
      <c r="J259" s="2" t="s">
        <v>132</v>
      </c>
      <c r="K259" s="2" t="s">
        <v>133</v>
      </c>
      <c r="L259" s="2" t="s">
        <v>1627</v>
      </c>
      <c r="M259" s="2" t="s">
        <v>1628</v>
      </c>
      <c r="N259" s="2" t="s">
        <v>194</v>
      </c>
      <c r="O259" s="2" t="s">
        <v>1627</v>
      </c>
      <c r="P259" s="2" t="s">
        <v>1628</v>
      </c>
      <c r="Q259" s="3"/>
      <c r="R259" s="2">
        <v>2012.0</v>
      </c>
      <c r="S259" s="3"/>
      <c r="T259" s="3"/>
      <c r="U259" s="2" t="s">
        <v>1635</v>
      </c>
      <c r="V259" s="2" t="s">
        <v>1636</v>
      </c>
      <c r="W259" s="2" t="s">
        <v>140</v>
      </c>
      <c r="X259" s="2" t="s">
        <v>170</v>
      </c>
      <c r="Y259" s="2" t="s">
        <v>142</v>
      </c>
      <c r="Z259" s="2" t="s">
        <v>142</v>
      </c>
      <c r="AA259" s="3"/>
      <c r="AB259" s="2" t="s">
        <v>348</v>
      </c>
      <c r="AC259" s="2" t="s">
        <v>320</v>
      </c>
      <c r="AD259" s="3"/>
      <c r="AE259" s="3"/>
      <c r="AF259" s="3"/>
      <c r="AG259" s="3"/>
      <c r="AH259" s="3"/>
      <c r="AI259" s="3"/>
      <c r="AJ259" s="3"/>
      <c r="AK259" s="3"/>
      <c r="AL259" s="3"/>
      <c r="AM259" s="3"/>
      <c r="AN259" s="3"/>
      <c r="AO259" s="3"/>
      <c r="AP259" s="3"/>
      <c r="AQ259" s="3"/>
      <c r="AR259" s="3"/>
      <c r="AS259" s="3"/>
      <c r="AT259" s="3"/>
      <c r="AU259" s="3"/>
      <c r="AV259" s="3"/>
      <c r="AW259" s="3"/>
      <c r="AX259" s="3"/>
      <c r="AY259" s="3"/>
      <c r="AZ259" s="2">
        <v>210.0</v>
      </c>
      <c r="BA259" s="2" t="s">
        <v>150</v>
      </c>
      <c r="BB259" s="3"/>
      <c r="BC259" s="2" t="s">
        <v>239</v>
      </c>
      <c r="BD259" s="2" t="s">
        <v>239</v>
      </c>
      <c r="BE259" s="2" t="s">
        <v>201</v>
      </c>
      <c r="BF259" s="3"/>
      <c r="BG259" s="3"/>
      <c r="BH259" s="2" t="s">
        <v>129</v>
      </c>
      <c r="BI259" s="2" t="s">
        <v>1637</v>
      </c>
      <c r="BJ259" s="2" t="s">
        <v>1632</v>
      </c>
      <c r="BK259" s="2" t="s">
        <v>1633</v>
      </c>
      <c r="BL259" s="2" t="s">
        <v>254</v>
      </c>
      <c r="BM259" s="2" t="s">
        <v>1627</v>
      </c>
      <c r="BN259" s="3"/>
      <c r="BO259" s="3"/>
      <c r="BP259" s="3"/>
      <c r="BQ259" s="3"/>
      <c r="BR259" s="3"/>
      <c r="BS259" s="3"/>
      <c r="BT259" s="2" t="s">
        <v>129</v>
      </c>
      <c r="BU259" s="2" t="s">
        <v>1634</v>
      </c>
      <c r="BV259" s="2" t="s">
        <v>254</v>
      </c>
      <c r="BW259" s="3"/>
      <c r="BX259" s="3"/>
      <c r="BY259" s="3"/>
      <c r="BZ259" s="3"/>
      <c r="CA259" s="3"/>
      <c r="CB259" s="3"/>
      <c r="CC259" s="3"/>
      <c r="CD259" s="3"/>
      <c r="CE259" s="3"/>
      <c r="CF259" s="3"/>
      <c r="CG259" s="3"/>
      <c r="CH259" s="2">
        <v>2.4E7</v>
      </c>
      <c r="CI259" s="2" t="s">
        <v>159</v>
      </c>
      <c r="CJ259" s="2" t="s">
        <v>129</v>
      </c>
      <c r="CK259" s="2">
        <v>3.259159017E7</v>
      </c>
      <c r="CL259" s="2">
        <v>3.083667611E7</v>
      </c>
      <c r="CM259" s="3"/>
      <c r="CN259" s="2">
        <v>41117.0</v>
      </c>
      <c r="CO259" s="2" t="s">
        <v>129</v>
      </c>
      <c r="CP259" s="3"/>
      <c r="CQ259" s="3"/>
      <c r="CR259" s="2" t="s">
        <v>132</v>
      </c>
      <c r="CS259" s="3"/>
      <c r="CT259" s="3"/>
      <c r="CU259" s="3"/>
      <c r="CV259" s="2" t="s">
        <v>132</v>
      </c>
      <c r="CW259" s="3"/>
      <c r="CX259" s="2">
        <v>3.0</v>
      </c>
      <c r="CY259" s="3"/>
      <c r="CZ259" s="2" t="s">
        <v>160</v>
      </c>
      <c r="DA259" s="3"/>
      <c r="DB259" s="3"/>
      <c r="DC259" s="3"/>
      <c r="DD259" s="3"/>
      <c r="DE259" s="3"/>
      <c r="DF259" s="3"/>
      <c r="DG259" s="3"/>
      <c r="DH259" s="3"/>
      <c r="DI259" s="3"/>
      <c r="DJ259" s="3"/>
      <c r="DK259" s="2" t="s">
        <v>226</v>
      </c>
      <c r="DL259" s="2">
        <v>2.4E8</v>
      </c>
      <c r="DM259" s="2" t="s">
        <v>159</v>
      </c>
      <c r="DN259" s="2">
        <v>3.259159017E8</v>
      </c>
      <c r="DO259" s="2">
        <v>3.083667611E8</v>
      </c>
      <c r="DP259" s="2">
        <v>10.0</v>
      </c>
      <c r="DQ259" s="3"/>
      <c r="DR259" s="3"/>
      <c r="DS259" s="3"/>
      <c r="DT259" s="3"/>
      <c r="DU259" s="3"/>
      <c r="DV259" s="3"/>
      <c r="DW259" s="3"/>
      <c r="DX259" s="2" t="s">
        <v>129</v>
      </c>
      <c r="DY259" s="2" t="s">
        <v>204</v>
      </c>
    </row>
    <row r="260">
      <c r="A260" s="2">
        <v>23231.0</v>
      </c>
      <c r="B260" s="2" t="s">
        <v>132</v>
      </c>
      <c r="C260" s="3"/>
      <c r="D260" s="3"/>
      <c r="E260" s="2">
        <v>1751.0</v>
      </c>
      <c r="F260" s="3"/>
      <c r="G260" s="2" t="s">
        <v>1638</v>
      </c>
      <c r="H260" s="3"/>
      <c r="I260" s="3"/>
      <c r="J260" s="2" t="s">
        <v>132</v>
      </c>
      <c r="K260" s="2" t="s">
        <v>133</v>
      </c>
      <c r="L260" s="2" t="s">
        <v>1536</v>
      </c>
      <c r="M260" s="2" t="s">
        <v>1537</v>
      </c>
      <c r="N260" s="2" t="s">
        <v>136</v>
      </c>
      <c r="O260" s="2" t="s">
        <v>1536</v>
      </c>
      <c r="P260" s="2" t="s">
        <v>1537</v>
      </c>
      <c r="Q260" s="3"/>
      <c r="R260" s="2">
        <v>2012.0</v>
      </c>
      <c r="S260" s="3"/>
      <c r="T260" s="3"/>
      <c r="U260" s="2" t="s">
        <v>1638</v>
      </c>
      <c r="V260" s="2" t="s">
        <v>1639</v>
      </c>
      <c r="W260" s="2" t="s">
        <v>422</v>
      </c>
      <c r="X260" s="2" t="s">
        <v>141</v>
      </c>
      <c r="Y260" s="2" t="s">
        <v>142</v>
      </c>
      <c r="Z260" s="2" t="s">
        <v>142</v>
      </c>
      <c r="AA260" s="2">
        <v>0.25</v>
      </c>
      <c r="AB260" s="2" t="s">
        <v>333</v>
      </c>
      <c r="AC260" s="2" t="s">
        <v>1640</v>
      </c>
      <c r="AD260" s="3"/>
      <c r="AE260" s="2" t="s">
        <v>145</v>
      </c>
      <c r="AF260" s="3"/>
      <c r="AG260" s="3"/>
      <c r="AH260" s="3"/>
      <c r="AI260" s="3"/>
      <c r="AJ260" s="3"/>
      <c r="AK260" s="3"/>
      <c r="AL260" s="3"/>
      <c r="AM260" s="2" t="s">
        <v>1641</v>
      </c>
      <c r="AN260" s="2" t="s">
        <v>147</v>
      </c>
      <c r="AO260" s="3"/>
      <c r="AP260" s="3"/>
      <c r="AQ260" s="2" t="s">
        <v>145</v>
      </c>
      <c r="AR260" s="3"/>
      <c r="AS260" s="3"/>
      <c r="AT260" s="3"/>
      <c r="AU260" s="3"/>
      <c r="AV260" s="3"/>
      <c r="AW260" s="3"/>
      <c r="AX260" s="2">
        <v>-6.8356178</v>
      </c>
      <c r="AY260" s="2">
        <v>39.2925969</v>
      </c>
      <c r="AZ260" s="2">
        <v>210.0</v>
      </c>
      <c r="BA260" s="2" t="s">
        <v>150</v>
      </c>
      <c r="BB260" s="2" t="s">
        <v>129</v>
      </c>
      <c r="BC260" s="2" t="s">
        <v>228</v>
      </c>
      <c r="BD260" s="2" t="s">
        <v>228</v>
      </c>
      <c r="BE260" s="2" t="s">
        <v>218</v>
      </c>
      <c r="BF260" s="3"/>
      <c r="BG260" s="3"/>
      <c r="BH260" s="2" t="s">
        <v>132</v>
      </c>
      <c r="BI260" s="3"/>
      <c r="BJ260" s="3"/>
      <c r="BK260" s="2" t="s">
        <v>1540</v>
      </c>
      <c r="BL260" s="2" t="s">
        <v>180</v>
      </c>
      <c r="BM260" s="2" t="s">
        <v>1536</v>
      </c>
      <c r="BN260" s="3"/>
      <c r="BO260" s="3"/>
      <c r="BP260" s="3"/>
      <c r="BQ260" s="3"/>
      <c r="BR260" s="2" t="s">
        <v>1642</v>
      </c>
      <c r="BS260" s="2" t="s">
        <v>888</v>
      </c>
      <c r="BT260" s="2" t="s">
        <v>132</v>
      </c>
      <c r="BU260" s="3"/>
      <c r="BV260" s="3"/>
      <c r="BW260" s="2" t="s">
        <v>132</v>
      </c>
      <c r="BX260" s="3"/>
      <c r="BY260" s="3"/>
      <c r="BZ260" s="3"/>
      <c r="CA260" s="3"/>
      <c r="CB260" s="3"/>
      <c r="CC260" s="3"/>
      <c r="CD260" s="3"/>
      <c r="CE260" s="3"/>
      <c r="CF260" s="3"/>
      <c r="CG260" s="3"/>
      <c r="CH260" s="2">
        <v>5.8735E8</v>
      </c>
      <c r="CI260" s="2" t="s">
        <v>225</v>
      </c>
      <c r="CJ260" s="3"/>
      <c r="CK260" s="2">
        <v>6.20776066E8</v>
      </c>
      <c r="CL260" s="2">
        <v>5.8735E8</v>
      </c>
      <c r="CM260" s="3"/>
      <c r="CN260" s="2">
        <v>40909.0</v>
      </c>
      <c r="CO260" s="2" t="s">
        <v>129</v>
      </c>
      <c r="CP260" s="3"/>
      <c r="CQ260" s="3"/>
      <c r="CR260" s="3"/>
      <c r="CS260" s="3"/>
      <c r="CT260" s="3"/>
      <c r="CU260" s="3"/>
      <c r="CV260" s="3"/>
      <c r="CW260" s="3"/>
      <c r="CX260" s="2">
        <v>20.0</v>
      </c>
      <c r="CY260" s="3"/>
      <c r="CZ260" s="2" t="s">
        <v>602</v>
      </c>
      <c r="DA260" s="2">
        <v>2.0</v>
      </c>
      <c r="DB260" s="3"/>
      <c r="DC260" s="3"/>
      <c r="DD260" s="3"/>
      <c r="DE260" s="3"/>
      <c r="DF260" s="3"/>
      <c r="DG260" s="3"/>
      <c r="DH260" s="2">
        <v>43.7458</v>
      </c>
      <c r="DI260" s="2">
        <v>40.2296</v>
      </c>
      <c r="DJ260" s="2">
        <v>21.4336</v>
      </c>
      <c r="DK260" s="2" t="s">
        <v>161</v>
      </c>
      <c r="DL260" s="3"/>
      <c r="DM260" s="3"/>
      <c r="DN260" s="3"/>
      <c r="DO260" s="3"/>
      <c r="DP260" s="3"/>
      <c r="DQ260" s="3"/>
      <c r="DR260" s="3"/>
      <c r="DS260" s="3"/>
      <c r="DT260" s="3"/>
      <c r="DU260" s="3"/>
      <c r="DV260" s="2" t="s">
        <v>129</v>
      </c>
      <c r="DW260" s="3"/>
      <c r="DX260" s="3"/>
      <c r="DY260" s="2" t="s">
        <v>162</v>
      </c>
    </row>
    <row r="261">
      <c r="A261" s="2">
        <v>30346.0</v>
      </c>
      <c r="B261" s="2" t="s">
        <v>129</v>
      </c>
      <c r="C261" s="3"/>
      <c r="D261" s="3"/>
      <c r="E261" s="2">
        <v>1797.0</v>
      </c>
      <c r="F261" s="3"/>
      <c r="G261" s="2" t="s">
        <v>1643</v>
      </c>
      <c r="H261" s="3"/>
      <c r="I261" s="3"/>
      <c r="J261" s="2" t="s">
        <v>132</v>
      </c>
      <c r="K261" s="2" t="s">
        <v>133</v>
      </c>
      <c r="L261" s="2" t="s">
        <v>1261</v>
      </c>
      <c r="M261" s="2" t="s">
        <v>1262</v>
      </c>
      <c r="N261" s="2" t="s">
        <v>136</v>
      </c>
      <c r="O261" s="2" t="s">
        <v>1261</v>
      </c>
      <c r="P261" s="2" t="s">
        <v>1262</v>
      </c>
      <c r="Q261" s="3"/>
      <c r="R261" s="2">
        <v>2012.0</v>
      </c>
      <c r="S261" s="2">
        <v>2013.0</v>
      </c>
      <c r="T261" s="2">
        <v>2017.0</v>
      </c>
      <c r="U261" s="2" t="s">
        <v>1643</v>
      </c>
      <c r="V261" s="2" t="s">
        <v>1644</v>
      </c>
      <c r="W261" s="2" t="s">
        <v>331</v>
      </c>
      <c r="X261" s="2" t="s">
        <v>141</v>
      </c>
      <c r="Y261" s="2" t="s">
        <v>142</v>
      </c>
      <c r="Z261" s="2" t="s">
        <v>142</v>
      </c>
      <c r="AA261" s="2">
        <v>0.25</v>
      </c>
      <c r="AB261" s="2" t="s">
        <v>333</v>
      </c>
      <c r="AC261" s="2" t="s">
        <v>1645</v>
      </c>
      <c r="AD261" s="3"/>
      <c r="AE261" s="2" t="s">
        <v>145</v>
      </c>
      <c r="AF261" s="3"/>
      <c r="AG261" s="3"/>
      <c r="AH261" s="2" t="s">
        <v>145</v>
      </c>
      <c r="AI261" s="2" t="s">
        <v>145</v>
      </c>
      <c r="AJ261" s="2" t="s">
        <v>1646</v>
      </c>
      <c r="AK261" s="3"/>
      <c r="AL261" s="3"/>
      <c r="AM261" s="2" t="s">
        <v>512</v>
      </c>
      <c r="AN261" s="2" t="s">
        <v>919</v>
      </c>
      <c r="AO261" s="3"/>
      <c r="AP261" s="3"/>
      <c r="AQ261" s="3"/>
      <c r="AR261" s="3"/>
      <c r="AS261" s="3"/>
      <c r="AT261" s="3"/>
      <c r="AU261" s="3"/>
      <c r="AV261" s="3"/>
      <c r="AW261" s="3"/>
      <c r="AX261" s="2">
        <v>11.5354025</v>
      </c>
      <c r="AY261" s="2">
        <v>42.520562</v>
      </c>
      <c r="AZ261" s="2">
        <v>210.0</v>
      </c>
      <c r="BA261" s="2" t="s">
        <v>150</v>
      </c>
      <c r="BB261" s="2" t="s">
        <v>129</v>
      </c>
      <c r="BC261" s="2" t="s">
        <v>228</v>
      </c>
      <c r="BD261" s="2" t="s">
        <v>228</v>
      </c>
      <c r="BE261" s="2" t="s">
        <v>218</v>
      </c>
      <c r="BF261" s="3"/>
      <c r="BG261" s="3"/>
      <c r="BH261" s="2" t="s">
        <v>132</v>
      </c>
      <c r="BI261" s="3"/>
      <c r="BJ261" s="3"/>
      <c r="BK261" s="2" t="s">
        <v>1647</v>
      </c>
      <c r="BL261" s="2" t="s">
        <v>180</v>
      </c>
      <c r="BM261" s="2" t="s">
        <v>1261</v>
      </c>
      <c r="BN261" s="3"/>
      <c r="BO261" s="3"/>
      <c r="BP261" s="3"/>
      <c r="BQ261" s="3"/>
      <c r="BR261" s="2" t="s">
        <v>278</v>
      </c>
      <c r="BS261" s="2" t="s">
        <v>181</v>
      </c>
      <c r="BT261" s="2" t="s">
        <v>132</v>
      </c>
      <c r="BU261" s="3"/>
      <c r="BV261" s="3"/>
      <c r="BW261" s="2" t="s">
        <v>132</v>
      </c>
      <c r="BX261" s="3"/>
      <c r="BY261" s="3"/>
      <c r="BZ261" s="3"/>
      <c r="CA261" s="3"/>
      <c r="CB261" s="3"/>
      <c r="CC261" s="3"/>
      <c r="CD261" s="3"/>
      <c r="CE261" s="3"/>
      <c r="CF261" s="3"/>
      <c r="CG261" s="3"/>
      <c r="CH261" s="2">
        <v>4.26E8</v>
      </c>
      <c r="CI261" s="2" t="s">
        <v>184</v>
      </c>
      <c r="CJ261" s="3"/>
      <c r="CK261" s="2">
        <v>7.136949162E7</v>
      </c>
      <c r="CL261" s="2">
        <v>6.75265578E7</v>
      </c>
      <c r="CM261" s="2" t="s">
        <v>129</v>
      </c>
      <c r="CN261" s="2">
        <v>41232.0</v>
      </c>
      <c r="CO261" s="2" t="s">
        <v>132</v>
      </c>
      <c r="CP261" s="3"/>
      <c r="CQ261" s="2">
        <v>41585.0</v>
      </c>
      <c r="CR261" s="3"/>
      <c r="CS261" s="3"/>
      <c r="CT261" s="3"/>
      <c r="CU261" s="2">
        <v>42908.0</v>
      </c>
      <c r="CV261" s="3"/>
      <c r="CW261" s="3"/>
      <c r="CX261" s="2">
        <v>20.0</v>
      </c>
      <c r="CY261" s="2">
        <v>5.0</v>
      </c>
      <c r="CZ261" s="2" t="s">
        <v>602</v>
      </c>
      <c r="DA261" s="2">
        <v>2.0</v>
      </c>
      <c r="DB261" s="3"/>
      <c r="DC261" s="2">
        <v>0.5</v>
      </c>
      <c r="DD261" s="2">
        <v>0.5</v>
      </c>
      <c r="DE261" s="3"/>
      <c r="DF261" s="3"/>
      <c r="DG261" s="3"/>
      <c r="DH261" s="2">
        <v>53.1012</v>
      </c>
      <c r="DI261" s="2">
        <v>48.97</v>
      </c>
      <c r="DJ261" s="2">
        <v>26.3942</v>
      </c>
      <c r="DK261" s="2" t="s">
        <v>161</v>
      </c>
      <c r="DL261" s="3"/>
      <c r="DM261" s="3"/>
      <c r="DN261" s="3"/>
      <c r="DO261" s="3"/>
      <c r="DP261" s="3"/>
      <c r="DQ261" s="3"/>
      <c r="DR261" s="3"/>
      <c r="DS261" s="3"/>
      <c r="DT261" s="3"/>
      <c r="DU261" s="3"/>
      <c r="DV261" s="2" t="s">
        <v>129</v>
      </c>
      <c r="DW261" s="3"/>
      <c r="DX261" s="3"/>
      <c r="DY261" s="2" t="s">
        <v>162</v>
      </c>
    </row>
    <row r="262">
      <c r="A262" s="2">
        <v>33481.0</v>
      </c>
      <c r="B262" s="2" t="s">
        <v>132</v>
      </c>
      <c r="C262" s="2">
        <v>1755.0</v>
      </c>
      <c r="D262" s="2" t="s">
        <v>1542</v>
      </c>
      <c r="E262" s="2">
        <v>1977.0</v>
      </c>
      <c r="F262" s="3"/>
      <c r="G262" s="2" t="s">
        <v>1648</v>
      </c>
      <c r="H262" s="3"/>
      <c r="I262" s="3"/>
      <c r="J262" s="2" t="s">
        <v>129</v>
      </c>
      <c r="K262" s="2" t="s">
        <v>133</v>
      </c>
      <c r="L262" s="2" t="s">
        <v>890</v>
      </c>
      <c r="M262" s="2" t="s">
        <v>891</v>
      </c>
      <c r="N262" s="2" t="s">
        <v>270</v>
      </c>
      <c r="O262" s="2" t="s">
        <v>890</v>
      </c>
      <c r="P262" s="2" t="s">
        <v>891</v>
      </c>
      <c r="Q262" s="3"/>
      <c r="R262" s="2">
        <v>2012.0</v>
      </c>
      <c r="S262" s="3"/>
      <c r="T262" s="3"/>
      <c r="U262" s="2" t="s">
        <v>1649</v>
      </c>
      <c r="V262" s="2" t="s">
        <v>1650</v>
      </c>
      <c r="W262" s="2" t="s">
        <v>213</v>
      </c>
      <c r="X262" s="2" t="s">
        <v>190</v>
      </c>
      <c r="Y262" s="2" t="s">
        <v>142</v>
      </c>
      <c r="Z262" s="2" t="s">
        <v>142</v>
      </c>
      <c r="AA262" s="2">
        <v>0.25</v>
      </c>
      <c r="AB262" s="2" t="s">
        <v>171</v>
      </c>
      <c r="AC262" s="2" t="s">
        <v>894</v>
      </c>
      <c r="AD262" s="3"/>
      <c r="AE262" s="2" t="s">
        <v>145</v>
      </c>
      <c r="AF262" s="3"/>
      <c r="AG262" s="3"/>
      <c r="AH262" s="2" t="s">
        <v>145</v>
      </c>
      <c r="AI262" s="2" t="s">
        <v>145</v>
      </c>
      <c r="AJ262" s="2" t="s">
        <v>367</v>
      </c>
      <c r="AK262" s="2" t="s">
        <v>145</v>
      </c>
      <c r="AL262" s="2" t="s">
        <v>367</v>
      </c>
      <c r="AM262" s="2" t="s">
        <v>1651</v>
      </c>
      <c r="AN262" s="2" t="s">
        <v>147</v>
      </c>
      <c r="AO262" s="3"/>
      <c r="AP262" s="3"/>
      <c r="AQ262" s="2" t="s">
        <v>145</v>
      </c>
      <c r="AR262" s="3"/>
      <c r="AS262" s="3"/>
      <c r="AT262" s="3"/>
      <c r="AU262" s="3"/>
      <c r="AV262" s="3"/>
      <c r="AW262" s="3"/>
      <c r="AX262" s="2">
        <v>6.12367952</v>
      </c>
      <c r="AY262" s="2">
        <v>81.0920247</v>
      </c>
      <c r="AZ262" s="2">
        <v>210.0</v>
      </c>
      <c r="BA262" s="2" t="s">
        <v>150</v>
      </c>
      <c r="BB262" s="2" t="s">
        <v>129</v>
      </c>
      <c r="BC262" s="2" t="s">
        <v>228</v>
      </c>
      <c r="BD262" s="2" t="s">
        <v>228</v>
      </c>
      <c r="BE262" s="2" t="s">
        <v>218</v>
      </c>
      <c r="BF262" s="3"/>
      <c r="BG262" s="3"/>
      <c r="BH262" s="2" t="s">
        <v>132</v>
      </c>
      <c r="BI262" s="3"/>
      <c r="BJ262" s="3"/>
      <c r="BK262" s="2" t="s">
        <v>1548</v>
      </c>
      <c r="BL262" s="2" t="s">
        <v>180</v>
      </c>
      <c r="BM262" s="2" t="s">
        <v>890</v>
      </c>
      <c r="BN262" s="3"/>
      <c r="BO262" s="3"/>
      <c r="BP262" s="3"/>
      <c r="BQ262" s="3"/>
      <c r="BR262" s="2" t="s">
        <v>1652</v>
      </c>
      <c r="BS262" s="2" t="s">
        <v>1055</v>
      </c>
      <c r="BT262" s="2" t="s">
        <v>132</v>
      </c>
      <c r="BU262" s="3"/>
      <c r="BV262" s="3"/>
      <c r="BW262" s="2" t="s">
        <v>132</v>
      </c>
      <c r="BX262" s="3"/>
      <c r="BY262" s="3"/>
      <c r="BZ262" s="3"/>
      <c r="CA262" s="3"/>
      <c r="CB262" s="3"/>
      <c r="CC262" s="3"/>
      <c r="CD262" s="3"/>
      <c r="CE262" s="3"/>
      <c r="CF262" s="3"/>
      <c r="CG262" s="3"/>
      <c r="CH262" s="2">
        <v>8.0935E8</v>
      </c>
      <c r="CI262" s="2" t="s">
        <v>225</v>
      </c>
      <c r="CJ262" s="3"/>
      <c r="CK262" s="2">
        <v>8.554100775E8</v>
      </c>
      <c r="CL262" s="2">
        <v>8.0935E8</v>
      </c>
      <c r="CM262" s="3"/>
      <c r="CN262" s="2">
        <v>40909.0</v>
      </c>
      <c r="CO262" s="2" t="s">
        <v>129</v>
      </c>
      <c r="CP262" s="3"/>
      <c r="CQ262" s="3"/>
      <c r="CR262" s="3"/>
      <c r="CS262" s="3"/>
      <c r="CT262" s="3"/>
      <c r="CU262" s="3"/>
      <c r="CV262" s="3"/>
      <c r="CW262" s="3"/>
      <c r="CX262" s="3"/>
      <c r="CY262" s="3"/>
      <c r="CZ262" s="2" t="s">
        <v>160</v>
      </c>
      <c r="DA262" s="3"/>
      <c r="DB262" s="3"/>
      <c r="DC262" s="3"/>
      <c r="DD262" s="3"/>
      <c r="DE262" s="3"/>
      <c r="DF262" s="3"/>
      <c r="DG262" s="3"/>
      <c r="DH262" s="3"/>
      <c r="DI262" s="3"/>
      <c r="DJ262" s="3"/>
      <c r="DK262" s="2" t="s">
        <v>161</v>
      </c>
      <c r="DL262" s="3"/>
      <c r="DM262" s="3"/>
      <c r="DN262" s="3"/>
      <c r="DO262" s="3"/>
      <c r="DP262" s="3"/>
      <c r="DQ262" s="3"/>
      <c r="DR262" s="3"/>
      <c r="DS262" s="3"/>
      <c r="DT262" s="3"/>
      <c r="DU262" s="3"/>
      <c r="DV262" s="2" t="s">
        <v>129</v>
      </c>
      <c r="DW262" s="3"/>
      <c r="DX262" s="3"/>
      <c r="DY262" s="2" t="s">
        <v>162</v>
      </c>
    </row>
    <row r="263">
      <c r="A263" s="2">
        <v>39023.0</v>
      </c>
      <c r="B263" s="2" t="s">
        <v>129</v>
      </c>
      <c r="C263" s="2">
        <v>1755.0</v>
      </c>
      <c r="D263" s="2" t="s">
        <v>1542</v>
      </c>
      <c r="E263" s="2">
        <v>2402.0</v>
      </c>
      <c r="F263" s="3"/>
      <c r="G263" s="2" t="s">
        <v>1653</v>
      </c>
      <c r="H263" s="3"/>
      <c r="I263" s="2" t="s">
        <v>1544</v>
      </c>
      <c r="J263" s="2" t="s">
        <v>132</v>
      </c>
      <c r="K263" s="2" t="s">
        <v>133</v>
      </c>
      <c r="L263" s="2" t="s">
        <v>890</v>
      </c>
      <c r="M263" s="2" t="s">
        <v>891</v>
      </c>
      <c r="N263" s="2" t="s">
        <v>270</v>
      </c>
      <c r="O263" s="2" t="s">
        <v>890</v>
      </c>
      <c r="P263" s="2" t="s">
        <v>891</v>
      </c>
      <c r="Q263" s="3"/>
      <c r="R263" s="2">
        <v>2012.0</v>
      </c>
      <c r="S263" s="2">
        <v>2012.0</v>
      </c>
      <c r="T263" s="2">
        <v>2017.0</v>
      </c>
      <c r="U263" s="2" t="s">
        <v>1654</v>
      </c>
      <c r="V263" s="2" t="s">
        <v>1655</v>
      </c>
      <c r="W263" s="2" t="s">
        <v>331</v>
      </c>
      <c r="X263" s="2" t="s">
        <v>190</v>
      </c>
      <c r="Y263" s="2" t="s">
        <v>142</v>
      </c>
      <c r="Z263" s="2" t="s">
        <v>142</v>
      </c>
      <c r="AA263" s="2">
        <v>0.25</v>
      </c>
      <c r="AB263" s="2" t="s">
        <v>171</v>
      </c>
      <c r="AC263" s="2" t="s">
        <v>894</v>
      </c>
      <c r="AD263" s="3"/>
      <c r="AE263" s="2" t="s">
        <v>145</v>
      </c>
      <c r="AF263" s="3"/>
      <c r="AG263" s="3"/>
      <c r="AH263" s="2" t="s">
        <v>145</v>
      </c>
      <c r="AI263" s="2" t="s">
        <v>145</v>
      </c>
      <c r="AJ263" s="2" t="s">
        <v>367</v>
      </c>
      <c r="AK263" s="2" t="s">
        <v>145</v>
      </c>
      <c r="AL263" s="2" t="s">
        <v>367</v>
      </c>
      <c r="AM263" s="2" t="s">
        <v>1656</v>
      </c>
      <c r="AN263" s="2" t="s">
        <v>147</v>
      </c>
      <c r="AO263" s="3"/>
      <c r="AP263" s="3"/>
      <c r="AQ263" s="2" t="s">
        <v>145</v>
      </c>
      <c r="AR263" s="3"/>
      <c r="AS263" s="3"/>
      <c r="AT263" s="3"/>
      <c r="AU263" s="3"/>
      <c r="AV263" s="3"/>
      <c r="AW263" s="3"/>
      <c r="AX263" s="2">
        <v>6.12367952</v>
      </c>
      <c r="AY263" s="2">
        <v>81.0920247</v>
      </c>
      <c r="AZ263" s="2">
        <v>210.0</v>
      </c>
      <c r="BA263" s="2" t="s">
        <v>150</v>
      </c>
      <c r="BB263" s="2" t="s">
        <v>129</v>
      </c>
      <c r="BC263" s="2" t="s">
        <v>228</v>
      </c>
      <c r="BD263" s="2" t="s">
        <v>228</v>
      </c>
      <c r="BE263" s="2" t="s">
        <v>218</v>
      </c>
      <c r="BF263" s="3"/>
      <c r="BG263" s="3"/>
      <c r="BH263" s="2" t="s">
        <v>132</v>
      </c>
      <c r="BI263" s="3"/>
      <c r="BJ263" s="3"/>
      <c r="BK263" s="2" t="s">
        <v>1548</v>
      </c>
      <c r="BL263" s="2" t="s">
        <v>180</v>
      </c>
      <c r="BM263" s="2" t="s">
        <v>890</v>
      </c>
      <c r="BN263" s="2" t="s">
        <v>1549</v>
      </c>
      <c r="BO263" s="2" t="s">
        <v>256</v>
      </c>
      <c r="BP263" s="2" t="s">
        <v>129</v>
      </c>
      <c r="BQ263" s="3"/>
      <c r="BR263" s="2" t="s">
        <v>1652</v>
      </c>
      <c r="BS263" s="2" t="s">
        <v>1055</v>
      </c>
      <c r="BT263" s="2" t="s">
        <v>132</v>
      </c>
      <c r="BU263" s="3"/>
      <c r="BV263" s="3"/>
      <c r="BW263" s="2" t="s">
        <v>132</v>
      </c>
      <c r="BX263" s="3"/>
      <c r="BY263" s="3"/>
      <c r="BZ263" s="3"/>
      <c r="CA263" s="3"/>
      <c r="CB263" s="3"/>
      <c r="CC263" s="3"/>
      <c r="CD263" s="3"/>
      <c r="CE263" s="3"/>
      <c r="CF263" s="3"/>
      <c r="CG263" s="3"/>
      <c r="CH263" s="2">
        <v>6.0E8</v>
      </c>
      <c r="CI263" s="2" t="s">
        <v>225</v>
      </c>
      <c r="CJ263" s="3"/>
      <c r="CK263" s="2">
        <v>6.34145977E8</v>
      </c>
      <c r="CL263" s="2">
        <v>6.0E8</v>
      </c>
      <c r="CM263" s="2" t="s">
        <v>129</v>
      </c>
      <c r="CN263" s="2">
        <v>41169.0</v>
      </c>
      <c r="CO263" s="2" t="s">
        <v>132</v>
      </c>
      <c r="CP263" s="3"/>
      <c r="CQ263" s="2">
        <v>41169.0</v>
      </c>
      <c r="CR263" s="3"/>
      <c r="CS263" s="3"/>
      <c r="CT263" s="3"/>
      <c r="CU263" s="2">
        <v>43080.0</v>
      </c>
      <c r="CV263" s="3"/>
      <c r="CW263" s="3"/>
      <c r="CX263" s="2">
        <v>20.0</v>
      </c>
      <c r="CY263" s="2">
        <v>7.0</v>
      </c>
      <c r="CZ263" s="2" t="s">
        <v>602</v>
      </c>
      <c r="DA263" s="2">
        <v>2.0</v>
      </c>
      <c r="DB263" s="3"/>
      <c r="DC263" s="2">
        <v>0.5</v>
      </c>
      <c r="DD263" s="2">
        <v>0.5</v>
      </c>
      <c r="DE263" s="3"/>
      <c r="DF263" s="3"/>
      <c r="DG263" s="3"/>
      <c r="DH263" s="2">
        <v>56.0077</v>
      </c>
      <c r="DI263" s="2">
        <v>41.4817</v>
      </c>
      <c r="DJ263" s="2">
        <v>28.1503</v>
      </c>
      <c r="DK263" s="2" t="s">
        <v>161</v>
      </c>
      <c r="DL263" s="3"/>
      <c r="DM263" s="3"/>
      <c r="DN263" s="3"/>
      <c r="DO263" s="3"/>
      <c r="DP263" s="3"/>
      <c r="DQ263" s="2" t="s">
        <v>129</v>
      </c>
      <c r="DR263" s="3"/>
      <c r="DS263" s="3"/>
      <c r="DT263" s="3"/>
      <c r="DU263" s="3"/>
      <c r="DV263" s="2" t="s">
        <v>129</v>
      </c>
      <c r="DW263" s="3"/>
      <c r="DX263" s="3"/>
      <c r="DY263" s="2" t="s">
        <v>162</v>
      </c>
    </row>
    <row r="264">
      <c r="A264" s="2">
        <v>39024.0</v>
      </c>
      <c r="B264" s="2" t="s">
        <v>129</v>
      </c>
      <c r="C264" s="2">
        <v>1755.0</v>
      </c>
      <c r="D264" s="2" t="s">
        <v>1542</v>
      </c>
      <c r="E264" s="2">
        <v>2403.0</v>
      </c>
      <c r="F264" s="3"/>
      <c r="G264" s="2" t="s">
        <v>1657</v>
      </c>
      <c r="H264" s="3"/>
      <c r="I264" s="2" t="s">
        <v>1544</v>
      </c>
      <c r="J264" s="2" t="s">
        <v>132</v>
      </c>
      <c r="K264" s="2" t="s">
        <v>133</v>
      </c>
      <c r="L264" s="2" t="s">
        <v>890</v>
      </c>
      <c r="M264" s="2" t="s">
        <v>891</v>
      </c>
      <c r="N264" s="2" t="s">
        <v>270</v>
      </c>
      <c r="O264" s="2" t="s">
        <v>890</v>
      </c>
      <c r="P264" s="2" t="s">
        <v>891</v>
      </c>
      <c r="Q264" s="3"/>
      <c r="R264" s="2">
        <v>2012.0</v>
      </c>
      <c r="S264" s="2">
        <v>2012.0</v>
      </c>
      <c r="T264" s="2">
        <v>2017.0</v>
      </c>
      <c r="U264" s="2" t="s">
        <v>1658</v>
      </c>
      <c r="V264" s="2" t="s">
        <v>1659</v>
      </c>
      <c r="W264" s="2" t="s">
        <v>331</v>
      </c>
      <c r="X264" s="2" t="s">
        <v>141</v>
      </c>
      <c r="Y264" s="2" t="s">
        <v>142</v>
      </c>
      <c r="Z264" s="2" t="s">
        <v>142</v>
      </c>
      <c r="AA264" s="2">
        <v>0.25</v>
      </c>
      <c r="AB264" s="2" t="s">
        <v>333</v>
      </c>
      <c r="AC264" s="2" t="s">
        <v>894</v>
      </c>
      <c r="AD264" s="3"/>
      <c r="AE264" s="2" t="s">
        <v>145</v>
      </c>
      <c r="AF264" s="3"/>
      <c r="AG264" s="3"/>
      <c r="AH264" s="2" t="s">
        <v>145</v>
      </c>
      <c r="AI264" s="2" t="s">
        <v>145</v>
      </c>
      <c r="AJ264" s="2" t="s">
        <v>367</v>
      </c>
      <c r="AK264" s="2" t="s">
        <v>145</v>
      </c>
      <c r="AL264" s="2" t="s">
        <v>367</v>
      </c>
      <c r="AM264" s="2" t="s">
        <v>1656</v>
      </c>
      <c r="AN264" s="2" t="s">
        <v>1660</v>
      </c>
      <c r="AO264" s="3"/>
      <c r="AP264" s="3"/>
      <c r="AQ264" s="2" t="s">
        <v>145</v>
      </c>
      <c r="AR264" s="3"/>
      <c r="AS264" s="3"/>
      <c r="AT264" s="3"/>
      <c r="AU264" s="3"/>
      <c r="AV264" s="3"/>
      <c r="AW264" s="3"/>
      <c r="AX264" s="2">
        <v>6.12367952</v>
      </c>
      <c r="AY264" s="2">
        <v>81.0920247</v>
      </c>
      <c r="AZ264" s="2">
        <v>210.0</v>
      </c>
      <c r="BA264" s="2" t="s">
        <v>150</v>
      </c>
      <c r="BB264" s="2" t="s">
        <v>129</v>
      </c>
      <c r="BC264" s="2" t="s">
        <v>228</v>
      </c>
      <c r="BD264" s="2" t="s">
        <v>228</v>
      </c>
      <c r="BE264" s="2" t="s">
        <v>218</v>
      </c>
      <c r="BF264" s="3"/>
      <c r="BG264" s="3"/>
      <c r="BH264" s="2" t="s">
        <v>132</v>
      </c>
      <c r="BI264" s="3"/>
      <c r="BJ264" s="3"/>
      <c r="BK264" s="2" t="s">
        <v>1548</v>
      </c>
      <c r="BL264" s="2" t="s">
        <v>180</v>
      </c>
      <c r="BM264" s="2" t="s">
        <v>890</v>
      </c>
      <c r="BN264" s="2" t="s">
        <v>1549</v>
      </c>
      <c r="BO264" s="2" t="s">
        <v>256</v>
      </c>
      <c r="BP264" s="2" t="s">
        <v>129</v>
      </c>
      <c r="BQ264" s="3"/>
      <c r="BR264" s="2" t="s">
        <v>1652</v>
      </c>
      <c r="BS264" s="2" t="s">
        <v>1055</v>
      </c>
      <c r="BT264" s="2" t="s">
        <v>132</v>
      </c>
      <c r="BU264" s="3"/>
      <c r="BV264" s="3"/>
      <c r="BW264" s="2" t="s">
        <v>132</v>
      </c>
      <c r="BX264" s="3"/>
      <c r="BY264" s="3"/>
      <c r="BZ264" s="3"/>
      <c r="CA264" s="3"/>
      <c r="CB264" s="3"/>
      <c r="CC264" s="3"/>
      <c r="CD264" s="3"/>
      <c r="CE264" s="3"/>
      <c r="CF264" s="3"/>
      <c r="CG264" s="3"/>
      <c r="CH264" s="2">
        <v>7.00365503E8</v>
      </c>
      <c r="CI264" s="2" t="s">
        <v>184</v>
      </c>
      <c r="CJ264" s="3"/>
      <c r="CK264" s="2">
        <v>1.173350467E8</v>
      </c>
      <c r="CL264" s="2">
        <v>1.110170695E8</v>
      </c>
      <c r="CM264" s="2" t="s">
        <v>129</v>
      </c>
      <c r="CN264" s="2">
        <v>41169.0</v>
      </c>
      <c r="CO264" s="2" t="s">
        <v>132</v>
      </c>
      <c r="CP264" s="3"/>
      <c r="CQ264" s="2">
        <v>41169.0</v>
      </c>
      <c r="CR264" s="3"/>
      <c r="CS264" s="3"/>
      <c r="CT264" s="3"/>
      <c r="CU264" s="2">
        <v>43080.0</v>
      </c>
      <c r="CV264" s="3"/>
      <c r="CW264" s="3"/>
      <c r="CX264" s="2">
        <v>20.0</v>
      </c>
      <c r="CY264" s="2">
        <v>7.0</v>
      </c>
      <c r="CZ264" s="2" t="s">
        <v>602</v>
      </c>
      <c r="DA264" s="2">
        <v>2.0</v>
      </c>
      <c r="DB264" s="3"/>
      <c r="DC264" s="2">
        <v>0.5</v>
      </c>
      <c r="DD264" s="2">
        <v>0.5</v>
      </c>
      <c r="DE264" s="3"/>
      <c r="DF264" s="3"/>
      <c r="DG264" s="2">
        <v>0.0</v>
      </c>
      <c r="DH264" s="2">
        <v>56.0077</v>
      </c>
      <c r="DI264" s="2">
        <v>41.4817</v>
      </c>
      <c r="DJ264" s="2">
        <v>28.1503</v>
      </c>
      <c r="DK264" s="2" t="s">
        <v>161</v>
      </c>
      <c r="DL264" s="3"/>
      <c r="DM264" s="3"/>
      <c r="DN264" s="3"/>
      <c r="DO264" s="3"/>
      <c r="DP264" s="3"/>
      <c r="DQ264" s="3"/>
      <c r="DR264" s="3"/>
      <c r="DS264" s="3"/>
      <c r="DT264" s="3"/>
      <c r="DU264" s="3"/>
      <c r="DV264" s="2" t="s">
        <v>129</v>
      </c>
      <c r="DW264" s="3"/>
      <c r="DX264" s="3"/>
      <c r="DY264" s="2" t="s">
        <v>162</v>
      </c>
    </row>
    <row r="265">
      <c r="A265" s="2">
        <v>39025.0</v>
      </c>
      <c r="B265" s="2" t="s">
        <v>132</v>
      </c>
      <c r="C265" s="2">
        <v>1755.0</v>
      </c>
      <c r="D265" s="2" t="s">
        <v>1542</v>
      </c>
      <c r="E265" s="2">
        <v>2404.0</v>
      </c>
      <c r="F265" s="3"/>
      <c r="G265" s="2" t="s">
        <v>1661</v>
      </c>
      <c r="H265" s="3"/>
      <c r="I265" s="3"/>
      <c r="J265" s="2" t="s">
        <v>132</v>
      </c>
      <c r="K265" s="2" t="s">
        <v>133</v>
      </c>
      <c r="L265" s="2" t="s">
        <v>890</v>
      </c>
      <c r="M265" s="2" t="s">
        <v>891</v>
      </c>
      <c r="N265" s="2" t="s">
        <v>270</v>
      </c>
      <c r="O265" s="2" t="s">
        <v>890</v>
      </c>
      <c r="P265" s="2" t="s">
        <v>891</v>
      </c>
      <c r="Q265" s="3"/>
      <c r="R265" s="2">
        <v>2012.0</v>
      </c>
      <c r="S265" s="2">
        <v>2012.0</v>
      </c>
      <c r="T265" s="2">
        <v>2017.0</v>
      </c>
      <c r="U265" s="2" t="s">
        <v>1662</v>
      </c>
      <c r="V265" s="2" t="s">
        <v>1663</v>
      </c>
      <c r="W265" s="2" t="s">
        <v>1510</v>
      </c>
      <c r="X265" s="2" t="s">
        <v>190</v>
      </c>
      <c r="Y265" s="2" t="s">
        <v>142</v>
      </c>
      <c r="Z265" s="2" t="s">
        <v>142</v>
      </c>
      <c r="AA265" s="2">
        <v>0.25</v>
      </c>
      <c r="AB265" s="2" t="s">
        <v>171</v>
      </c>
      <c r="AC265" s="2" t="s">
        <v>894</v>
      </c>
      <c r="AD265" s="3"/>
      <c r="AE265" s="2" t="s">
        <v>145</v>
      </c>
      <c r="AF265" s="3"/>
      <c r="AG265" s="3"/>
      <c r="AH265" s="2" t="s">
        <v>145</v>
      </c>
      <c r="AI265" s="2" t="s">
        <v>145</v>
      </c>
      <c r="AJ265" s="2" t="s">
        <v>367</v>
      </c>
      <c r="AK265" s="2" t="s">
        <v>145</v>
      </c>
      <c r="AL265" s="2" t="s">
        <v>367</v>
      </c>
      <c r="AM265" s="2" t="s">
        <v>1651</v>
      </c>
      <c r="AN265" s="2" t="s">
        <v>147</v>
      </c>
      <c r="AO265" s="3"/>
      <c r="AP265" s="3"/>
      <c r="AQ265" s="2" t="s">
        <v>145</v>
      </c>
      <c r="AR265" s="3"/>
      <c r="AS265" s="3"/>
      <c r="AT265" s="3"/>
      <c r="AU265" s="3"/>
      <c r="AV265" s="3"/>
      <c r="AW265" s="3"/>
      <c r="AX265" s="2">
        <v>6.12367952</v>
      </c>
      <c r="AY265" s="2">
        <v>81.0920247</v>
      </c>
      <c r="AZ265" s="2">
        <v>210.0</v>
      </c>
      <c r="BA265" s="2" t="s">
        <v>150</v>
      </c>
      <c r="BB265" s="2" t="s">
        <v>129</v>
      </c>
      <c r="BC265" s="2" t="s">
        <v>228</v>
      </c>
      <c r="BD265" s="2" t="s">
        <v>228</v>
      </c>
      <c r="BE265" s="2" t="s">
        <v>218</v>
      </c>
      <c r="BF265" s="3"/>
      <c r="BG265" s="3"/>
      <c r="BH265" s="2" t="s">
        <v>132</v>
      </c>
      <c r="BI265" s="3"/>
      <c r="BJ265" s="3"/>
      <c r="BK265" s="2" t="s">
        <v>1548</v>
      </c>
      <c r="BL265" s="2" t="s">
        <v>180</v>
      </c>
      <c r="BM265" s="2" t="s">
        <v>890</v>
      </c>
      <c r="BN265" s="2" t="s">
        <v>1549</v>
      </c>
      <c r="BO265" s="2" t="s">
        <v>256</v>
      </c>
      <c r="BP265" s="2" t="s">
        <v>129</v>
      </c>
      <c r="BQ265" s="3"/>
      <c r="BR265" s="2" t="s">
        <v>1652</v>
      </c>
      <c r="BS265" s="2" t="s">
        <v>1055</v>
      </c>
      <c r="BT265" s="2" t="s">
        <v>132</v>
      </c>
      <c r="BU265" s="3"/>
      <c r="BV265" s="3"/>
      <c r="BW265" s="2" t="s">
        <v>132</v>
      </c>
      <c r="BX265" s="3"/>
      <c r="BY265" s="3"/>
      <c r="BZ265" s="3"/>
      <c r="CA265" s="3"/>
      <c r="CB265" s="3"/>
      <c r="CC265" s="3"/>
      <c r="CD265" s="3"/>
      <c r="CE265" s="3"/>
      <c r="CF265" s="3"/>
      <c r="CG265" s="3"/>
      <c r="CH265" s="2">
        <v>5.1E7</v>
      </c>
      <c r="CI265" s="2" t="s">
        <v>225</v>
      </c>
      <c r="CJ265" s="3"/>
      <c r="CK265" s="2">
        <v>5.390240805E7</v>
      </c>
      <c r="CL265" s="2">
        <v>5.1E7</v>
      </c>
      <c r="CM265" s="2" t="s">
        <v>129</v>
      </c>
      <c r="CN265" s="2">
        <v>41169.0</v>
      </c>
      <c r="CO265" s="2" t="s">
        <v>132</v>
      </c>
      <c r="CP265" s="3"/>
      <c r="CQ265" s="2">
        <v>41168.0</v>
      </c>
      <c r="CR265" s="3"/>
      <c r="CS265" s="3"/>
      <c r="CT265" s="3"/>
      <c r="CU265" s="2">
        <v>43080.0</v>
      </c>
      <c r="CV265" s="3"/>
      <c r="CW265" s="3"/>
      <c r="CX265" s="2">
        <v>15.0</v>
      </c>
      <c r="CY265" s="2">
        <v>4.0</v>
      </c>
      <c r="CZ265" s="2" t="s">
        <v>185</v>
      </c>
      <c r="DA265" s="3"/>
      <c r="DB265" s="2" t="s">
        <v>647</v>
      </c>
      <c r="DC265" s="2">
        <v>0.5</v>
      </c>
      <c r="DD265" s="2">
        <v>0.5</v>
      </c>
      <c r="DE265" s="3"/>
      <c r="DF265" s="3"/>
      <c r="DG265" s="3"/>
      <c r="DH265" s="2">
        <v>30.0173</v>
      </c>
      <c r="DI265" s="2">
        <v>14.8306</v>
      </c>
      <c r="DJ265" s="2">
        <v>1.9981</v>
      </c>
      <c r="DK265" s="2" t="s">
        <v>161</v>
      </c>
      <c r="DL265" s="3"/>
      <c r="DM265" s="3"/>
      <c r="DN265" s="3"/>
      <c r="DO265" s="3"/>
      <c r="DP265" s="3"/>
      <c r="DQ265" s="2" t="s">
        <v>129</v>
      </c>
      <c r="DR265" s="3"/>
      <c r="DS265" s="3"/>
      <c r="DT265" s="3"/>
      <c r="DU265" s="3"/>
      <c r="DV265" s="2" t="s">
        <v>129</v>
      </c>
      <c r="DW265" s="3"/>
      <c r="DX265" s="3"/>
      <c r="DY265" s="2" t="s">
        <v>162</v>
      </c>
    </row>
    <row r="266">
      <c r="A266" s="2">
        <v>39740.0</v>
      </c>
      <c r="B266" s="2" t="s">
        <v>129</v>
      </c>
      <c r="C266" s="3"/>
      <c r="D266" s="3"/>
      <c r="E266" s="2">
        <v>2457.0</v>
      </c>
      <c r="F266" s="3"/>
      <c r="G266" s="2" t="s">
        <v>1664</v>
      </c>
      <c r="H266" s="3"/>
      <c r="I266" s="3"/>
      <c r="J266" s="2" t="s">
        <v>132</v>
      </c>
      <c r="K266" s="2" t="s">
        <v>133</v>
      </c>
      <c r="L266" s="2" t="s">
        <v>1665</v>
      </c>
      <c r="M266" s="2" t="s">
        <v>1666</v>
      </c>
      <c r="N266" s="2" t="s">
        <v>167</v>
      </c>
      <c r="O266" s="2" t="s">
        <v>1665</v>
      </c>
      <c r="P266" s="2" t="s">
        <v>1666</v>
      </c>
      <c r="Q266" s="2" t="s">
        <v>129</v>
      </c>
      <c r="R266" s="2">
        <v>2012.0</v>
      </c>
      <c r="S266" s="2">
        <v>2014.0</v>
      </c>
      <c r="T266" s="2">
        <v>2018.0</v>
      </c>
      <c r="U266" s="2" t="s">
        <v>1667</v>
      </c>
      <c r="V266" s="2" t="s">
        <v>1668</v>
      </c>
      <c r="W266" s="2" t="s">
        <v>331</v>
      </c>
      <c r="X266" s="2" t="s">
        <v>190</v>
      </c>
      <c r="Y266" s="2" t="s">
        <v>142</v>
      </c>
      <c r="Z266" s="2" t="s">
        <v>142</v>
      </c>
      <c r="AA266" s="3"/>
      <c r="AB266" s="2" t="s">
        <v>348</v>
      </c>
      <c r="AC266" s="2" t="s">
        <v>1669</v>
      </c>
      <c r="AD266" s="3"/>
      <c r="AE266" s="2" t="s">
        <v>145</v>
      </c>
      <c r="AF266" s="3"/>
      <c r="AG266" s="3"/>
      <c r="AH266" s="3"/>
      <c r="AI266" s="3"/>
      <c r="AJ266" s="3"/>
      <c r="AK266" s="3"/>
      <c r="AL266" s="3"/>
      <c r="AM266" s="2" t="s">
        <v>1240</v>
      </c>
      <c r="AN266" s="2" t="s">
        <v>147</v>
      </c>
      <c r="AO266" s="3"/>
      <c r="AP266" s="3"/>
      <c r="AQ266" s="3"/>
      <c r="AR266" s="3"/>
      <c r="AS266" s="3"/>
      <c r="AT266" s="3"/>
      <c r="AU266" s="3"/>
      <c r="AV266" s="3"/>
      <c r="AW266" s="3"/>
      <c r="AX266" s="2">
        <v>26.8901924</v>
      </c>
      <c r="AY266" s="2">
        <v>-77.534778</v>
      </c>
      <c r="AZ266" s="2">
        <v>210.0</v>
      </c>
      <c r="BA266" s="2" t="s">
        <v>150</v>
      </c>
      <c r="BB266" s="2" t="s">
        <v>129</v>
      </c>
      <c r="BC266" s="2" t="s">
        <v>228</v>
      </c>
      <c r="BD266" s="2" t="s">
        <v>228</v>
      </c>
      <c r="BE266" s="2" t="s">
        <v>218</v>
      </c>
      <c r="BF266" s="3"/>
      <c r="BG266" s="3"/>
      <c r="BH266" s="2" t="s">
        <v>132</v>
      </c>
      <c r="BI266" s="3"/>
      <c r="BJ266" s="3"/>
      <c r="BK266" s="2" t="s">
        <v>1670</v>
      </c>
      <c r="BL266" s="2" t="s">
        <v>180</v>
      </c>
      <c r="BM266" s="2" t="s">
        <v>1665</v>
      </c>
      <c r="BN266" s="3"/>
      <c r="BO266" s="3"/>
      <c r="BP266" s="3"/>
      <c r="BQ266" s="3"/>
      <c r="BR266" s="2" t="s">
        <v>278</v>
      </c>
      <c r="BS266" s="2" t="s">
        <v>181</v>
      </c>
      <c r="BT266" s="2" t="s">
        <v>132</v>
      </c>
      <c r="BU266" s="3"/>
      <c r="BV266" s="3"/>
      <c r="BW266" s="2" t="s">
        <v>132</v>
      </c>
      <c r="BX266" s="3"/>
      <c r="BY266" s="3"/>
      <c r="BZ266" s="3"/>
      <c r="CA266" s="3"/>
      <c r="CB266" s="3"/>
      <c r="CC266" s="3"/>
      <c r="CD266" s="3"/>
      <c r="CE266" s="3"/>
      <c r="CF266" s="3"/>
      <c r="CG266" s="3"/>
      <c r="CH266" s="2">
        <v>2.572E8</v>
      </c>
      <c r="CI266" s="2" t="s">
        <v>184</v>
      </c>
      <c r="CJ266" s="2" t="s">
        <v>129</v>
      </c>
      <c r="CK266" s="2">
        <v>4.30897494E7</v>
      </c>
      <c r="CL266" s="2">
        <v>4.076955555E7</v>
      </c>
      <c r="CM266" s="3"/>
      <c r="CN266" s="2">
        <v>40968.0</v>
      </c>
      <c r="CO266" s="2" t="s">
        <v>129</v>
      </c>
      <c r="CP266" s="2">
        <v>41548.0</v>
      </c>
      <c r="CQ266" s="2">
        <v>41810.0</v>
      </c>
      <c r="CR266" s="3"/>
      <c r="CS266" s="2">
        <v>-262.0</v>
      </c>
      <c r="CT266" s="2">
        <v>42613.0</v>
      </c>
      <c r="CU266" s="2">
        <v>43251.0</v>
      </c>
      <c r="CV266" s="3"/>
      <c r="CW266" s="2">
        <v>-638.0</v>
      </c>
      <c r="CX266" s="2">
        <v>20.0</v>
      </c>
      <c r="CY266" s="2">
        <v>5.0</v>
      </c>
      <c r="CZ266" s="2" t="s">
        <v>602</v>
      </c>
      <c r="DA266" s="2">
        <v>2.0</v>
      </c>
      <c r="DB266" s="3"/>
      <c r="DC266" s="3"/>
      <c r="DD266" s="3"/>
      <c r="DE266" s="3"/>
      <c r="DF266" s="3"/>
      <c r="DG266" s="3"/>
      <c r="DH266" s="3"/>
      <c r="DI266" s="3"/>
      <c r="DJ266" s="2">
        <v>26.3942</v>
      </c>
      <c r="DK266" s="2" t="s">
        <v>161</v>
      </c>
      <c r="DL266" s="3"/>
      <c r="DM266" s="3"/>
      <c r="DN266" s="3"/>
      <c r="DO266" s="3"/>
      <c r="DP266" s="3"/>
      <c r="DQ266" s="3"/>
      <c r="DR266" s="3"/>
      <c r="DS266" s="3"/>
      <c r="DT266" s="3"/>
      <c r="DU266" s="3"/>
      <c r="DV266" s="2" t="s">
        <v>129</v>
      </c>
      <c r="DW266" s="3"/>
      <c r="DX266" s="3"/>
      <c r="DY266" s="2" t="s">
        <v>204</v>
      </c>
    </row>
    <row r="267">
      <c r="A267" s="2">
        <v>65246.0</v>
      </c>
      <c r="B267" s="2" t="s">
        <v>129</v>
      </c>
      <c r="C267" s="2">
        <v>2375.0</v>
      </c>
      <c r="D267" s="2" t="s">
        <v>1671</v>
      </c>
      <c r="E267" s="2">
        <v>4369.0</v>
      </c>
      <c r="F267" s="3"/>
      <c r="G267" s="2" t="s">
        <v>1672</v>
      </c>
      <c r="H267" s="3"/>
      <c r="I267" s="3"/>
      <c r="J267" s="2" t="s">
        <v>132</v>
      </c>
      <c r="K267" s="2" t="s">
        <v>133</v>
      </c>
      <c r="L267" s="2" t="s">
        <v>1673</v>
      </c>
      <c r="M267" s="2" t="s">
        <v>1674</v>
      </c>
      <c r="N267" s="2" t="s">
        <v>270</v>
      </c>
      <c r="O267" s="2" t="s">
        <v>1673</v>
      </c>
      <c r="P267" s="2" t="s">
        <v>1674</v>
      </c>
      <c r="Q267" s="3"/>
      <c r="R267" s="2">
        <v>2012.0</v>
      </c>
      <c r="S267" s="2">
        <v>2013.0</v>
      </c>
      <c r="T267" s="2">
        <v>2018.0</v>
      </c>
      <c r="U267" s="2" t="s">
        <v>1675</v>
      </c>
      <c r="V267" s="2" t="s">
        <v>1676</v>
      </c>
      <c r="W267" s="2" t="s">
        <v>331</v>
      </c>
      <c r="X267" s="2" t="s">
        <v>141</v>
      </c>
      <c r="Y267" s="2" t="s">
        <v>142</v>
      </c>
      <c r="Z267" s="2" t="s">
        <v>142</v>
      </c>
      <c r="AA267" s="2">
        <v>0.25</v>
      </c>
      <c r="AB267" s="2" t="s">
        <v>143</v>
      </c>
      <c r="AC267" s="2" t="s">
        <v>1677</v>
      </c>
      <c r="AD267" s="3"/>
      <c r="AE267" s="2" t="s">
        <v>145</v>
      </c>
      <c r="AF267" s="2" t="s">
        <v>145</v>
      </c>
      <c r="AG267" s="3"/>
      <c r="AH267" s="3"/>
      <c r="AI267" s="3"/>
      <c r="AJ267" s="3"/>
      <c r="AK267" s="3"/>
      <c r="AL267" s="3"/>
      <c r="AM267" s="2" t="s">
        <v>215</v>
      </c>
      <c r="AN267" s="2" t="s">
        <v>919</v>
      </c>
      <c r="AO267" s="3"/>
      <c r="AP267" s="3"/>
      <c r="AQ267" s="3"/>
      <c r="AR267" s="3"/>
      <c r="AS267" s="3"/>
      <c r="AT267" s="3"/>
      <c r="AU267" s="3"/>
      <c r="AV267" s="3"/>
      <c r="AW267" s="3"/>
      <c r="AX267" s="2">
        <v>9.581597997</v>
      </c>
      <c r="AY267" s="2">
        <v>106.5295095</v>
      </c>
      <c r="AZ267" s="2">
        <v>210.0</v>
      </c>
      <c r="BA267" s="2" t="s">
        <v>150</v>
      </c>
      <c r="BB267" s="2" t="s">
        <v>129</v>
      </c>
      <c r="BC267" s="2" t="s">
        <v>235</v>
      </c>
      <c r="BD267" s="2" t="s">
        <v>235</v>
      </c>
      <c r="BE267" s="2" t="s">
        <v>201</v>
      </c>
      <c r="BF267" s="3"/>
      <c r="BG267" s="3"/>
      <c r="BH267" s="2" t="s">
        <v>132</v>
      </c>
      <c r="BI267" s="3"/>
      <c r="BJ267" s="3"/>
      <c r="BK267" s="2" t="s">
        <v>1678</v>
      </c>
      <c r="BL267" s="2" t="s">
        <v>256</v>
      </c>
      <c r="BM267" s="2" t="s">
        <v>1673</v>
      </c>
      <c r="BN267" s="3"/>
      <c r="BO267" s="3"/>
      <c r="BP267" s="3"/>
      <c r="BQ267" s="3"/>
      <c r="BR267" s="2" t="s">
        <v>1679</v>
      </c>
      <c r="BS267" s="2" t="s">
        <v>1680</v>
      </c>
      <c r="BT267" s="2" t="s">
        <v>132</v>
      </c>
      <c r="BU267" s="3"/>
      <c r="BV267" s="3"/>
      <c r="BW267" s="2" t="s">
        <v>132</v>
      </c>
      <c r="BX267" s="3"/>
      <c r="BY267" s="3"/>
      <c r="BZ267" s="3"/>
      <c r="CA267" s="3"/>
      <c r="CB267" s="3"/>
      <c r="CC267" s="3"/>
      <c r="CD267" s="3"/>
      <c r="CE267" s="3"/>
      <c r="CF267" s="3"/>
      <c r="CG267" s="3"/>
      <c r="CH267" s="2">
        <v>7.4946607E7</v>
      </c>
      <c r="CI267" s="2" t="s">
        <v>225</v>
      </c>
      <c r="CJ267" s="3"/>
      <c r="CK267" s="2">
        <v>7.921181553E7</v>
      </c>
      <c r="CL267" s="2">
        <v>7.4946607E7</v>
      </c>
      <c r="CM267" s="3"/>
      <c r="CN267" s="2">
        <v>41061.0</v>
      </c>
      <c r="CO267" s="2" t="s">
        <v>129</v>
      </c>
      <c r="CP267" s="3"/>
      <c r="CQ267" s="2">
        <v>41385.0</v>
      </c>
      <c r="CR267" s="3"/>
      <c r="CS267" s="3"/>
      <c r="CT267" s="3"/>
      <c r="CU267" s="2">
        <v>43250.0</v>
      </c>
      <c r="CV267" s="3"/>
      <c r="CW267" s="3"/>
      <c r="CX267" s="3"/>
      <c r="CY267" s="3"/>
      <c r="CZ267" s="2" t="s">
        <v>160</v>
      </c>
      <c r="DA267" s="3"/>
      <c r="DB267" s="3"/>
      <c r="DC267" s="3"/>
      <c r="DD267" s="3"/>
      <c r="DE267" s="3"/>
      <c r="DF267" s="3"/>
      <c r="DG267" s="3"/>
      <c r="DH267" s="3"/>
      <c r="DI267" s="3"/>
      <c r="DJ267" s="3"/>
      <c r="DK267" s="2" t="s">
        <v>161</v>
      </c>
      <c r="DL267" s="3"/>
      <c r="DM267" s="3"/>
      <c r="DN267" s="3"/>
      <c r="DO267" s="3"/>
      <c r="DP267" s="3"/>
      <c r="DQ267" s="3"/>
      <c r="DR267" s="3"/>
      <c r="DS267" s="3"/>
      <c r="DT267" s="3"/>
      <c r="DU267" s="3"/>
      <c r="DV267" s="2" t="s">
        <v>129</v>
      </c>
      <c r="DW267" s="3"/>
      <c r="DX267" s="3"/>
      <c r="DY267" s="2" t="s">
        <v>162</v>
      </c>
    </row>
    <row r="268">
      <c r="A268" s="2">
        <v>65812.0</v>
      </c>
      <c r="B268" s="2" t="s">
        <v>132</v>
      </c>
      <c r="C268" s="3"/>
      <c r="D268" s="3"/>
      <c r="E268" s="2">
        <v>4398.0</v>
      </c>
      <c r="F268" s="3"/>
      <c r="G268" s="2" t="s">
        <v>1681</v>
      </c>
      <c r="H268" s="3"/>
      <c r="I268" s="3"/>
      <c r="J268" s="2" t="s">
        <v>132</v>
      </c>
      <c r="K268" s="2" t="s">
        <v>133</v>
      </c>
      <c r="L268" s="2" t="s">
        <v>890</v>
      </c>
      <c r="M268" s="2" t="s">
        <v>891</v>
      </c>
      <c r="N268" s="2" t="s">
        <v>270</v>
      </c>
      <c r="O268" s="2" t="s">
        <v>890</v>
      </c>
      <c r="P268" s="2" t="s">
        <v>891</v>
      </c>
      <c r="Q268" s="3"/>
      <c r="R268" s="2">
        <v>2012.0</v>
      </c>
      <c r="S268" s="3"/>
      <c r="T268" s="3"/>
      <c r="U268" s="2" t="s">
        <v>1682</v>
      </c>
      <c r="V268" s="2" t="s">
        <v>1683</v>
      </c>
      <c r="W268" s="2" t="s">
        <v>1510</v>
      </c>
      <c r="X268" s="2" t="s">
        <v>141</v>
      </c>
      <c r="Y268" s="2" t="s">
        <v>142</v>
      </c>
      <c r="Z268" s="2" t="s">
        <v>142</v>
      </c>
      <c r="AA268" s="2">
        <v>0.25</v>
      </c>
      <c r="AB268" s="2" t="s">
        <v>333</v>
      </c>
      <c r="AC268" s="2" t="s">
        <v>894</v>
      </c>
      <c r="AD268" s="3"/>
      <c r="AE268" s="2" t="s">
        <v>145</v>
      </c>
      <c r="AF268" s="3"/>
      <c r="AG268" s="3"/>
      <c r="AH268" s="2" t="s">
        <v>145</v>
      </c>
      <c r="AI268" s="2" t="s">
        <v>145</v>
      </c>
      <c r="AJ268" s="2" t="s">
        <v>367</v>
      </c>
      <c r="AK268" s="2" t="s">
        <v>145</v>
      </c>
      <c r="AL268" s="2" t="s">
        <v>367</v>
      </c>
      <c r="AM268" s="2" t="s">
        <v>1651</v>
      </c>
      <c r="AN268" s="2" t="s">
        <v>147</v>
      </c>
      <c r="AO268" s="3"/>
      <c r="AP268" s="3"/>
      <c r="AQ268" s="2" t="s">
        <v>145</v>
      </c>
      <c r="AR268" s="3"/>
      <c r="AS268" s="3"/>
      <c r="AT268" s="3"/>
      <c r="AU268" s="3"/>
      <c r="AV268" s="3"/>
      <c r="AW268" s="3"/>
      <c r="AX268" s="2">
        <v>6.12367952</v>
      </c>
      <c r="AY268" s="2">
        <v>81.0920247</v>
      </c>
      <c r="AZ268" s="2">
        <v>210.0</v>
      </c>
      <c r="BA268" s="2" t="s">
        <v>150</v>
      </c>
      <c r="BB268" s="2" t="s">
        <v>129</v>
      </c>
      <c r="BC268" s="2" t="s">
        <v>228</v>
      </c>
      <c r="BD268" s="2" t="s">
        <v>228</v>
      </c>
      <c r="BE268" s="2" t="s">
        <v>218</v>
      </c>
      <c r="BF268" s="3"/>
      <c r="BG268" s="3"/>
      <c r="BH268" s="2" t="s">
        <v>132</v>
      </c>
      <c r="BI268" s="3"/>
      <c r="BJ268" s="3"/>
      <c r="BK268" s="2" t="s">
        <v>1548</v>
      </c>
      <c r="BL268" s="2" t="s">
        <v>180</v>
      </c>
      <c r="BM268" s="2" t="s">
        <v>890</v>
      </c>
      <c r="BN268" s="2" t="s">
        <v>1549</v>
      </c>
      <c r="BO268" s="2" t="s">
        <v>256</v>
      </c>
      <c r="BP268" s="2" t="s">
        <v>129</v>
      </c>
      <c r="BQ268" s="3"/>
      <c r="BR268" s="2" t="s">
        <v>1652</v>
      </c>
      <c r="BS268" s="2" t="s">
        <v>1055</v>
      </c>
      <c r="BT268" s="2" t="s">
        <v>132</v>
      </c>
      <c r="BU268" s="3"/>
      <c r="BV268" s="3"/>
      <c r="BW268" s="2" t="s">
        <v>132</v>
      </c>
      <c r="BX268" s="3"/>
      <c r="BY268" s="3"/>
      <c r="BZ268" s="3"/>
      <c r="CA268" s="3"/>
      <c r="CB268" s="3"/>
      <c r="CC268" s="3"/>
      <c r="CD268" s="3"/>
      <c r="CE268" s="3"/>
      <c r="CF268" s="3"/>
      <c r="CG268" s="3"/>
      <c r="CH268" s="2">
        <v>3.0E8</v>
      </c>
      <c r="CI268" s="2" t="s">
        <v>184</v>
      </c>
      <c r="CJ268" s="3"/>
      <c r="CK268" s="2">
        <v>5.026020536E7</v>
      </c>
      <c r="CL268" s="2">
        <v>4.755391394E7</v>
      </c>
      <c r="CM268" s="3"/>
      <c r="CN268" s="2">
        <v>40909.0</v>
      </c>
      <c r="CO268" s="2" t="s">
        <v>129</v>
      </c>
      <c r="CP268" s="3"/>
      <c r="CQ268" s="3"/>
      <c r="CR268" s="3"/>
      <c r="CS268" s="3"/>
      <c r="CT268" s="3"/>
      <c r="CU268" s="3"/>
      <c r="CV268" s="3"/>
      <c r="CW268" s="3"/>
      <c r="CX268" s="2">
        <v>19.0</v>
      </c>
      <c r="CY268" s="2">
        <v>6.0</v>
      </c>
      <c r="CZ268" s="2" t="s">
        <v>602</v>
      </c>
      <c r="DA268" s="2">
        <v>2.0</v>
      </c>
      <c r="DB268" s="3"/>
      <c r="DC268" s="3"/>
      <c r="DD268" s="3"/>
      <c r="DE268" s="3"/>
      <c r="DF268" s="3"/>
      <c r="DG268" s="3"/>
      <c r="DH268" s="2">
        <v>53.6573</v>
      </c>
      <c r="DI268" s="2">
        <v>39.4198</v>
      </c>
      <c r="DJ268" s="2">
        <v>26.5825</v>
      </c>
      <c r="DK268" s="2" t="s">
        <v>161</v>
      </c>
      <c r="DL268" s="3"/>
      <c r="DM268" s="3"/>
      <c r="DN268" s="3"/>
      <c r="DO268" s="3"/>
      <c r="DP268" s="3"/>
      <c r="DQ268" s="3"/>
      <c r="DR268" s="3"/>
      <c r="DS268" s="3"/>
      <c r="DT268" s="3"/>
      <c r="DU268" s="3"/>
      <c r="DV268" s="2" t="s">
        <v>129</v>
      </c>
      <c r="DW268" s="3"/>
      <c r="DX268" s="3"/>
      <c r="DY268" s="2" t="s">
        <v>162</v>
      </c>
    </row>
    <row r="269">
      <c r="A269" s="2">
        <v>72776.0</v>
      </c>
      <c r="B269" s="2" t="s">
        <v>129</v>
      </c>
      <c r="C269" s="2">
        <v>2375.0</v>
      </c>
      <c r="D269" s="2" t="s">
        <v>1671</v>
      </c>
      <c r="E269" s="2">
        <v>5132.0</v>
      </c>
      <c r="F269" s="3"/>
      <c r="G269" s="2" t="s">
        <v>1684</v>
      </c>
      <c r="H269" s="3"/>
      <c r="I269" s="3"/>
      <c r="J269" s="2" t="s">
        <v>132</v>
      </c>
      <c r="K269" s="2" t="s">
        <v>133</v>
      </c>
      <c r="L269" s="2" t="s">
        <v>1673</v>
      </c>
      <c r="M269" s="2" t="s">
        <v>1674</v>
      </c>
      <c r="N269" s="2" t="s">
        <v>270</v>
      </c>
      <c r="O269" s="2" t="s">
        <v>1673</v>
      </c>
      <c r="P269" s="2" t="s">
        <v>1674</v>
      </c>
      <c r="Q269" s="3"/>
      <c r="R269" s="2">
        <v>2012.0</v>
      </c>
      <c r="S269" s="2">
        <v>2013.0</v>
      </c>
      <c r="T269" s="2">
        <v>2018.0</v>
      </c>
      <c r="U269" s="2" t="s">
        <v>1685</v>
      </c>
      <c r="V269" s="2" t="s">
        <v>1676</v>
      </c>
      <c r="W269" s="2" t="s">
        <v>331</v>
      </c>
      <c r="X269" s="2" t="s">
        <v>141</v>
      </c>
      <c r="Y269" s="2" t="s">
        <v>142</v>
      </c>
      <c r="Z269" s="2" t="s">
        <v>142</v>
      </c>
      <c r="AA269" s="2">
        <v>0.25</v>
      </c>
      <c r="AB269" s="2" t="s">
        <v>143</v>
      </c>
      <c r="AC269" s="2" t="s">
        <v>1677</v>
      </c>
      <c r="AD269" s="3"/>
      <c r="AE269" s="2" t="s">
        <v>145</v>
      </c>
      <c r="AF269" s="2" t="s">
        <v>145</v>
      </c>
      <c r="AG269" s="3"/>
      <c r="AH269" s="3"/>
      <c r="AI269" s="3"/>
      <c r="AJ269" s="3"/>
      <c r="AK269" s="3"/>
      <c r="AL269" s="3"/>
      <c r="AM269" s="2" t="s">
        <v>215</v>
      </c>
      <c r="AN269" s="2" t="s">
        <v>919</v>
      </c>
      <c r="AO269" s="3"/>
      <c r="AP269" s="3"/>
      <c r="AQ269" s="3"/>
      <c r="AR269" s="3"/>
      <c r="AS269" s="3"/>
      <c r="AT269" s="3"/>
      <c r="AU269" s="3"/>
      <c r="AV269" s="3"/>
      <c r="AW269" s="3"/>
      <c r="AX269" s="2">
        <v>9.581597997</v>
      </c>
      <c r="AY269" s="2">
        <v>106.5295095</v>
      </c>
      <c r="AZ269" s="2">
        <v>210.0</v>
      </c>
      <c r="BA269" s="2" t="s">
        <v>150</v>
      </c>
      <c r="BB269" s="2" t="s">
        <v>129</v>
      </c>
      <c r="BC269" s="2" t="s">
        <v>235</v>
      </c>
      <c r="BD269" s="2" t="s">
        <v>235</v>
      </c>
      <c r="BE269" s="2" t="s">
        <v>201</v>
      </c>
      <c r="BF269" s="3"/>
      <c r="BG269" s="3"/>
      <c r="BH269" s="2" t="s">
        <v>132</v>
      </c>
      <c r="BI269" s="3"/>
      <c r="BJ269" s="3"/>
      <c r="BK269" s="2" t="s">
        <v>1678</v>
      </c>
      <c r="BL269" s="2" t="s">
        <v>256</v>
      </c>
      <c r="BM269" s="2" t="s">
        <v>1673</v>
      </c>
      <c r="BN269" s="3"/>
      <c r="BO269" s="3"/>
      <c r="BP269" s="3"/>
      <c r="BQ269" s="3"/>
      <c r="BR269" s="2" t="s">
        <v>1679</v>
      </c>
      <c r="BS269" s="2" t="s">
        <v>1680</v>
      </c>
      <c r="BT269" s="2" t="s">
        <v>132</v>
      </c>
      <c r="BU269" s="3"/>
      <c r="BV269" s="3"/>
      <c r="BW269" s="2" t="s">
        <v>132</v>
      </c>
      <c r="BX269" s="3"/>
      <c r="BY269" s="3"/>
      <c r="BZ269" s="3"/>
      <c r="CA269" s="3"/>
      <c r="CB269" s="3"/>
      <c r="CC269" s="3"/>
      <c r="CD269" s="3"/>
      <c r="CE269" s="3"/>
      <c r="CF269" s="3"/>
      <c r="CG269" s="3"/>
      <c r="CH269" s="2">
        <v>1.98E12</v>
      </c>
      <c r="CI269" s="2" t="s">
        <v>1686</v>
      </c>
      <c r="CJ269" s="3"/>
      <c r="CK269" s="2">
        <v>1.000321015E8</v>
      </c>
      <c r="CL269" s="2">
        <v>9.464581201E7</v>
      </c>
      <c r="CM269" s="3"/>
      <c r="CN269" s="2">
        <v>40909.0</v>
      </c>
      <c r="CO269" s="2" t="s">
        <v>129</v>
      </c>
      <c r="CP269" s="3"/>
      <c r="CQ269" s="2">
        <v>41385.0</v>
      </c>
      <c r="CR269" s="3"/>
      <c r="CS269" s="3"/>
      <c r="CT269" s="3"/>
      <c r="CU269" s="2">
        <v>43250.0</v>
      </c>
      <c r="CV269" s="3"/>
      <c r="CW269" s="3"/>
      <c r="CX269" s="3"/>
      <c r="CY269" s="3"/>
      <c r="CZ269" s="2" t="s">
        <v>160</v>
      </c>
      <c r="DA269" s="3"/>
      <c r="DB269" s="3"/>
      <c r="DC269" s="3"/>
      <c r="DD269" s="3"/>
      <c r="DE269" s="3"/>
      <c r="DF269" s="3"/>
      <c r="DG269" s="3"/>
      <c r="DH269" s="3"/>
      <c r="DI269" s="3"/>
      <c r="DJ269" s="3"/>
      <c r="DK269" s="2" t="s">
        <v>161</v>
      </c>
      <c r="DL269" s="3"/>
      <c r="DM269" s="3"/>
      <c r="DN269" s="3"/>
      <c r="DO269" s="3"/>
      <c r="DP269" s="3"/>
      <c r="DQ269" s="3"/>
      <c r="DR269" s="3"/>
      <c r="DS269" s="3"/>
      <c r="DT269" s="3"/>
      <c r="DU269" s="3"/>
      <c r="DV269" s="2" t="s">
        <v>129</v>
      </c>
      <c r="DW269" s="3"/>
      <c r="DX269" s="3"/>
      <c r="DY269" s="2" t="s">
        <v>162</v>
      </c>
    </row>
    <row r="270">
      <c r="A270" s="2">
        <v>92227.0</v>
      </c>
      <c r="B270" s="2" t="s">
        <v>129</v>
      </c>
      <c r="C270" s="3"/>
      <c r="D270" s="3"/>
      <c r="E270" s="2">
        <v>5984.0</v>
      </c>
      <c r="F270" s="3"/>
      <c r="G270" s="2" t="s">
        <v>1687</v>
      </c>
      <c r="H270" s="3"/>
      <c r="I270" s="3"/>
      <c r="J270" s="2" t="s">
        <v>132</v>
      </c>
      <c r="K270" s="2" t="s">
        <v>133</v>
      </c>
      <c r="L270" s="2" t="s">
        <v>970</v>
      </c>
      <c r="M270" s="2" t="s">
        <v>971</v>
      </c>
      <c r="N270" s="2" t="s">
        <v>194</v>
      </c>
      <c r="O270" s="2" t="s">
        <v>970</v>
      </c>
      <c r="P270" s="2" t="s">
        <v>971</v>
      </c>
      <c r="Q270" s="3"/>
      <c r="R270" s="2">
        <v>2012.0</v>
      </c>
      <c r="S270" s="3"/>
      <c r="T270" s="3"/>
      <c r="U270" s="2" t="s">
        <v>1687</v>
      </c>
      <c r="V270" s="2" t="s">
        <v>1688</v>
      </c>
      <c r="W270" s="2" t="s">
        <v>331</v>
      </c>
      <c r="X270" s="2" t="s">
        <v>170</v>
      </c>
      <c r="Y270" s="2" t="s">
        <v>142</v>
      </c>
      <c r="Z270" s="2" t="s">
        <v>142</v>
      </c>
      <c r="AA270" s="3"/>
      <c r="AB270" s="2" t="s">
        <v>348</v>
      </c>
      <c r="AC270" s="2" t="s">
        <v>974</v>
      </c>
      <c r="AD270" s="2" t="s">
        <v>1414</v>
      </c>
      <c r="AE270" s="2" t="s">
        <v>145</v>
      </c>
      <c r="AF270" s="3"/>
      <c r="AG270" s="3"/>
      <c r="AH270" s="2" t="s">
        <v>145</v>
      </c>
      <c r="AI270" s="2" t="s">
        <v>145</v>
      </c>
      <c r="AJ270" s="2" t="s">
        <v>397</v>
      </c>
      <c r="AK270" s="2" t="s">
        <v>145</v>
      </c>
      <c r="AL270" s="2" t="s">
        <v>397</v>
      </c>
      <c r="AM270" s="2" t="s">
        <v>174</v>
      </c>
      <c r="AN270" s="2" t="s">
        <v>147</v>
      </c>
      <c r="AO270" s="3"/>
      <c r="AP270" s="3"/>
      <c r="AQ270" s="2" t="s">
        <v>145</v>
      </c>
      <c r="AR270" s="3"/>
      <c r="AS270" s="3"/>
      <c r="AT270" s="3"/>
      <c r="AU270" s="3"/>
      <c r="AV270" s="3"/>
      <c r="AW270" s="3"/>
      <c r="AX270" s="2">
        <v>37.938456</v>
      </c>
      <c r="AY270" s="2">
        <v>23.627239</v>
      </c>
      <c r="AZ270" s="2">
        <v>210.0</v>
      </c>
      <c r="BA270" s="2" t="s">
        <v>150</v>
      </c>
      <c r="BB270" s="2" t="s">
        <v>129</v>
      </c>
      <c r="BC270" s="2" t="s">
        <v>397</v>
      </c>
      <c r="BD270" s="2" t="s">
        <v>1689</v>
      </c>
      <c r="BE270" s="2" t="s">
        <v>178</v>
      </c>
      <c r="BF270" s="3"/>
      <c r="BG270" s="3"/>
      <c r="BH270" s="2" t="s">
        <v>132</v>
      </c>
      <c r="BI270" s="3"/>
      <c r="BJ270" s="3"/>
      <c r="BK270" s="2" t="s">
        <v>1690</v>
      </c>
      <c r="BL270" s="2" t="s">
        <v>222</v>
      </c>
      <c r="BM270" s="2" t="s">
        <v>970</v>
      </c>
      <c r="BN270" s="3"/>
      <c r="BO270" s="3"/>
      <c r="BP270" s="3"/>
      <c r="BQ270" s="2" t="s">
        <v>129</v>
      </c>
      <c r="BR270" s="3"/>
      <c r="BS270" s="3"/>
      <c r="BT270" s="3"/>
      <c r="BU270" s="3"/>
      <c r="BV270" s="3"/>
      <c r="BW270" s="3"/>
      <c r="BX270" s="3"/>
      <c r="BY270" s="3"/>
      <c r="BZ270" s="2" t="s">
        <v>129</v>
      </c>
      <c r="CA270" s="2" t="s">
        <v>1690</v>
      </c>
      <c r="CB270" s="2" t="s">
        <v>222</v>
      </c>
      <c r="CC270" s="3"/>
      <c r="CD270" s="3"/>
      <c r="CE270" s="2" t="s">
        <v>1691</v>
      </c>
      <c r="CF270" s="3"/>
      <c r="CG270" s="3"/>
      <c r="CH270" s="2">
        <v>6049000.0</v>
      </c>
      <c r="CI270" s="2" t="s">
        <v>225</v>
      </c>
      <c r="CJ270" s="3"/>
      <c r="CK270" s="2">
        <v>6393248.358</v>
      </c>
      <c r="CL270" s="2">
        <v>6049000.0</v>
      </c>
      <c r="CM270" s="3"/>
      <c r="CN270" s="2">
        <v>40913.0</v>
      </c>
      <c r="CO270" s="2" t="s">
        <v>132</v>
      </c>
      <c r="CP270" s="3"/>
      <c r="CQ270" s="3"/>
      <c r="CR270" s="2" t="s">
        <v>129</v>
      </c>
      <c r="CS270" s="3"/>
      <c r="CT270" s="3"/>
      <c r="CU270" s="3"/>
      <c r="CV270" s="2" t="s">
        <v>132</v>
      </c>
      <c r="CW270" s="3"/>
      <c r="CX270" s="3"/>
      <c r="CY270" s="3"/>
      <c r="CZ270" s="2" t="s">
        <v>160</v>
      </c>
      <c r="DA270" s="3"/>
      <c r="DB270" s="3"/>
      <c r="DC270" s="3"/>
      <c r="DD270" s="3"/>
      <c r="DE270" s="3"/>
      <c r="DF270" s="3"/>
      <c r="DG270" s="3"/>
      <c r="DH270" s="3"/>
      <c r="DI270" s="3"/>
      <c r="DJ270" s="3"/>
      <c r="DK270" s="2" t="s">
        <v>161</v>
      </c>
      <c r="DL270" s="3"/>
      <c r="DM270" s="3"/>
      <c r="DN270" s="3"/>
      <c r="DO270" s="3"/>
      <c r="DP270" s="3"/>
      <c r="DQ270" s="3"/>
      <c r="DR270" s="3"/>
      <c r="DS270" s="3"/>
      <c r="DT270" s="3"/>
      <c r="DU270" s="3"/>
      <c r="DV270" s="2" t="s">
        <v>129</v>
      </c>
      <c r="DW270" s="3"/>
      <c r="DX270" s="3"/>
      <c r="DY270" s="2" t="s">
        <v>204</v>
      </c>
    </row>
    <row r="271">
      <c r="A271" s="2">
        <v>38137.0</v>
      </c>
      <c r="B271" s="2" t="s">
        <v>129</v>
      </c>
      <c r="C271" s="3"/>
      <c r="D271" s="3"/>
      <c r="E271" s="3"/>
      <c r="F271" s="3"/>
      <c r="G271" s="3"/>
      <c r="H271" s="3"/>
      <c r="I271" s="3"/>
      <c r="J271" s="2" t="s">
        <v>132</v>
      </c>
      <c r="K271" s="2" t="s">
        <v>133</v>
      </c>
      <c r="L271" s="2" t="s">
        <v>1692</v>
      </c>
      <c r="M271" s="2" t="s">
        <v>1693</v>
      </c>
      <c r="N271" s="2" t="s">
        <v>270</v>
      </c>
      <c r="O271" s="2" t="s">
        <v>1692</v>
      </c>
      <c r="P271" s="2" t="s">
        <v>1693</v>
      </c>
      <c r="Q271" s="3"/>
      <c r="R271" s="2">
        <v>2012.0</v>
      </c>
      <c r="S271" s="2">
        <v>2012.0</v>
      </c>
      <c r="T271" s="2">
        <v>2013.0</v>
      </c>
      <c r="U271" s="2" t="s">
        <v>1694</v>
      </c>
      <c r="V271" s="2" t="s">
        <v>1695</v>
      </c>
      <c r="W271" s="2" t="s">
        <v>331</v>
      </c>
      <c r="X271" s="2" t="s">
        <v>141</v>
      </c>
      <c r="Y271" s="2" t="s">
        <v>332</v>
      </c>
      <c r="Z271" s="2" t="s">
        <v>332</v>
      </c>
      <c r="AA271" s="3"/>
      <c r="AB271" s="2" t="s">
        <v>333</v>
      </c>
      <c r="AC271" s="2" t="s">
        <v>1696</v>
      </c>
      <c r="AD271" s="3"/>
      <c r="AE271" s="3"/>
      <c r="AF271" s="2" t="s">
        <v>145</v>
      </c>
      <c r="AG271" s="3"/>
      <c r="AH271" s="3"/>
      <c r="AI271" s="3"/>
      <c r="AJ271" s="3"/>
      <c r="AK271" s="3"/>
      <c r="AL271" s="3"/>
      <c r="AM271" s="3"/>
      <c r="AN271" s="2" t="s">
        <v>147</v>
      </c>
      <c r="AO271" s="2" t="s">
        <v>335</v>
      </c>
      <c r="AP271" s="2" t="s">
        <v>610</v>
      </c>
      <c r="AQ271" s="2" t="s">
        <v>145</v>
      </c>
      <c r="AR271" s="3"/>
      <c r="AS271" s="3"/>
      <c r="AT271" s="3"/>
      <c r="AU271" s="3"/>
      <c r="AV271" s="3"/>
      <c r="AW271" s="3"/>
      <c r="AX271" s="2">
        <v>-8.552162</v>
      </c>
      <c r="AY271" s="2">
        <v>125.57334</v>
      </c>
      <c r="AZ271" s="2">
        <v>330.0</v>
      </c>
      <c r="BA271" s="2" t="s">
        <v>613</v>
      </c>
      <c r="BB271" s="3"/>
      <c r="BC271" s="2" t="s">
        <v>424</v>
      </c>
      <c r="BD271" s="2" t="s">
        <v>746</v>
      </c>
      <c r="BE271" s="2" t="s">
        <v>153</v>
      </c>
      <c r="BF271" s="3"/>
      <c r="BG271" s="3"/>
      <c r="BH271" s="2" t="s">
        <v>132</v>
      </c>
      <c r="BI271" s="3"/>
      <c r="BJ271" s="3"/>
      <c r="BK271" s="2" t="s">
        <v>1697</v>
      </c>
      <c r="BL271" s="2" t="s">
        <v>180</v>
      </c>
      <c r="BM271" s="2" t="s">
        <v>1692</v>
      </c>
      <c r="BN271" s="3"/>
      <c r="BO271" s="3"/>
      <c r="BP271" s="3"/>
      <c r="BQ271" s="3"/>
      <c r="BR271" s="2" t="s">
        <v>610</v>
      </c>
      <c r="BS271" s="2" t="s">
        <v>181</v>
      </c>
      <c r="BT271" s="3"/>
      <c r="BU271" s="3"/>
      <c r="BV271" s="3"/>
      <c r="BW271" s="3"/>
      <c r="BX271" s="3"/>
      <c r="BY271" s="3"/>
      <c r="BZ271" s="3"/>
      <c r="CA271" s="3"/>
      <c r="CB271" s="3"/>
      <c r="CC271" s="3"/>
      <c r="CD271" s="3"/>
      <c r="CE271" s="3"/>
      <c r="CF271" s="3"/>
      <c r="CG271" s="3"/>
      <c r="CH271" s="2">
        <v>8033419.02</v>
      </c>
      <c r="CI271" s="2" t="s">
        <v>225</v>
      </c>
      <c r="CJ271" s="3"/>
      <c r="CK271" s="2">
        <v>8490600.589</v>
      </c>
      <c r="CL271" s="2">
        <v>8033419.02</v>
      </c>
      <c r="CM271" s="3"/>
      <c r="CN271" s="2">
        <v>40909.0</v>
      </c>
      <c r="CO271" s="2" t="s">
        <v>129</v>
      </c>
      <c r="CP271" s="2">
        <v>41183.0</v>
      </c>
      <c r="CQ271" s="2">
        <v>40949.0</v>
      </c>
      <c r="CR271" s="3"/>
      <c r="CS271" s="2">
        <v>234.0</v>
      </c>
      <c r="CT271" s="3"/>
      <c r="CU271" s="2">
        <v>41291.0</v>
      </c>
      <c r="CV271" s="3"/>
      <c r="CW271" s="3"/>
      <c r="CX271" s="3"/>
      <c r="CY271" s="3"/>
      <c r="CZ271" s="3"/>
      <c r="DA271" s="3"/>
      <c r="DB271" s="3"/>
      <c r="DC271" s="3"/>
      <c r="DD271" s="3"/>
      <c r="DE271" s="3"/>
      <c r="DF271" s="3"/>
      <c r="DG271" s="3"/>
      <c r="DH271" s="3"/>
      <c r="DI271" s="3"/>
      <c r="DJ271" s="3"/>
      <c r="DK271" s="3"/>
      <c r="DL271" s="3"/>
      <c r="DM271" s="3"/>
      <c r="DN271" s="3"/>
      <c r="DO271" s="3"/>
      <c r="DP271" s="3"/>
      <c r="DQ271" s="3"/>
      <c r="DR271" s="3"/>
      <c r="DS271" s="3"/>
      <c r="DT271" s="3"/>
      <c r="DU271" s="3"/>
      <c r="DV271" s="3"/>
      <c r="DW271" s="3"/>
      <c r="DX271" s="3"/>
      <c r="DY271" s="2" t="s">
        <v>162</v>
      </c>
    </row>
    <row r="272">
      <c r="A272" s="2">
        <v>59286.0</v>
      </c>
      <c r="B272" s="2" t="s">
        <v>129</v>
      </c>
      <c r="C272" s="2">
        <v>434.0</v>
      </c>
      <c r="D272" s="2" t="s">
        <v>1698</v>
      </c>
      <c r="E272" s="3"/>
      <c r="F272" s="3"/>
      <c r="G272" s="3"/>
      <c r="H272" s="3"/>
      <c r="I272" s="3"/>
      <c r="J272" s="2" t="s">
        <v>132</v>
      </c>
      <c r="K272" s="2" t="s">
        <v>133</v>
      </c>
      <c r="L272" s="2" t="s">
        <v>877</v>
      </c>
      <c r="M272" s="2" t="s">
        <v>878</v>
      </c>
      <c r="N272" s="2" t="s">
        <v>167</v>
      </c>
      <c r="O272" s="2" t="s">
        <v>877</v>
      </c>
      <c r="P272" s="2" t="s">
        <v>878</v>
      </c>
      <c r="Q272" s="3"/>
      <c r="R272" s="2">
        <v>2012.0</v>
      </c>
      <c r="S272" s="2">
        <v>2013.0</v>
      </c>
      <c r="T272" s="2">
        <v>2013.0</v>
      </c>
      <c r="U272" s="2" t="s">
        <v>1699</v>
      </c>
      <c r="V272" s="2" t="s">
        <v>1700</v>
      </c>
      <c r="W272" s="2" t="s">
        <v>331</v>
      </c>
      <c r="X272" s="2" t="s">
        <v>141</v>
      </c>
      <c r="Y272" s="2" t="s">
        <v>332</v>
      </c>
      <c r="Z272" s="2" t="s">
        <v>332</v>
      </c>
      <c r="AA272" s="3"/>
      <c r="AB272" s="2" t="s">
        <v>333</v>
      </c>
      <c r="AC272" s="2" t="s">
        <v>1701</v>
      </c>
      <c r="AD272" s="3"/>
      <c r="AE272" s="3"/>
      <c r="AF272" s="2" t="s">
        <v>145</v>
      </c>
      <c r="AG272" s="3"/>
      <c r="AH272" s="3"/>
      <c r="AI272" s="3"/>
      <c r="AJ272" s="3"/>
      <c r="AK272" s="3"/>
      <c r="AL272" s="3"/>
      <c r="AM272" s="3"/>
      <c r="AN272" s="2" t="s">
        <v>147</v>
      </c>
      <c r="AO272" s="2" t="s">
        <v>335</v>
      </c>
      <c r="AP272" s="2" t="s">
        <v>610</v>
      </c>
      <c r="AQ272" s="3"/>
      <c r="AR272" s="2" t="s">
        <v>145</v>
      </c>
      <c r="AS272" s="2" t="s">
        <v>882</v>
      </c>
      <c r="AT272" s="2" t="s">
        <v>883</v>
      </c>
      <c r="AU272" s="2" t="s">
        <v>145</v>
      </c>
      <c r="AV272" s="2" t="s">
        <v>882</v>
      </c>
      <c r="AW272" s="2" t="s">
        <v>883</v>
      </c>
      <c r="AX272" s="2">
        <v>-2.278933</v>
      </c>
      <c r="AY272" s="2">
        <v>-79.908725</v>
      </c>
      <c r="AZ272" s="2">
        <v>330.0</v>
      </c>
      <c r="BA272" s="2" t="s">
        <v>613</v>
      </c>
      <c r="BB272" s="3"/>
      <c r="BC272" s="2" t="s">
        <v>424</v>
      </c>
      <c r="BD272" s="2" t="s">
        <v>746</v>
      </c>
      <c r="BE272" s="2" t="s">
        <v>153</v>
      </c>
      <c r="BF272" s="3"/>
      <c r="BG272" s="3"/>
      <c r="BH272" s="2" t="s">
        <v>132</v>
      </c>
      <c r="BI272" s="3"/>
      <c r="BJ272" s="3"/>
      <c r="BK272" s="2" t="s">
        <v>1702</v>
      </c>
      <c r="BL272" s="2" t="s">
        <v>180</v>
      </c>
      <c r="BM272" s="2" t="s">
        <v>877</v>
      </c>
      <c r="BN272" s="3"/>
      <c r="BO272" s="3"/>
      <c r="BP272" s="3"/>
      <c r="BQ272" s="3"/>
      <c r="BR272" s="2" t="s">
        <v>610</v>
      </c>
      <c r="BS272" s="2" t="s">
        <v>181</v>
      </c>
      <c r="BT272" s="3"/>
      <c r="BU272" s="3"/>
      <c r="BV272" s="3"/>
      <c r="BW272" s="3"/>
      <c r="BX272" s="3"/>
      <c r="BY272" s="3"/>
      <c r="BZ272" s="3"/>
      <c r="CA272" s="3"/>
      <c r="CB272" s="3"/>
      <c r="CC272" s="3"/>
      <c r="CD272" s="3"/>
      <c r="CE272" s="3"/>
      <c r="CF272" s="3"/>
      <c r="CG272" s="3"/>
      <c r="CH272" s="2">
        <v>2.1E7</v>
      </c>
      <c r="CI272" s="2" t="s">
        <v>184</v>
      </c>
      <c r="CJ272" s="2" t="s">
        <v>129</v>
      </c>
      <c r="CK272" s="2">
        <v>3518214.376</v>
      </c>
      <c r="CL272" s="2">
        <v>3328773.976</v>
      </c>
      <c r="CM272" s="3"/>
      <c r="CN272" s="2">
        <v>41180.0</v>
      </c>
      <c r="CO272" s="2" t="s">
        <v>132</v>
      </c>
      <c r="CP272" s="3"/>
      <c r="CQ272" s="2">
        <v>41289.0</v>
      </c>
      <c r="CR272" s="3"/>
      <c r="CS272" s="3"/>
      <c r="CT272" s="3"/>
      <c r="CU272" s="2">
        <v>41351.0</v>
      </c>
      <c r="CV272" s="3"/>
      <c r="CW272" s="3"/>
      <c r="CX272" s="3"/>
      <c r="CY272" s="3"/>
      <c r="CZ272" s="3"/>
      <c r="DA272" s="3"/>
      <c r="DB272" s="3"/>
      <c r="DC272" s="3"/>
      <c r="DD272" s="3"/>
      <c r="DE272" s="3"/>
      <c r="DF272" s="3"/>
      <c r="DG272" s="3"/>
      <c r="DH272" s="3"/>
      <c r="DI272" s="3"/>
      <c r="DJ272" s="3"/>
      <c r="DK272" s="3"/>
      <c r="DL272" s="3"/>
      <c r="DM272" s="3"/>
      <c r="DN272" s="3"/>
      <c r="DO272" s="3"/>
      <c r="DP272" s="3"/>
      <c r="DQ272" s="3"/>
      <c r="DR272" s="3"/>
      <c r="DS272" s="3"/>
      <c r="DT272" s="3"/>
      <c r="DU272" s="3"/>
      <c r="DV272" s="3"/>
      <c r="DW272" s="3"/>
      <c r="DX272" s="3"/>
      <c r="DY272" s="2" t="s">
        <v>162</v>
      </c>
    </row>
    <row r="273">
      <c r="A273" s="2">
        <v>59286.0</v>
      </c>
      <c r="B273" s="2" t="s">
        <v>129</v>
      </c>
      <c r="C273" s="2">
        <v>434.0</v>
      </c>
      <c r="D273" s="2" t="s">
        <v>1698</v>
      </c>
      <c r="E273" s="3"/>
      <c r="F273" s="3"/>
      <c r="G273" s="3"/>
      <c r="H273" s="3"/>
      <c r="I273" s="3"/>
      <c r="J273" s="2" t="s">
        <v>132</v>
      </c>
      <c r="K273" s="2" t="s">
        <v>133</v>
      </c>
      <c r="L273" s="2" t="s">
        <v>877</v>
      </c>
      <c r="M273" s="2" t="s">
        <v>878</v>
      </c>
      <c r="N273" s="2" t="s">
        <v>167</v>
      </c>
      <c r="O273" s="2" t="s">
        <v>877</v>
      </c>
      <c r="P273" s="2" t="s">
        <v>878</v>
      </c>
      <c r="Q273" s="3"/>
      <c r="R273" s="2">
        <v>2012.0</v>
      </c>
      <c r="S273" s="2">
        <v>2013.0</v>
      </c>
      <c r="T273" s="2">
        <v>2013.0</v>
      </c>
      <c r="U273" s="2" t="s">
        <v>1699</v>
      </c>
      <c r="V273" s="2" t="s">
        <v>1700</v>
      </c>
      <c r="W273" s="2" t="s">
        <v>331</v>
      </c>
      <c r="X273" s="2" t="s">
        <v>141</v>
      </c>
      <c r="Y273" s="2" t="s">
        <v>332</v>
      </c>
      <c r="Z273" s="2" t="s">
        <v>332</v>
      </c>
      <c r="AA273" s="3"/>
      <c r="AB273" s="2" t="s">
        <v>333</v>
      </c>
      <c r="AC273" s="2" t="s">
        <v>1703</v>
      </c>
      <c r="AD273" s="3"/>
      <c r="AE273" s="3"/>
      <c r="AF273" s="2" t="s">
        <v>145</v>
      </c>
      <c r="AG273" s="3"/>
      <c r="AH273" s="3"/>
      <c r="AI273" s="3"/>
      <c r="AJ273" s="3"/>
      <c r="AK273" s="3"/>
      <c r="AL273" s="3"/>
      <c r="AM273" s="3"/>
      <c r="AN273" s="2" t="s">
        <v>147</v>
      </c>
      <c r="AO273" s="2" t="s">
        <v>335</v>
      </c>
      <c r="AP273" s="2" t="s">
        <v>610</v>
      </c>
      <c r="AQ273" s="3"/>
      <c r="AR273" s="2" t="s">
        <v>145</v>
      </c>
      <c r="AS273" s="2" t="s">
        <v>882</v>
      </c>
      <c r="AT273" s="2" t="s">
        <v>883</v>
      </c>
      <c r="AU273" s="2" t="s">
        <v>145</v>
      </c>
      <c r="AV273" s="2" t="s">
        <v>1704</v>
      </c>
      <c r="AW273" s="2" t="s">
        <v>883</v>
      </c>
      <c r="AX273" s="2">
        <v>-3.256476</v>
      </c>
      <c r="AY273" s="2">
        <v>-79.999454</v>
      </c>
      <c r="AZ273" s="2">
        <v>330.0</v>
      </c>
      <c r="BA273" s="2" t="s">
        <v>613</v>
      </c>
      <c r="BB273" s="3"/>
      <c r="BC273" s="2" t="s">
        <v>424</v>
      </c>
      <c r="BD273" s="2" t="s">
        <v>746</v>
      </c>
      <c r="BE273" s="2" t="s">
        <v>153</v>
      </c>
      <c r="BF273" s="3"/>
      <c r="BG273" s="3"/>
      <c r="BH273" s="2" t="s">
        <v>132</v>
      </c>
      <c r="BI273" s="3"/>
      <c r="BJ273" s="3"/>
      <c r="BK273" s="2" t="s">
        <v>1702</v>
      </c>
      <c r="BL273" s="2" t="s">
        <v>180</v>
      </c>
      <c r="BM273" s="2" t="s">
        <v>877</v>
      </c>
      <c r="BN273" s="3"/>
      <c r="BO273" s="3"/>
      <c r="BP273" s="3"/>
      <c r="BQ273" s="3"/>
      <c r="BR273" s="2" t="s">
        <v>610</v>
      </c>
      <c r="BS273" s="2" t="s">
        <v>181</v>
      </c>
      <c r="BT273" s="3"/>
      <c r="BU273" s="3"/>
      <c r="BV273" s="3"/>
      <c r="BW273" s="3"/>
      <c r="BX273" s="3"/>
      <c r="BY273" s="3"/>
      <c r="BZ273" s="3"/>
      <c r="CA273" s="3"/>
      <c r="CB273" s="3"/>
      <c r="CC273" s="3"/>
      <c r="CD273" s="3"/>
      <c r="CE273" s="3"/>
      <c r="CF273" s="3"/>
      <c r="CG273" s="3"/>
      <c r="CH273" s="2">
        <v>2.1E7</v>
      </c>
      <c r="CI273" s="2" t="s">
        <v>184</v>
      </c>
      <c r="CJ273" s="2" t="s">
        <v>129</v>
      </c>
      <c r="CK273" s="2">
        <v>3518214.376</v>
      </c>
      <c r="CL273" s="2">
        <v>3328773.976</v>
      </c>
      <c r="CM273" s="3"/>
      <c r="CN273" s="2">
        <v>41180.0</v>
      </c>
      <c r="CO273" s="2" t="s">
        <v>132</v>
      </c>
      <c r="CP273" s="3"/>
      <c r="CQ273" s="2">
        <v>41289.0</v>
      </c>
      <c r="CR273" s="3"/>
      <c r="CS273" s="3"/>
      <c r="CT273" s="3"/>
      <c r="CU273" s="2">
        <v>41351.0</v>
      </c>
      <c r="CV273" s="3"/>
      <c r="CW273" s="3"/>
      <c r="CX273" s="3"/>
      <c r="CY273" s="3"/>
      <c r="CZ273" s="3"/>
      <c r="DA273" s="3"/>
      <c r="DB273" s="3"/>
      <c r="DC273" s="3"/>
      <c r="DD273" s="3"/>
      <c r="DE273" s="3"/>
      <c r="DF273" s="3"/>
      <c r="DG273" s="3"/>
      <c r="DH273" s="3"/>
      <c r="DI273" s="3"/>
      <c r="DJ273" s="3"/>
      <c r="DK273" s="3"/>
      <c r="DL273" s="3"/>
      <c r="DM273" s="3"/>
      <c r="DN273" s="3"/>
      <c r="DO273" s="3"/>
      <c r="DP273" s="3"/>
      <c r="DQ273" s="3"/>
      <c r="DR273" s="3"/>
      <c r="DS273" s="3"/>
      <c r="DT273" s="3"/>
      <c r="DU273" s="3"/>
      <c r="DV273" s="3"/>
      <c r="DW273" s="3"/>
      <c r="DX273" s="3"/>
      <c r="DY273" s="2" t="s">
        <v>162</v>
      </c>
    </row>
    <row r="274">
      <c r="A274" s="2">
        <v>95097.0</v>
      </c>
      <c r="B274" s="2" t="s">
        <v>129</v>
      </c>
      <c r="C274" s="2">
        <v>184.0</v>
      </c>
      <c r="D274" s="2" t="s">
        <v>766</v>
      </c>
      <c r="E274" s="2">
        <v>189.0</v>
      </c>
      <c r="F274" s="2" t="s">
        <v>187</v>
      </c>
      <c r="G274" s="2" t="s">
        <v>1705</v>
      </c>
      <c r="H274" s="3"/>
      <c r="I274" s="3"/>
      <c r="J274" s="2" t="s">
        <v>132</v>
      </c>
      <c r="K274" s="2" t="s">
        <v>133</v>
      </c>
      <c r="L274" s="2" t="s">
        <v>283</v>
      </c>
      <c r="M274" s="2" t="s">
        <v>284</v>
      </c>
      <c r="N274" s="2" t="s">
        <v>248</v>
      </c>
      <c r="O274" s="2" t="s">
        <v>283</v>
      </c>
      <c r="P274" s="2" t="s">
        <v>284</v>
      </c>
      <c r="Q274" s="3"/>
      <c r="R274" s="2">
        <v>2011.0</v>
      </c>
      <c r="S274" s="2">
        <v>2011.0</v>
      </c>
      <c r="T274" s="2">
        <v>2015.0</v>
      </c>
      <c r="U274" s="2" t="s">
        <v>1706</v>
      </c>
      <c r="V274" s="2" t="s">
        <v>1707</v>
      </c>
      <c r="W274" s="2" t="s">
        <v>331</v>
      </c>
      <c r="X274" s="2" t="s">
        <v>170</v>
      </c>
      <c r="Y274" s="2" t="s">
        <v>142</v>
      </c>
      <c r="Z274" s="2" t="s">
        <v>142</v>
      </c>
      <c r="AA274" s="3"/>
      <c r="AB274" s="2" t="s">
        <v>348</v>
      </c>
      <c r="AC274" s="2" t="s">
        <v>770</v>
      </c>
      <c r="AD274" s="3"/>
      <c r="AE274" s="2" t="s">
        <v>145</v>
      </c>
      <c r="AF274" s="3"/>
      <c r="AG274" s="3"/>
      <c r="AH274" s="2" t="s">
        <v>145</v>
      </c>
      <c r="AI274" s="2" t="s">
        <v>145</v>
      </c>
      <c r="AJ274" s="2" t="s">
        <v>771</v>
      </c>
      <c r="AK274" s="2" t="s">
        <v>145</v>
      </c>
      <c r="AL274" s="2" t="s">
        <v>771</v>
      </c>
      <c r="AM274" s="2" t="s">
        <v>512</v>
      </c>
      <c r="AN274" s="2" t="s">
        <v>919</v>
      </c>
      <c r="AO274" s="3"/>
      <c r="AP274" s="3"/>
      <c r="AQ274" s="3"/>
      <c r="AR274" s="3"/>
      <c r="AS274" s="3"/>
      <c r="AT274" s="3"/>
      <c r="AU274" s="3"/>
      <c r="AV274" s="3"/>
      <c r="AW274" s="3"/>
      <c r="AX274" s="2">
        <v>-23.834414</v>
      </c>
      <c r="AY274" s="2">
        <v>151.200947</v>
      </c>
      <c r="AZ274" s="2">
        <v>210.0</v>
      </c>
      <c r="BA274" s="2" t="s">
        <v>150</v>
      </c>
      <c r="BB274" s="2" t="s">
        <v>129</v>
      </c>
      <c r="BC274" s="2" t="s">
        <v>231</v>
      </c>
      <c r="BD274" s="2" t="s">
        <v>231</v>
      </c>
      <c r="BE274" s="2" t="s">
        <v>201</v>
      </c>
      <c r="BF274" s="3"/>
      <c r="BG274" s="3"/>
      <c r="BH274" s="2" t="s">
        <v>129</v>
      </c>
      <c r="BI274" s="2" t="s">
        <v>1708</v>
      </c>
      <c r="BJ274" s="2" t="s">
        <v>1709</v>
      </c>
      <c r="BK274" s="2" t="s">
        <v>774</v>
      </c>
      <c r="BL274" s="2" t="s">
        <v>203</v>
      </c>
      <c r="BM274" s="2" t="s">
        <v>283</v>
      </c>
      <c r="BN274" s="3"/>
      <c r="BO274" s="3"/>
      <c r="BP274" s="3"/>
      <c r="BQ274" s="2" t="s">
        <v>129</v>
      </c>
      <c r="BR274" s="2" t="s">
        <v>1710</v>
      </c>
      <c r="BS274" s="2" t="s">
        <v>1711</v>
      </c>
      <c r="BT274" s="2" t="s">
        <v>129</v>
      </c>
      <c r="BU274" s="2" t="s">
        <v>1712</v>
      </c>
      <c r="BV274" s="2" t="s">
        <v>256</v>
      </c>
      <c r="BW274" s="3"/>
      <c r="BX274" s="3"/>
      <c r="BY274" s="3"/>
      <c r="BZ274" s="3"/>
      <c r="CA274" s="3"/>
      <c r="CB274" s="3"/>
      <c r="CC274" s="3"/>
      <c r="CD274" s="3"/>
      <c r="CE274" s="3"/>
      <c r="CF274" s="3"/>
      <c r="CG274" s="3"/>
      <c r="CH274" s="2">
        <v>1.67E8</v>
      </c>
      <c r="CI274" s="2" t="s">
        <v>225</v>
      </c>
      <c r="CJ274" s="3"/>
      <c r="CK274" s="2">
        <v>1.852167761E8</v>
      </c>
      <c r="CL274" s="2">
        <v>1.67E8</v>
      </c>
      <c r="CM274" s="3"/>
      <c r="CN274" s="2">
        <v>40795.0</v>
      </c>
      <c r="CO274" s="2" t="s">
        <v>132</v>
      </c>
      <c r="CP274" s="3"/>
      <c r="CQ274" s="2">
        <v>40787.0</v>
      </c>
      <c r="CR274" s="2" t="s">
        <v>129</v>
      </c>
      <c r="CS274" s="3"/>
      <c r="CT274" s="2">
        <v>42005.0</v>
      </c>
      <c r="CU274" s="2">
        <v>42095.0</v>
      </c>
      <c r="CV274" s="2" t="s">
        <v>129</v>
      </c>
      <c r="CW274" s="2">
        <v>-90.0</v>
      </c>
      <c r="CX274" s="2">
        <v>3.0</v>
      </c>
      <c r="CY274" s="3"/>
      <c r="CZ274" s="2" t="s">
        <v>185</v>
      </c>
      <c r="DA274" s="3"/>
      <c r="DB274" s="2" t="s">
        <v>647</v>
      </c>
      <c r="DC274" s="3"/>
      <c r="DD274" s="3"/>
      <c r="DE274" s="3"/>
      <c r="DF274" s="3"/>
      <c r="DG274" s="3"/>
      <c r="DH274" s="3"/>
      <c r="DI274" s="3"/>
      <c r="DJ274" s="2">
        <v>2.0177</v>
      </c>
      <c r="DK274" s="2" t="s">
        <v>226</v>
      </c>
      <c r="DL274" s="2">
        <v>2.9969E9</v>
      </c>
      <c r="DM274" s="2" t="s">
        <v>225</v>
      </c>
      <c r="DN274" s="2">
        <v>3.32380932E9</v>
      </c>
      <c r="DO274" s="2">
        <v>2.9969E9</v>
      </c>
      <c r="DP274" s="2">
        <v>5.57</v>
      </c>
      <c r="DQ274" s="3"/>
      <c r="DR274" s="3"/>
      <c r="DS274" s="3"/>
      <c r="DT274" s="3"/>
      <c r="DU274" s="3"/>
      <c r="DV274" s="2" t="s">
        <v>129</v>
      </c>
      <c r="DW274" s="3"/>
      <c r="DX274" s="3"/>
      <c r="DY274" s="2" t="s">
        <v>204</v>
      </c>
    </row>
    <row r="275">
      <c r="A275" s="2">
        <v>95098.0</v>
      </c>
      <c r="B275" s="2" t="s">
        <v>129</v>
      </c>
      <c r="C275" s="2">
        <v>184.0</v>
      </c>
      <c r="D275" s="2" t="s">
        <v>766</v>
      </c>
      <c r="E275" s="2">
        <v>189.0</v>
      </c>
      <c r="F275" s="2" t="s">
        <v>187</v>
      </c>
      <c r="G275" s="2" t="s">
        <v>1705</v>
      </c>
      <c r="H275" s="3"/>
      <c r="I275" s="3"/>
      <c r="J275" s="2" t="s">
        <v>132</v>
      </c>
      <c r="K275" s="2" t="s">
        <v>133</v>
      </c>
      <c r="L275" s="2" t="s">
        <v>283</v>
      </c>
      <c r="M275" s="2" t="s">
        <v>284</v>
      </c>
      <c r="N275" s="2" t="s">
        <v>248</v>
      </c>
      <c r="O275" s="2" t="s">
        <v>283</v>
      </c>
      <c r="P275" s="2" t="s">
        <v>284</v>
      </c>
      <c r="Q275" s="3"/>
      <c r="R275" s="2">
        <v>2011.0</v>
      </c>
      <c r="S275" s="2">
        <v>2011.0</v>
      </c>
      <c r="T275" s="2">
        <v>2015.0</v>
      </c>
      <c r="U275" s="2" t="s">
        <v>1713</v>
      </c>
      <c r="V275" s="2" t="s">
        <v>1707</v>
      </c>
      <c r="W275" s="2" t="s">
        <v>331</v>
      </c>
      <c r="X275" s="2" t="s">
        <v>170</v>
      </c>
      <c r="Y275" s="2" t="s">
        <v>142</v>
      </c>
      <c r="Z275" s="2" t="s">
        <v>142</v>
      </c>
      <c r="AA275" s="3"/>
      <c r="AB275" s="2" t="s">
        <v>348</v>
      </c>
      <c r="AC275" s="2" t="s">
        <v>770</v>
      </c>
      <c r="AD275" s="3"/>
      <c r="AE275" s="2" t="s">
        <v>145</v>
      </c>
      <c r="AF275" s="3"/>
      <c r="AG275" s="3"/>
      <c r="AH275" s="2" t="s">
        <v>145</v>
      </c>
      <c r="AI275" s="2" t="s">
        <v>145</v>
      </c>
      <c r="AJ275" s="2" t="s">
        <v>771</v>
      </c>
      <c r="AK275" s="2" t="s">
        <v>145</v>
      </c>
      <c r="AL275" s="2" t="s">
        <v>771</v>
      </c>
      <c r="AM275" s="2" t="s">
        <v>512</v>
      </c>
      <c r="AN275" s="2" t="s">
        <v>919</v>
      </c>
      <c r="AO275" s="3"/>
      <c r="AP275" s="3"/>
      <c r="AQ275" s="3"/>
      <c r="AR275" s="3"/>
      <c r="AS275" s="3"/>
      <c r="AT275" s="3"/>
      <c r="AU275" s="3"/>
      <c r="AV275" s="3"/>
      <c r="AW275" s="3"/>
      <c r="AX275" s="2">
        <v>-23.834414</v>
      </c>
      <c r="AY275" s="2">
        <v>151.200947</v>
      </c>
      <c r="AZ275" s="2">
        <v>210.0</v>
      </c>
      <c r="BA275" s="2" t="s">
        <v>150</v>
      </c>
      <c r="BB275" s="2" t="s">
        <v>129</v>
      </c>
      <c r="BC275" s="2" t="s">
        <v>217</v>
      </c>
      <c r="BD275" s="2" t="s">
        <v>217</v>
      </c>
      <c r="BE275" s="2" t="s">
        <v>218</v>
      </c>
      <c r="BF275" s="3"/>
      <c r="BG275" s="3"/>
      <c r="BH275" s="2" t="s">
        <v>129</v>
      </c>
      <c r="BI275" s="2" t="s">
        <v>1714</v>
      </c>
      <c r="BJ275" s="2" t="s">
        <v>1715</v>
      </c>
      <c r="BK275" s="2" t="s">
        <v>774</v>
      </c>
      <c r="BL275" s="2" t="s">
        <v>203</v>
      </c>
      <c r="BM275" s="2" t="s">
        <v>283</v>
      </c>
      <c r="BN275" s="3"/>
      <c r="BO275" s="3"/>
      <c r="BP275" s="3"/>
      <c r="BQ275" s="2" t="s">
        <v>129</v>
      </c>
      <c r="BR275" s="2" t="s">
        <v>1710</v>
      </c>
      <c r="BS275" s="2" t="s">
        <v>1711</v>
      </c>
      <c r="BT275" s="2" t="s">
        <v>129</v>
      </c>
      <c r="BU275" s="2" t="s">
        <v>1712</v>
      </c>
      <c r="BV275" s="2" t="s">
        <v>256</v>
      </c>
      <c r="BW275" s="3"/>
      <c r="BX275" s="3"/>
      <c r="BY275" s="3"/>
      <c r="BZ275" s="3"/>
      <c r="CA275" s="3"/>
      <c r="CB275" s="3"/>
      <c r="CC275" s="3"/>
      <c r="CD275" s="3"/>
      <c r="CE275" s="3"/>
      <c r="CF275" s="3"/>
      <c r="CG275" s="3"/>
      <c r="CH275" s="2">
        <v>2.29E8</v>
      </c>
      <c r="CI275" s="2" t="s">
        <v>225</v>
      </c>
      <c r="CJ275" s="3"/>
      <c r="CK275" s="2">
        <v>2.539798906E8</v>
      </c>
      <c r="CL275" s="2">
        <v>2.29E8</v>
      </c>
      <c r="CM275" s="3"/>
      <c r="CN275" s="2">
        <v>40795.0</v>
      </c>
      <c r="CO275" s="2" t="s">
        <v>132</v>
      </c>
      <c r="CP275" s="3"/>
      <c r="CQ275" s="2">
        <v>40787.0</v>
      </c>
      <c r="CR275" s="2" t="s">
        <v>129</v>
      </c>
      <c r="CS275" s="3"/>
      <c r="CT275" s="2">
        <v>42005.0</v>
      </c>
      <c r="CU275" s="2">
        <v>42095.0</v>
      </c>
      <c r="CV275" s="2" t="s">
        <v>129</v>
      </c>
      <c r="CW275" s="2">
        <v>-90.0</v>
      </c>
      <c r="CX275" s="2">
        <v>3.0</v>
      </c>
      <c r="CY275" s="3"/>
      <c r="CZ275" s="2" t="s">
        <v>185</v>
      </c>
      <c r="DA275" s="3"/>
      <c r="DB275" s="2" t="s">
        <v>647</v>
      </c>
      <c r="DC275" s="3"/>
      <c r="DD275" s="3"/>
      <c r="DE275" s="3"/>
      <c r="DF275" s="3"/>
      <c r="DG275" s="3"/>
      <c r="DH275" s="3"/>
      <c r="DI275" s="3"/>
      <c r="DJ275" s="2">
        <v>2.0177</v>
      </c>
      <c r="DK275" s="2" t="s">
        <v>226</v>
      </c>
      <c r="DL275" s="2">
        <v>2.9969E9</v>
      </c>
      <c r="DM275" s="2" t="s">
        <v>225</v>
      </c>
      <c r="DN275" s="2">
        <v>3.32380932E9</v>
      </c>
      <c r="DO275" s="2">
        <v>2.9969E9</v>
      </c>
      <c r="DP275" s="2">
        <v>7.64</v>
      </c>
      <c r="DQ275" s="3"/>
      <c r="DR275" s="3"/>
      <c r="DS275" s="3"/>
      <c r="DT275" s="3"/>
      <c r="DU275" s="3"/>
      <c r="DV275" s="2" t="s">
        <v>129</v>
      </c>
      <c r="DW275" s="3"/>
      <c r="DX275" s="3"/>
      <c r="DY275" s="2" t="s">
        <v>204</v>
      </c>
    </row>
    <row r="276">
      <c r="A276" s="2">
        <v>95099.0</v>
      </c>
      <c r="B276" s="2" t="s">
        <v>129</v>
      </c>
      <c r="C276" s="2">
        <v>184.0</v>
      </c>
      <c r="D276" s="2" t="s">
        <v>766</v>
      </c>
      <c r="E276" s="2">
        <v>189.0</v>
      </c>
      <c r="F276" s="2" t="s">
        <v>187</v>
      </c>
      <c r="G276" s="2" t="s">
        <v>1705</v>
      </c>
      <c r="H276" s="3"/>
      <c r="I276" s="3"/>
      <c r="J276" s="2" t="s">
        <v>132</v>
      </c>
      <c r="K276" s="2" t="s">
        <v>133</v>
      </c>
      <c r="L276" s="2" t="s">
        <v>283</v>
      </c>
      <c r="M276" s="2" t="s">
        <v>284</v>
      </c>
      <c r="N276" s="2" t="s">
        <v>248</v>
      </c>
      <c r="O276" s="2" t="s">
        <v>283</v>
      </c>
      <c r="P276" s="2" t="s">
        <v>284</v>
      </c>
      <c r="Q276" s="3"/>
      <c r="R276" s="2">
        <v>2011.0</v>
      </c>
      <c r="S276" s="2">
        <v>2011.0</v>
      </c>
      <c r="T276" s="2">
        <v>2015.0</v>
      </c>
      <c r="U276" s="2" t="s">
        <v>1716</v>
      </c>
      <c r="V276" s="2" t="s">
        <v>1707</v>
      </c>
      <c r="W276" s="2" t="s">
        <v>331</v>
      </c>
      <c r="X276" s="2" t="s">
        <v>170</v>
      </c>
      <c r="Y276" s="2" t="s">
        <v>142</v>
      </c>
      <c r="Z276" s="2" t="s">
        <v>142</v>
      </c>
      <c r="AA276" s="3"/>
      <c r="AB276" s="2" t="s">
        <v>348</v>
      </c>
      <c r="AC276" s="2" t="s">
        <v>770</v>
      </c>
      <c r="AD276" s="3"/>
      <c r="AE276" s="2" t="s">
        <v>145</v>
      </c>
      <c r="AF276" s="3"/>
      <c r="AG276" s="3"/>
      <c r="AH276" s="2" t="s">
        <v>145</v>
      </c>
      <c r="AI276" s="2" t="s">
        <v>145</v>
      </c>
      <c r="AJ276" s="2" t="s">
        <v>771</v>
      </c>
      <c r="AK276" s="2" t="s">
        <v>145</v>
      </c>
      <c r="AL276" s="2" t="s">
        <v>771</v>
      </c>
      <c r="AM276" s="2" t="s">
        <v>512</v>
      </c>
      <c r="AN276" s="2" t="s">
        <v>919</v>
      </c>
      <c r="AO276" s="3"/>
      <c r="AP276" s="3"/>
      <c r="AQ276" s="3"/>
      <c r="AR276" s="3"/>
      <c r="AS276" s="3"/>
      <c r="AT276" s="3"/>
      <c r="AU276" s="3"/>
      <c r="AV276" s="3"/>
      <c r="AW276" s="3"/>
      <c r="AX276" s="2">
        <v>-23.834414</v>
      </c>
      <c r="AY276" s="2">
        <v>151.200947</v>
      </c>
      <c r="AZ276" s="2">
        <v>210.0</v>
      </c>
      <c r="BA276" s="2" t="s">
        <v>150</v>
      </c>
      <c r="BB276" s="2" t="s">
        <v>129</v>
      </c>
      <c r="BC276" s="2" t="s">
        <v>235</v>
      </c>
      <c r="BD276" s="2" t="s">
        <v>708</v>
      </c>
      <c r="BE276" s="2" t="s">
        <v>201</v>
      </c>
      <c r="BF276" s="2" t="s">
        <v>129</v>
      </c>
      <c r="BG276" s="2" t="s">
        <v>209</v>
      </c>
      <c r="BH276" s="2" t="s">
        <v>129</v>
      </c>
      <c r="BI276" s="2" t="s">
        <v>1717</v>
      </c>
      <c r="BJ276" s="2" t="s">
        <v>1718</v>
      </c>
      <c r="BK276" s="2" t="s">
        <v>774</v>
      </c>
      <c r="BL276" s="2" t="s">
        <v>203</v>
      </c>
      <c r="BM276" s="2" t="s">
        <v>283</v>
      </c>
      <c r="BN276" s="3"/>
      <c r="BO276" s="3"/>
      <c r="BP276" s="3"/>
      <c r="BQ276" s="2" t="s">
        <v>129</v>
      </c>
      <c r="BR276" s="2" t="s">
        <v>1710</v>
      </c>
      <c r="BS276" s="2" t="s">
        <v>1711</v>
      </c>
      <c r="BT276" s="2" t="s">
        <v>129</v>
      </c>
      <c r="BU276" s="2" t="s">
        <v>1712</v>
      </c>
      <c r="BV276" s="2" t="s">
        <v>256</v>
      </c>
      <c r="BW276" s="3"/>
      <c r="BX276" s="3"/>
      <c r="BY276" s="3"/>
      <c r="BZ276" s="3"/>
      <c r="CA276" s="3"/>
      <c r="CB276" s="3"/>
      <c r="CC276" s="3"/>
      <c r="CD276" s="3"/>
      <c r="CE276" s="3"/>
      <c r="CF276" s="3"/>
      <c r="CG276" s="3"/>
      <c r="CH276" s="2">
        <v>9.3E7</v>
      </c>
      <c r="CI276" s="2" t="s">
        <v>225</v>
      </c>
      <c r="CJ276" s="3"/>
      <c r="CK276" s="2">
        <v>1.031446717E8</v>
      </c>
      <c r="CL276" s="2">
        <v>9.3E7</v>
      </c>
      <c r="CM276" s="3"/>
      <c r="CN276" s="2">
        <v>40795.0</v>
      </c>
      <c r="CO276" s="2" t="s">
        <v>132</v>
      </c>
      <c r="CP276" s="3"/>
      <c r="CQ276" s="2">
        <v>40787.0</v>
      </c>
      <c r="CR276" s="2" t="s">
        <v>129</v>
      </c>
      <c r="CS276" s="3"/>
      <c r="CT276" s="2">
        <v>42005.0</v>
      </c>
      <c r="CU276" s="2">
        <v>42095.0</v>
      </c>
      <c r="CV276" s="2" t="s">
        <v>129</v>
      </c>
      <c r="CW276" s="2">
        <v>-90.0</v>
      </c>
      <c r="CX276" s="2">
        <v>3.0</v>
      </c>
      <c r="CY276" s="3"/>
      <c r="CZ276" s="2" t="s">
        <v>185</v>
      </c>
      <c r="DA276" s="3"/>
      <c r="DB276" s="2" t="s">
        <v>647</v>
      </c>
      <c r="DC276" s="3"/>
      <c r="DD276" s="3"/>
      <c r="DE276" s="3"/>
      <c r="DF276" s="3"/>
      <c r="DG276" s="3"/>
      <c r="DH276" s="3"/>
      <c r="DI276" s="3"/>
      <c r="DJ276" s="2">
        <v>2.0177</v>
      </c>
      <c r="DK276" s="2" t="s">
        <v>226</v>
      </c>
      <c r="DL276" s="2">
        <v>2.9969E9</v>
      </c>
      <c r="DM276" s="2" t="s">
        <v>225</v>
      </c>
      <c r="DN276" s="2">
        <v>3.32380932E9</v>
      </c>
      <c r="DO276" s="2">
        <v>2.9969E9</v>
      </c>
      <c r="DP276" s="2">
        <v>3.1</v>
      </c>
      <c r="DQ276" s="3"/>
      <c r="DR276" s="3"/>
      <c r="DS276" s="3"/>
      <c r="DT276" s="3"/>
      <c r="DU276" s="3"/>
      <c r="DV276" s="2" t="s">
        <v>129</v>
      </c>
      <c r="DW276" s="3"/>
      <c r="DX276" s="3"/>
      <c r="DY276" s="2" t="s">
        <v>204</v>
      </c>
    </row>
    <row r="277">
      <c r="A277" s="2">
        <v>95100.0</v>
      </c>
      <c r="B277" s="2" t="s">
        <v>129</v>
      </c>
      <c r="C277" s="2">
        <v>184.0</v>
      </c>
      <c r="D277" s="2" t="s">
        <v>766</v>
      </c>
      <c r="E277" s="2">
        <v>189.0</v>
      </c>
      <c r="F277" s="2" t="s">
        <v>163</v>
      </c>
      <c r="G277" s="2" t="s">
        <v>1705</v>
      </c>
      <c r="H277" s="3"/>
      <c r="I277" s="3"/>
      <c r="J277" s="2" t="s">
        <v>132</v>
      </c>
      <c r="K277" s="2" t="s">
        <v>133</v>
      </c>
      <c r="L277" s="2" t="s">
        <v>283</v>
      </c>
      <c r="M277" s="2" t="s">
        <v>284</v>
      </c>
      <c r="N277" s="2" t="s">
        <v>248</v>
      </c>
      <c r="O277" s="2" t="s">
        <v>283</v>
      </c>
      <c r="P277" s="2" t="s">
        <v>284</v>
      </c>
      <c r="Q277" s="3"/>
      <c r="R277" s="2">
        <v>2011.0</v>
      </c>
      <c r="S277" s="2">
        <v>2011.0</v>
      </c>
      <c r="T277" s="2">
        <v>2015.0</v>
      </c>
      <c r="U277" s="2" t="s">
        <v>1719</v>
      </c>
      <c r="V277" s="2" t="s">
        <v>1707</v>
      </c>
      <c r="W277" s="2" t="s">
        <v>331</v>
      </c>
      <c r="X277" s="2" t="s">
        <v>170</v>
      </c>
      <c r="Y277" s="2" t="s">
        <v>142</v>
      </c>
      <c r="Z277" s="2" t="s">
        <v>142</v>
      </c>
      <c r="AA277" s="3"/>
      <c r="AB277" s="2" t="s">
        <v>348</v>
      </c>
      <c r="AC277" s="2" t="s">
        <v>770</v>
      </c>
      <c r="AD277" s="3"/>
      <c r="AE277" s="2" t="s">
        <v>145</v>
      </c>
      <c r="AF277" s="3"/>
      <c r="AG277" s="3"/>
      <c r="AH277" s="2" t="s">
        <v>145</v>
      </c>
      <c r="AI277" s="2" t="s">
        <v>145</v>
      </c>
      <c r="AJ277" s="2" t="s">
        <v>771</v>
      </c>
      <c r="AK277" s="2" t="s">
        <v>145</v>
      </c>
      <c r="AL277" s="2" t="s">
        <v>771</v>
      </c>
      <c r="AM277" s="2" t="s">
        <v>512</v>
      </c>
      <c r="AN277" s="2" t="s">
        <v>919</v>
      </c>
      <c r="AO277" s="3"/>
      <c r="AP277" s="3"/>
      <c r="AQ277" s="3"/>
      <c r="AR277" s="3"/>
      <c r="AS277" s="3"/>
      <c r="AT277" s="3"/>
      <c r="AU277" s="3"/>
      <c r="AV277" s="3"/>
      <c r="AW277" s="3"/>
      <c r="AX277" s="2">
        <v>-23.834414</v>
      </c>
      <c r="AY277" s="2">
        <v>151.200947</v>
      </c>
      <c r="AZ277" s="2">
        <v>210.0</v>
      </c>
      <c r="BA277" s="2" t="s">
        <v>150</v>
      </c>
      <c r="BB277" s="2" t="s">
        <v>129</v>
      </c>
      <c r="BC277" s="2" t="s">
        <v>231</v>
      </c>
      <c r="BD277" s="2" t="s">
        <v>231</v>
      </c>
      <c r="BE277" s="2" t="s">
        <v>201</v>
      </c>
      <c r="BF277" s="3"/>
      <c r="BG277" s="3"/>
      <c r="BH277" s="2" t="s">
        <v>129</v>
      </c>
      <c r="BI277" s="2" t="s">
        <v>1708</v>
      </c>
      <c r="BJ277" s="2" t="s">
        <v>1709</v>
      </c>
      <c r="BK277" s="2" t="s">
        <v>774</v>
      </c>
      <c r="BL277" s="2" t="s">
        <v>203</v>
      </c>
      <c r="BM277" s="2" t="s">
        <v>283</v>
      </c>
      <c r="BN277" s="3"/>
      <c r="BO277" s="3"/>
      <c r="BP277" s="3"/>
      <c r="BQ277" s="2" t="s">
        <v>129</v>
      </c>
      <c r="BR277" s="2" t="s">
        <v>1710</v>
      </c>
      <c r="BS277" s="2" t="s">
        <v>1711</v>
      </c>
      <c r="BT277" s="3"/>
      <c r="BU277" s="3"/>
      <c r="BV277" s="3"/>
      <c r="BW277" s="3"/>
      <c r="BX277" s="3"/>
      <c r="BY277" s="3"/>
      <c r="BZ277" s="3"/>
      <c r="CA277" s="3"/>
      <c r="CB277" s="3"/>
      <c r="CC277" s="3"/>
      <c r="CD277" s="3"/>
      <c r="CE277" s="3"/>
      <c r="CF277" s="3"/>
      <c r="CG277" s="3"/>
      <c r="CH277" s="2">
        <v>2.4E7</v>
      </c>
      <c r="CI277" s="2" t="s">
        <v>225</v>
      </c>
      <c r="CJ277" s="3"/>
      <c r="CK277" s="2">
        <v>2.661797981E7</v>
      </c>
      <c r="CL277" s="2">
        <v>2.4E7</v>
      </c>
      <c r="CM277" s="3"/>
      <c r="CN277" s="2">
        <v>40795.0</v>
      </c>
      <c r="CO277" s="2" t="s">
        <v>132</v>
      </c>
      <c r="CP277" s="3"/>
      <c r="CQ277" s="2">
        <v>40787.0</v>
      </c>
      <c r="CR277" s="2" t="s">
        <v>129</v>
      </c>
      <c r="CS277" s="3"/>
      <c r="CT277" s="2">
        <v>42005.0</v>
      </c>
      <c r="CU277" s="2">
        <v>42095.0</v>
      </c>
      <c r="CV277" s="2" t="s">
        <v>129</v>
      </c>
      <c r="CW277" s="2">
        <v>-90.0</v>
      </c>
      <c r="CX277" s="3"/>
      <c r="CY277" s="3"/>
      <c r="CZ277" s="2" t="s">
        <v>160</v>
      </c>
      <c r="DA277" s="3"/>
      <c r="DB277" s="3"/>
      <c r="DC277" s="3"/>
      <c r="DD277" s="3"/>
      <c r="DE277" s="3"/>
      <c r="DF277" s="3"/>
      <c r="DG277" s="3"/>
      <c r="DH277" s="3"/>
      <c r="DI277" s="3"/>
      <c r="DJ277" s="3"/>
      <c r="DK277" s="2" t="s">
        <v>226</v>
      </c>
      <c r="DL277" s="2">
        <v>3.5E8</v>
      </c>
      <c r="DM277" s="2" t="s">
        <v>225</v>
      </c>
      <c r="DN277" s="2">
        <v>3.881788722E8</v>
      </c>
      <c r="DO277" s="2">
        <v>3.5E8</v>
      </c>
      <c r="DP277" s="2">
        <v>6.86</v>
      </c>
      <c r="DQ277" s="3"/>
      <c r="DR277" s="3"/>
      <c r="DS277" s="3"/>
      <c r="DT277" s="3"/>
      <c r="DU277" s="3"/>
      <c r="DV277" s="2" t="s">
        <v>129</v>
      </c>
      <c r="DW277" s="3"/>
      <c r="DX277" s="3"/>
      <c r="DY277" s="2" t="s">
        <v>204</v>
      </c>
    </row>
    <row r="278">
      <c r="A278" s="2">
        <v>95101.0</v>
      </c>
      <c r="B278" s="2" t="s">
        <v>129</v>
      </c>
      <c r="C278" s="2">
        <v>184.0</v>
      </c>
      <c r="D278" s="2" t="s">
        <v>766</v>
      </c>
      <c r="E278" s="2">
        <v>189.0</v>
      </c>
      <c r="F278" s="2" t="s">
        <v>163</v>
      </c>
      <c r="G278" s="2" t="s">
        <v>1705</v>
      </c>
      <c r="H278" s="3"/>
      <c r="I278" s="3"/>
      <c r="J278" s="2" t="s">
        <v>132</v>
      </c>
      <c r="K278" s="2" t="s">
        <v>133</v>
      </c>
      <c r="L278" s="2" t="s">
        <v>283</v>
      </c>
      <c r="M278" s="2" t="s">
        <v>284</v>
      </c>
      <c r="N278" s="2" t="s">
        <v>248</v>
      </c>
      <c r="O278" s="2" t="s">
        <v>283</v>
      </c>
      <c r="P278" s="2" t="s">
        <v>284</v>
      </c>
      <c r="Q278" s="3"/>
      <c r="R278" s="2">
        <v>2011.0</v>
      </c>
      <c r="S278" s="2">
        <v>2011.0</v>
      </c>
      <c r="T278" s="2">
        <v>2015.0</v>
      </c>
      <c r="U278" s="2" t="s">
        <v>1720</v>
      </c>
      <c r="V278" s="2" t="s">
        <v>1707</v>
      </c>
      <c r="W278" s="2" t="s">
        <v>331</v>
      </c>
      <c r="X278" s="2" t="s">
        <v>170</v>
      </c>
      <c r="Y278" s="2" t="s">
        <v>142</v>
      </c>
      <c r="Z278" s="2" t="s">
        <v>142</v>
      </c>
      <c r="AA278" s="3"/>
      <c r="AB278" s="2" t="s">
        <v>348</v>
      </c>
      <c r="AC278" s="2" t="s">
        <v>770</v>
      </c>
      <c r="AD278" s="3"/>
      <c r="AE278" s="2" t="s">
        <v>145</v>
      </c>
      <c r="AF278" s="3"/>
      <c r="AG278" s="3"/>
      <c r="AH278" s="2" t="s">
        <v>145</v>
      </c>
      <c r="AI278" s="2" t="s">
        <v>145</v>
      </c>
      <c r="AJ278" s="2" t="s">
        <v>771</v>
      </c>
      <c r="AK278" s="2" t="s">
        <v>145</v>
      </c>
      <c r="AL278" s="2" t="s">
        <v>771</v>
      </c>
      <c r="AM278" s="2" t="s">
        <v>512</v>
      </c>
      <c r="AN278" s="2" t="s">
        <v>919</v>
      </c>
      <c r="AO278" s="3"/>
      <c r="AP278" s="3"/>
      <c r="AQ278" s="3"/>
      <c r="AR278" s="3"/>
      <c r="AS278" s="3"/>
      <c r="AT278" s="3"/>
      <c r="AU278" s="3"/>
      <c r="AV278" s="3"/>
      <c r="AW278" s="3"/>
      <c r="AX278" s="2">
        <v>-23.834414</v>
      </c>
      <c r="AY278" s="2">
        <v>151.200947</v>
      </c>
      <c r="AZ278" s="2">
        <v>210.0</v>
      </c>
      <c r="BA278" s="2" t="s">
        <v>150</v>
      </c>
      <c r="BB278" s="2" t="s">
        <v>129</v>
      </c>
      <c r="BC278" s="2" t="s">
        <v>217</v>
      </c>
      <c r="BD278" s="2" t="s">
        <v>217</v>
      </c>
      <c r="BE278" s="2" t="s">
        <v>218</v>
      </c>
      <c r="BF278" s="3"/>
      <c r="BG278" s="3"/>
      <c r="BH278" s="2" t="s">
        <v>129</v>
      </c>
      <c r="BI278" s="2" t="s">
        <v>1714</v>
      </c>
      <c r="BJ278" s="2" t="s">
        <v>1715</v>
      </c>
      <c r="BK278" s="2" t="s">
        <v>774</v>
      </c>
      <c r="BL278" s="2" t="s">
        <v>203</v>
      </c>
      <c r="BM278" s="2" t="s">
        <v>283</v>
      </c>
      <c r="BN278" s="3"/>
      <c r="BO278" s="3"/>
      <c r="BP278" s="3"/>
      <c r="BQ278" s="2" t="s">
        <v>129</v>
      </c>
      <c r="BR278" s="2" t="s">
        <v>1710</v>
      </c>
      <c r="BS278" s="2" t="s">
        <v>1711</v>
      </c>
      <c r="BT278" s="3"/>
      <c r="BU278" s="3"/>
      <c r="BV278" s="3"/>
      <c r="BW278" s="3"/>
      <c r="BX278" s="3"/>
      <c r="BY278" s="3"/>
      <c r="BZ278" s="3"/>
      <c r="CA278" s="3"/>
      <c r="CB278" s="3"/>
      <c r="CC278" s="3"/>
      <c r="CD278" s="3"/>
      <c r="CE278" s="3"/>
      <c r="CF278" s="3"/>
      <c r="CG278" s="3"/>
      <c r="CH278" s="2">
        <v>3.3E7</v>
      </c>
      <c r="CI278" s="2" t="s">
        <v>225</v>
      </c>
      <c r="CJ278" s="3"/>
      <c r="CK278" s="2">
        <v>3.659972223E7</v>
      </c>
      <c r="CL278" s="2">
        <v>3.3E7</v>
      </c>
      <c r="CM278" s="3"/>
      <c r="CN278" s="2">
        <v>40795.0</v>
      </c>
      <c r="CO278" s="2" t="s">
        <v>132</v>
      </c>
      <c r="CP278" s="3"/>
      <c r="CQ278" s="2">
        <v>40787.0</v>
      </c>
      <c r="CR278" s="2" t="s">
        <v>129</v>
      </c>
      <c r="CS278" s="3"/>
      <c r="CT278" s="2">
        <v>42005.0</v>
      </c>
      <c r="CU278" s="2">
        <v>42095.0</v>
      </c>
      <c r="CV278" s="2" t="s">
        <v>129</v>
      </c>
      <c r="CW278" s="2">
        <v>-90.0</v>
      </c>
      <c r="CX278" s="3"/>
      <c r="CY278" s="3"/>
      <c r="CZ278" s="2" t="s">
        <v>160</v>
      </c>
      <c r="DA278" s="3"/>
      <c r="DB278" s="3"/>
      <c r="DC278" s="3"/>
      <c r="DD278" s="3"/>
      <c r="DE278" s="3"/>
      <c r="DF278" s="3"/>
      <c r="DG278" s="3"/>
      <c r="DH278" s="3"/>
      <c r="DI278" s="3"/>
      <c r="DJ278" s="3"/>
      <c r="DK278" s="2" t="s">
        <v>226</v>
      </c>
      <c r="DL278" s="2">
        <v>2.9969E9</v>
      </c>
      <c r="DM278" s="2" t="s">
        <v>225</v>
      </c>
      <c r="DN278" s="2">
        <v>3.32380932E9</v>
      </c>
      <c r="DO278" s="2">
        <v>2.9969E9</v>
      </c>
      <c r="DP278" s="2">
        <v>1.1</v>
      </c>
      <c r="DQ278" s="3"/>
      <c r="DR278" s="3"/>
      <c r="DS278" s="3"/>
      <c r="DT278" s="3"/>
      <c r="DU278" s="3"/>
      <c r="DV278" s="2" t="s">
        <v>129</v>
      </c>
      <c r="DW278" s="3"/>
      <c r="DX278" s="3"/>
      <c r="DY278" s="2" t="s">
        <v>204</v>
      </c>
    </row>
    <row r="279">
      <c r="A279" s="2">
        <v>95102.0</v>
      </c>
      <c r="B279" s="2" t="s">
        <v>129</v>
      </c>
      <c r="C279" s="2">
        <v>184.0</v>
      </c>
      <c r="D279" s="2" t="s">
        <v>766</v>
      </c>
      <c r="E279" s="2">
        <v>189.0</v>
      </c>
      <c r="F279" s="2" t="s">
        <v>163</v>
      </c>
      <c r="G279" s="2" t="s">
        <v>1705</v>
      </c>
      <c r="H279" s="3"/>
      <c r="I279" s="3"/>
      <c r="J279" s="2" t="s">
        <v>132</v>
      </c>
      <c r="K279" s="2" t="s">
        <v>133</v>
      </c>
      <c r="L279" s="2" t="s">
        <v>283</v>
      </c>
      <c r="M279" s="2" t="s">
        <v>284</v>
      </c>
      <c r="N279" s="2" t="s">
        <v>248</v>
      </c>
      <c r="O279" s="2" t="s">
        <v>283</v>
      </c>
      <c r="P279" s="2" t="s">
        <v>284</v>
      </c>
      <c r="Q279" s="3"/>
      <c r="R279" s="2">
        <v>2011.0</v>
      </c>
      <c r="S279" s="2">
        <v>2011.0</v>
      </c>
      <c r="T279" s="2">
        <v>2015.0</v>
      </c>
      <c r="U279" s="2" t="s">
        <v>1721</v>
      </c>
      <c r="V279" s="2" t="s">
        <v>1707</v>
      </c>
      <c r="W279" s="2" t="s">
        <v>331</v>
      </c>
      <c r="X279" s="2" t="s">
        <v>170</v>
      </c>
      <c r="Y279" s="2" t="s">
        <v>142</v>
      </c>
      <c r="Z279" s="2" t="s">
        <v>142</v>
      </c>
      <c r="AA279" s="3"/>
      <c r="AB279" s="2" t="s">
        <v>348</v>
      </c>
      <c r="AC279" s="2" t="s">
        <v>770</v>
      </c>
      <c r="AD279" s="3"/>
      <c r="AE279" s="2" t="s">
        <v>145</v>
      </c>
      <c r="AF279" s="3"/>
      <c r="AG279" s="3"/>
      <c r="AH279" s="2" t="s">
        <v>145</v>
      </c>
      <c r="AI279" s="2" t="s">
        <v>145</v>
      </c>
      <c r="AJ279" s="2" t="s">
        <v>771</v>
      </c>
      <c r="AK279" s="2" t="s">
        <v>145</v>
      </c>
      <c r="AL279" s="2" t="s">
        <v>771</v>
      </c>
      <c r="AM279" s="2" t="s">
        <v>512</v>
      </c>
      <c r="AN279" s="2" t="s">
        <v>919</v>
      </c>
      <c r="AO279" s="3"/>
      <c r="AP279" s="3"/>
      <c r="AQ279" s="3"/>
      <c r="AR279" s="3"/>
      <c r="AS279" s="3"/>
      <c r="AT279" s="3"/>
      <c r="AU279" s="3"/>
      <c r="AV279" s="3"/>
      <c r="AW279" s="3"/>
      <c r="AX279" s="2">
        <v>-23.834414</v>
      </c>
      <c r="AY279" s="2">
        <v>151.200947</v>
      </c>
      <c r="AZ279" s="2">
        <v>210.0</v>
      </c>
      <c r="BA279" s="2" t="s">
        <v>150</v>
      </c>
      <c r="BB279" s="2" t="s">
        <v>129</v>
      </c>
      <c r="BC279" s="2" t="s">
        <v>235</v>
      </c>
      <c r="BD279" s="2" t="s">
        <v>708</v>
      </c>
      <c r="BE279" s="2" t="s">
        <v>201</v>
      </c>
      <c r="BF279" s="2" t="s">
        <v>129</v>
      </c>
      <c r="BG279" s="2" t="s">
        <v>209</v>
      </c>
      <c r="BH279" s="2" t="s">
        <v>129</v>
      </c>
      <c r="BI279" s="2" t="s">
        <v>1717</v>
      </c>
      <c r="BJ279" s="2" t="s">
        <v>1718</v>
      </c>
      <c r="BK279" s="2" t="s">
        <v>774</v>
      </c>
      <c r="BL279" s="2" t="s">
        <v>203</v>
      </c>
      <c r="BM279" s="2" t="s">
        <v>283</v>
      </c>
      <c r="BN279" s="3"/>
      <c r="BO279" s="3"/>
      <c r="BP279" s="3"/>
      <c r="BQ279" s="2" t="s">
        <v>129</v>
      </c>
      <c r="BR279" s="2" t="s">
        <v>1710</v>
      </c>
      <c r="BS279" s="2" t="s">
        <v>1711</v>
      </c>
      <c r="BT279" s="3"/>
      <c r="BU279" s="3"/>
      <c r="BV279" s="3"/>
      <c r="BW279" s="3"/>
      <c r="BX279" s="3"/>
      <c r="BY279" s="3"/>
      <c r="BZ279" s="3"/>
      <c r="CA279" s="3"/>
      <c r="CB279" s="3"/>
      <c r="CC279" s="3"/>
      <c r="CD279" s="3"/>
      <c r="CE279" s="3"/>
      <c r="CF279" s="3"/>
      <c r="CG279" s="3"/>
      <c r="CH279" s="2">
        <v>1.3E7</v>
      </c>
      <c r="CI279" s="2" t="s">
        <v>225</v>
      </c>
      <c r="CJ279" s="3"/>
      <c r="CK279" s="2">
        <v>1.441807239E7</v>
      </c>
      <c r="CL279" s="2">
        <v>1.3E7</v>
      </c>
      <c r="CM279" s="3"/>
      <c r="CN279" s="2">
        <v>40795.0</v>
      </c>
      <c r="CO279" s="2" t="s">
        <v>132</v>
      </c>
      <c r="CP279" s="3"/>
      <c r="CQ279" s="2">
        <v>40787.0</v>
      </c>
      <c r="CR279" s="2" t="s">
        <v>129</v>
      </c>
      <c r="CS279" s="3"/>
      <c r="CT279" s="2">
        <v>42005.0</v>
      </c>
      <c r="CU279" s="2">
        <v>42095.0</v>
      </c>
      <c r="CV279" s="2" t="s">
        <v>129</v>
      </c>
      <c r="CW279" s="2">
        <v>-90.0</v>
      </c>
      <c r="CX279" s="3"/>
      <c r="CY279" s="3"/>
      <c r="CZ279" s="2" t="s">
        <v>160</v>
      </c>
      <c r="DA279" s="3"/>
      <c r="DB279" s="3"/>
      <c r="DC279" s="3"/>
      <c r="DD279" s="3"/>
      <c r="DE279" s="3"/>
      <c r="DF279" s="3"/>
      <c r="DG279" s="3"/>
      <c r="DH279" s="3"/>
      <c r="DI279" s="3"/>
      <c r="DJ279" s="3"/>
      <c r="DK279" s="2" t="s">
        <v>226</v>
      </c>
      <c r="DL279" s="2">
        <v>3.5E8</v>
      </c>
      <c r="DM279" s="2" t="s">
        <v>225</v>
      </c>
      <c r="DN279" s="2">
        <v>3.881788722E8</v>
      </c>
      <c r="DO279" s="2">
        <v>3.5E8</v>
      </c>
      <c r="DP279" s="2">
        <v>3.71</v>
      </c>
      <c r="DQ279" s="3"/>
      <c r="DR279" s="3"/>
      <c r="DS279" s="3"/>
      <c r="DT279" s="3"/>
      <c r="DU279" s="3"/>
      <c r="DV279" s="2" t="s">
        <v>129</v>
      </c>
      <c r="DW279" s="3"/>
      <c r="DX279" s="3"/>
      <c r="DY279" s="2" t="s">
        <v>204</v>
      </c>
    </row>
    <row r="280">
      <c r="A280" s="2">
        <v>95693.0</v>
      </c>
      <c r="B280" s="2" t="s">
        <v>129</v>
      </c>
      <c r="C280" s="3"/>
      <c r="D280" s="2" t="s">
        <v>1722</v>
      </c>
      <c r="E280" s="2">
        <v>206.0</v>
      </c>
      <c r="F280" s="2" t="s">
        <v>187</v>
      </c>
      <c r="G280" s="2" t="s">
        <v>1723</v>
      </c>
      <c r="H280" s="3"/>
      <c r="I280" s="3"/>
      <c r="J280" s="2" t="s">
        <v>132</v>
      </c>
      <c r="K280" s="2" t="s">
        <v>133</v>
      </c>
      <c r="L280" s="2" t="s">
        <v>283</v>
      </c>
      <c r="M280" s="2" t="s">
        <v>284</v>
      </c>
      <c r="N280" s="2" t="s">
        <v>248</v>
      </c>
      <c r="O280" s="2" t="s">
        <v>283</v>
      </c>
      <c r="P280" s="2" t="s">
        <v>284</v>
      </c>
      <c r="Q280" s="3"/>
      <c r="R280" s="2">
        <v>2011.0</v>
      </c>
      <c r="S280" s="2">
        <v>2011.0</v>
      </c>
      <c r="T280" s="2">
        <v>2013.0</v>
      </c>
      <c r="U280" s="2" t="s">
        <v>1724</v>
      </c>
      <c r="V280" s="2" t="s">
        <v>1725</v>
      </c>
      <c r="W280" s="2" t="s">
        <v>331</v>
      </c>
      <c r="X280" s="2" t="s">
        <v>170</v>
      </c>
      <c r="Y280" s="2" t="s">
        <v>142</v>
      </c>
      <c r="Z280" s="2" t="s">
        <v>142</v>
      </c>
      <c r="AA280" s="3"/>
      <c r="AB280" s="2" t="s">
        <v>348</v>
      </c>
      <c r="AC280" s="2" t="s">
        <v>479</v>
      </c>
      <c r="AD280" s="2" t="s">
        <v>717</v>
      </c>
      <c r="AE280" s="2" t="s">
        <v>145</v>
      </c>
      <c r="AF280" s="3"/>
      <c r="AG280" s="3"/>
      <c r="AH280" s="2" t="s">
        <v>145</v>
      </c>
      <c r="AI280" s="2" t="s">
        <v>145</v>
      </c>
      <c r="AJ280" s="2" t="s">
        <v>718</v>
      </c>
      <c r="AK280" s="2" t="s">
        <v>145</v>
      </c>
      <c r="AL280" s="2" t="s">
        <v>718</v>
      </c>
      <c r="AM280" s="2" t="s">
        <v>512</v>
      </c>
      <c r="AN280" s="2" t="s">
        <v>1726</v>
      </c>
      <c r="AO280" s="3"/>
      <c r="AP280" s="3"/>
      <c r="AQ280" s="3"/>
      <c r="AR280" s="3"/>
      <c r="AS280" s="3"/>
      <c r="AT280" s="3"/>
      <c r="AU280" s="2" t="s">
        <v>145</v>
      </c>
      <c r="AV280" s="2" t="s">
        <v>480</v>
      </c>
      <c r="AW280" s="3"/>
      <c r="AX280" s="2">
        <v>-32.918404</v>
      </c>
      <c r="AY280" s="2">
        <v>151.771911</v>
      </c>
      <c r="AZ280" s="2">
        <v>210.0</v>
      </c>
      <c r="BA280" s="2" t="s">
        <v>150</v>
      </c>
      <c r="BB280" s="2" t="s">
        <v>129</v>
      </c>
      <c r="BC280" s="2" t="s">
        <v>231</v>
      </c>
      <c r="BD280" s="2" t="s">
        <v>231</v>
      </c>
      <c r="BE280" s="2" t="s">
        <v>201</v>
      </c>
      <c r="BF280" s="3"/>
      <c r="BG280" s="3"/>
      <c r="BH280" s="2" t="s">
        <v>129</v>
      </c>
      <c r="BI280" s="2" t="s">
        <v>1727</v>
      </c>
      <c r="BJ280" s="2" t="s">
        <v>1728</v>
      </c>
      <c r="BK280" s="2" t="s">
        <v>721</v>
      </c>
      <c r="BL280" s="2" t="s">
        <v>203</v>
      </c>
      <c r="BM280" s="2" t="s">
        <v>283</v>
      </c>
      <c r="BN280" s="3"/>
      <c r="BO280" s="3"/>
      <c r="BP280" s="3"/>
      <c r="BQ280" s="2" t="s">
        <v>129</v>
      </c>
      <c r="BR280" s="2" t="s">
        <v>1729</v>
      </c>
      <c r="BS280" s="2" t="s">
        <v>254</v>
      </c>
      <c r="BT280" s="3"/>
      <c r="BU280" s="3"/>
      <c r="BV280" s="3"/>
      <c r="BW280" s="3"/>
      <c r="BX280" s="3"/>
      <c r="BY280" s="3"/>
      <c r="BZ280" s="3"/>
      <c r="CA280" s="3"/>
      <c r="CB280" s="3"/>
      <c r="CC280" s="3"/>
      <c r="CD280" s="3"/>
      <c r="CE280" s="3"/>
      <c r="CF280" s="3"/>
      <c r="CG280" s="3"/>
      <c r="CH280" s="2">
        <v>1.1E7</v>
      </c>
      <c r="CI280" s="2" t="s">
        <v>225</v>
      </c>
      <c r="CJ280" s="3"/>
      <c r="CK280" s="2">
        <v>1.219990741E7</v>
      </c>
      <c r="CL280" s="2">
        <v>1.1E7</v>
      </c>
      <c r="CM280" s="3"/>
      <c r="CN280" s="2">
        <v>40786.0</v>
      </c>
      <c r="CO280" s="2" t="s">
        <v>132</v>
      </c>
      <c r="CP280" s="3"/>
      <c r="CQ280" s="2">
        <v>40756.0</v>
      </c>
      <c r="CR280" s="2" t="s">
        <v>129</v>
      </c>
      <c r="CS280" s="3"/>
      <c r="CT280" s="3"/>
      <c r="CU280" s="2">
        <v>41426.0</v>
      </c>
      <c r="CV280" s="2" t="s">
        <v>129</v>
      </c>
      <c r="CW280" s="3"/>
      <c r="CX280" s="3"/>
      <c r="CY280" s="3"/>
      <c r="CZ280" s="2" t="s">
        <v>160</v>
      </c>
      <c r="DA280" s="3"/>
      <c r="DB280" s="3"/>
      <c r="DC280" s="3"/>
      <c r="DD280" s="3"/>
      <c r="DE280" s="3"/>
      <c r="DF280" s="3"/>
      <c r="DG280" s="3"/>
      <c r="DH280" s="3"/>
      <c r="DI280" s="3"/>
      <c r="DJ280" s="3"/>
      <c r="DK280" s="2" t="s">
        <v>226</v>
      </c>
      <c r="DL280" s="2">
        <v>1.04999E9</v>
      </c>
      <c r="DM280" s="2" t="s">
        <v>225</v>
      </c>
      <c r="DN280" s="2">
        <v>1.164525526E9</v>
      </c>
      <c r="DO280" s="2">
        <v>1.04999E9</v>
      </c>
      <c r="DP280" s="2">
        <v>1.05</v>
      </c>
      <c r="DQ280" s="3"/>
      <c r="DR280" s="3"/>
      <c r="DS280" s="3"/>
      <c r="DT280" s="3"/>
      <c r="DU280" s="3"/>
      <c r="DV280" s="2" t="s">
        <v>129</v>
      </c>
      <c r="DW280" s="3"/>
      <c r="DX280" s="3"/>
      <c r="DY280" s="2" t="s">
        <v>204</v>
      </c>
    </row>
    <row r="281">
      <c r="A281" s="2">
        <v>95694.0</v>
      </c>
      <c r="B281" s="2" t="s">
        <v>129</v>
      </c>
      <c r="C281" s="3"/>
      <c r="D281" s="2" t="s">
        <v>1730</v>
      </c>
      <c r="E281" s="2">
        <v>206.0</v>
      </c>
      <c r="F281" s="2" t="s">
        <v>187</v>
      </c>
      <c r="G281" s="2" t="s">
        <v>1723</v>
      </c>
      <c r="H281" s="3"/>
      <c r="I281" s="3"/>
      <c r="J281" s="2" t="s">
        <v>132</v>
      </c>
      <c r="K281" s="2" t="s">
        <v>133</v>
      </c>
      <c r="L281" s="2" t="s">
        <v>283</v>
      </c>
      <c r="M281" s="2" t="s">
        <v>284</v>
      </c>
      <c r="N281" s="2" t="s">
        <v>248</v>
      </c>
      <c r="O281" s="2" t="s">
        <v>283</v>
      </c>
      <c r="P281" s="2" t="s">
        <v>284</v>
      </c>
      <c r="Q281" s="3"/>
      <c r="R281" s="2">
        <v>2011.0</v>
      </c>
      <c r="S281" s="2">
        <v>2011.0</v>
      </c>
      <c r="T281" s="2">
        <v>2013.0</v>
      </c>
      <c r="U281" s="2" t="s">
        <v>1731</v>
      </c>
      <c r="V281" s="2" t="s">
        <v>1725</v>
      </c>
      <c r="W281" s="2" t="s">
        <v>331</v>
      </c>
      <c r="X281" s="2" t="s">
        <v>170</v>
      </c>
      <c r="Y281" s="2" t="s">
        <v>142</v>
      </c>
      <c r="Z281" s="2" t="s">
        <v>142</v>
      </c>
      <c r="AA281" s="3"/>
      <c r="AB281" s="2" t="s">
        <v>348</v>
      </c>
      <c r="AC281" s="2" t="s">
        <v>479</v>
      </c>
      <c r="AD281" s="2" t="s">
        <v>717</v>
      </c>
      <c r="AE281" s="2" t="s">
        <v>145</v>
      </c>
      <c r="AF281" s="3"/>
      <c r="AG281" s="3"/>
      <c r="AH281" s="2" t="s">
        <v>145</v>
      </c>
      <c r="AI281" s="2" t="s">
        <v>145</v>
      </c>
      <c r="AJ281" s="2" t="s">
        <v>718</v>
      </c>
      <c r="AK281" s="2" t="s">
        <v>145</v>
      </c>
      <c r="AL281" s="2" t="s">
        <v>718</v>
      </c>
      <c r="AM281" s="2" t="s">
        <v>512</v>
      </c>
      <c r="AN281" s="2" t="s">
        <v>1726</v>
      </c>
      <c r="AO281" s="3"/>
      <c r="AP281" s="3"/>
      <c r="AQ281" s="3"/>
      <c r="AR281" s="3"/>
      <c r="AS281" s="3"/>
      <c r="AT281" s="3"/>
      <c r="AU281" s="2" t="s">
        <v>145</v>
      </c>
      <c r="AV281" s="2" t="s">
        <v>480</v>
      </c>
      <c r="AW281" s="3"/>
      <c r="AX281" s="2">
        <v>-32.918404</v>
      </c>
      <c r="AY281" s="2">
        <v>151.771911</v>
      </c>
      <c r="AZ281" s="2">
        <v>210.0</v>
      </c>
      <c r="BA281" s="2" t="s">
        <v>150</v>
      </c>
      <c r="BB281" s="2" t="s">
        <v>129</v>
      </c>
      <c r="BC281" s="2" t="s">
        <v>217</v>
      </c>
      <c r="BD281" s="2" t="s">
        <v>217</v>
      </c>
      <c r="BE281" s="2" t="s">
        <v>218</v>
      </c>
      <c r="BF281" s="3"/>
      <c r="BG281" s="3"/>
      <c r="BH281" s="2" t="s">
        <v>129</v>
      </c>
      <c r="BI281" s="2" t="s">
        <v>1732</v>
      </c>
      <c r="BJ281" s="2" t="s">
        <v>1733</v>
      </c>
      <c r="BK281" s="2" t="s">
        <v>721</v>
      </c>
      <c r="BL281" s="2" t="s">
        <v>203</v>
      </c>
      <c r="BM281" s="2" t="s">
        <v>283</v>
      </c>
      <c r="BN281" s="3"/>
      <c r="BO281" s="3"/>
      <c r="BP281" s="3"/>
      <c r="BQ281" s="2" t="s">
        <v>129</v>
      </c>
      <c r="BR281" s="2" t="s">
        <v>1729</v>
      </c>
      <c r="BS281" s="2" t="s">
        <v>254</v>
      </c>
      <c r="BT281" s="3"/>
      <c r="BU281" s="3"/>
      <c r="BV281" s="3"/>
      <c r="BW281" s="3"/>
      <c r="BX281" s="3"/>
      <c r="BY281" s="3"/>
      <c r="BZ281" s="3"/>
      <c r="CA281" s="3"/>
      <c r="CB281" s="3"/>
      <c r="CC281" s="3"/>
      <c r="CD281" s="3"/>
      <c r="CE281" s="3"/>
      <c r="CF281" s="3"/>
      <c r="CG281" s="3"/>
      <c r="CH281" s="2">
        <v>9.61E7</v>
      </c>
      <c r="CI281" s="2" t="s">
        <v>225</v>
      </c>
      <c r="CJ281" s="3"/>
      <c r="CK281" s="2">
        <v>1.065828275E8</v>
      </c>
      <c r="CL281" s="2">
        <v>9.61E7</v>
      </c>
      <c r="CM281" s="3"/>
      <c r="CN281" s="2">
        <v>40786.0</v>
      </c>
      <c r="CO281" s="2" t="s">
        <v>132</v>
      </c>
      <c r="CP281" s="3"/>
      <c r="CQ281" s="2">
        <v>40756.0</v>
      </c>
      <c r="CR281" s="2" t="s">
        <v>129</v>
      </c>
      <c r="CS281" s="3"/>
      <c r="CT281" s="3"/>
      <c r="CU281" s="2">
        <v>41426.0</v>
      </c>
      <c r="CV281" s="2" t="s">
        <v>129</v>
      </c>
      <c r="CW281" s="3"/>
      <c r="CX281" s="3"/>
      <c r="CY281" s="3"/>
      <c r="CZ281" s="2" t="s">
        <v>160</v>
      </c>
      <c r="DA281" s="3"/>
      <c r="DB281" s="3"/>
      <c r="DC281" s="3"/>
      <c r="DD281" s="3"/>
      <c r="DE281" s="3"/>
      <c r="DF281" s="3"/>
      <c r="DG281" s="3"/>
      <c r="DH281" s="3"/>
      <c r="DI281" s="3"/>
      <c r="DJ281" s="3"/>
      <c r="DK281" s="2" t="s">
        <v>226</v>
      </c>
      <c r="DL281" s="2">
        <v>1.04999E9</v>
      </c>
      <c r="DM281" s="2" t="s">
        <v>225</v>
      </c>
      <c r="DN281" s="2">
        <v>1.164525526E9</v>
      </c>
      <c r="DO281" s="2">
        <v>1.04999E9</v>
      </c>
      <c r="DP281" s="2">
        <v>9.15</v>
      </c>
      <c r="DQ281" s="3"/>
      <c r="DR281" s="3"/>
      <c r="DS281" s="3"/>
      <c r="DT281" s="3"/>
      <c r="DU281" s="3"/>
      <c r="DV281" s="2" t="s">
        <v>129</v>
      </c>
      <c r="DW281" s="3"/>
      <c r="DX281" s="3"/>
      <c r="DY281" s="2" t="s">
        <v>204</v>
      </c>
    </row>
    <row r="282">
      <c r="A282" s="2">
        <v>95695.0</v>
      </c>
      <c r="B282" s="2" t="s">
        <v>129</v>
      </c>
      <c r="C282" s="3"/>
      <c r="D282" s="2" t="s">
        <v>1730</v>
      </c>
      <c r="E282" s="2">
        <v>206.0</v>
      </c>
      <c r="F282" s="2" t="s">
        <v>187</v>
      </c>
      <c r="G282" s="2" t="s">
        <v>1723</v>
      </c>
      <c r="H282" s="3"/>
      <c r="I282" s="3"/>
      <c r="J282" s="2" t="s">
        <v>132</v>
      </c>
      <c r="K282" s="2" t="s">
        <v>133</v>
      </c>
      <c r="L282" s="2" t="s">
        <v>283</v>
      </c>
      <c r="M282" s="2" t="s">
        <v>284</v>
      </c>
      <c r="N282" s="2" t="s">
        <v>248</v>
      </c>
      <c r="O282" s="2" t="s">
        <v>283</v>
      </c>
      <c r="P282" s="2" t="s">
        <v>284</v>
      </c>
      <c r="Q282" s="3"/>
      <c r="R282" s="2">
        <v>2011.0</v>
      </c>
      <c r="S282" s="2">
        <v>2011.0</v>
      </c>
      <c r="T282" s="2">
        <v>2013.0</v>
      </c>
      <c r="U282" s="2" t="s">
        <v>1734</v>
      </c>
      <c r="V282" s="2" t="s">
        <v>1725</v>
      </c>
      <c r="W282" s="2" t="s">
        <v>331</v>
      </c>
      <c r="X282" s="2" t="s">
        <v>170</v>
      </c>
      <c r="Y282" s="2" t="s">
        <v>142</v>
      </c>
      <c r="Z282" s="2" t="s">
        <v>142</v>
      </c>
      <c r="AA282" s="3"/>
      <c r="AB282" s="2" t="s">
        <v>348</v>
      </c>
      <c r="AC282" s="2" t="s">
        <v>479</v>
      </c>
      <c r="AD282" s="2" t="s">
        <v>717</v>
      </c>
      <c r="AE282" s="2" t="s">
        <v>145</v>
      </c>
      <c r="AF282" s="3"/>
      <c r="AG282" s="3"/>
      <c r="AH282" s="2" t="s">
        <v>145</v>
      </c>
      <c r="AI282" s="2" t="s">
        <v>145</v>
      </c>
      <c r="AJ282" s="2" t="s">
        <v>718</v>
      </c>
      <c r="AK282" s="2" t="s">
        <v>145</v>
      </c>
      <c r="AL282" s="2" t="s">
        <v>718</v>
      </c>
      <c r="AM282" s="2" t="s">
        <v>512</v>
      </c>
      <c r="AN282" s="2" t="s">
        <v>1726</v>
      </c>
      <c r="AO282" s="3"/>
      <c r="AP282" s="3"/>
      <c r="AQ282" s="3"/>
      <c r="AR282" s="3"/>
      <c r="AS282" s="3"/>
      <c r="AT282" s="3"/>
      <c r="AU282" s="2" t="s">
        <v>145</v>
      </c>
      <c r="AV282" s="2" t="s">
        <v>480</v>
      </c>
      <c r="AW282" s="3"/>
      <c r="AX282" s="2">
        <v>-32.918404</v>
      </c>
      <c r="AY282" s="2">
        <v>151.771911</v>
      </c>
      <c r="AZ282" s="2">
        <v>210.0</v>
      </c>
      <c r="BA282" s="2" t="s">
        <v>150</v>
      </c>
      <c r="BB282" s="2" t="s">
        <v>129</v>
      </c>
      <c r="BC282" s="2" t="s">
        <v>235</v>
      </c>
      <c r="BD282" s="2" t="s">
        <v>708</v>
      </c>
      <c r="BE282" s="2" t="s">
        <v>201</v>
      </c>
      <c r="BF282" s="2" t="s">
        <v>129</v>
      </c>
      <c r="BG282" s="2" t="s">
        <v>209</v>
      </c>
      <c r="BH282" s="2" t="s">
        <v>129</v>
      </c>
      <c r="BI282" s="2" t="s">
        <v>1735</v>
      </c>
      <c r="BJ282" s="2" t="s">
        <v>1736</v>
      </c>
      <c r="BK282" s="2" t="s">
        <v>721</v>
      </c>
      <c r="BL282" s="2" t="s">
        <v>203</v>
      </c>
      <c r="BM282" s="2" t="s">
        <v>283</v>
      </c>
      <c r="BN282" s="3"/>
      <c r="BO282" s="3"/>
      <c r="BP282" s="3"/>
      <c r="BQ282" s="2" t="s">
        <v>129</v>
      </c>
      <c r="BR282" s="2" t="s">
        <v>1729</v>
      </c>
      <c r="BS282" s="2" t="s">
        <v>254</v>
      </c>
      <c r="BT282" s="3"/>
      <c r="BU282" s="3"/>
      <c r="BV282" s="3"/>
      <c r="BW282" s="3"/>
      <c r="BX282" s="3"/>
      <c r="BY282" s="3"/>
      <c r="BZ282" s="3"/>
      <c r="CA282" s="3"/>
      <c r="CB282" s="3"/>
      <c r="CC282" s="3"/>
      <c r="CD282" s="3"/>
      <c r="CE282" s="3"/>
      <c r="CF282" s="3"/>
      <c r="CG282" s="3"/>
      <c r="CH282" s="2">
        <v>6.58E7</v>
      </c>
      <c r="CI282" s="2" t="s">
        <v>225</v>
      </c>
      <c r="CJ282" s="3"/>
      <c r="CK282" s="2">
        <v>7.297762797E7</v>
      </c>
      <c r="CL282" s="2">
        <v>6.58E7</v>
      </c>
      <c r="CM282" s="3"/>
      <c r="CN282" s="2">
        <v>40786.0</v>
      </c>
      <c r="CO282" s="2" t="s">
        <v>132</v>
      </c>
      <c r="CP282" s="3"/>
      <c r="CQ282" s="2">
        <v>40756.0</v>
      </c>
      <c r="CR282" s="2" t="s">
        <v>129</v>
      </c>
      <c r="CS282" s="3"/>
      <c r="CT282" s="3"/>
      <c r="CU282" s="2">
        <v>41426.0</v>
      </c>
      <c r="CV282" s="2" t="s">
        <v>129</v>
      </c>
      <c r="CW282" s="3"/>
      <c r="CX282" s="3"/>
      <c r="CY282" s="3"/>
      <c r="CZ282" s="2" t="s">
        <v>160</v>
      </c>
      <c r="DA282" s="3"/>
      <c r="DB282" s="3"/>
      <c r="DC282" s="3"/>
      <c r="DD282" s="3"/>
      <c r="DE282" s="3"/>
      <c r="DF282" s="3"/>
      <c r="DG282" s="3"/>
      <c r="DH282" s="3"/>
      <c r="DI282" s="3"/>
      <c r="DJ282" s="3"/>
      <c r="DK282" s="2" t="s">
        <v>226</v>
      </c>
      <c r="DL282" s="2">
        <v>1.04999E9</v>
      </c>
      <c r="DM282" s="2" t="s">
        <v>225</v>
      </c>
      <c r="DN282" s="2">
        <v>1.164525526E9</v>
      </c>
      <c r="DO282" s="2">
        <v>1.04999E9</v>
      </c>
      <c r="DP282" s="2">
        <v>6.27</v>
      </c>
      <c r="DQ282" s="3"/>
      <c r="DR282" s="3"/>
      <c r="DS282" s="3"/>
      <c r="DT282" s="3"/>
      <c r="DU282" s="3"/>
      <c r="DV282" s="2" t="s">
        <v>129</v>
      </c>
      <c r="DW282" s="3"/>
      <c r="DX282" s="2" t="s">
        <v>129</v>
      </c>
      <c r="DY282" s="2" t="s">
        <v>204</v>
      </c>
    </row>
    <row r="283">
      <c r="A283" s="2">
        <v>95696.0</v>
      </c>
      <c r="B283" s="2" t="s">
        <v>129</v>
      </c>
      <c r="C283" s="3"/>
      <c r="D283" s="2" t="s">
        <v>1730</v>
      </c>
      <c r="E283" s="2">
        <v>206.0</v>
      </c>
      <c r="F283" s="2" t="s">
        <v>163</v>
      </c>
      <c r="G283" s="2" t="s">
        <v>1723</v>
      </c>
      <c r="H283" s="3"/>
      <c r="I283" s="3"/>
      <c r="J283" s="2" t="s">
        <v>132</v>
      </c>
      <c r="K283" s="2" t="s">
        <v>133</v>
      </c>
      <c r="L283" s="2" t="s">
        <v>283</v>
      </c>
      <c r="M283" s="2" t="s">
        <v>284</v>
      </c>
      <c r="N283" s="2" t="s">
        <v>248</v>
      </c>
      <c r="O283" s="2" t="s">
        <v>283</v>
      </c>
      <c r="P283" s="2" t="s">
        <v>284</v>
      </c>
      <c r="Q283" s="3"/>
      <c r="R283" s="2">
        <v>2011.0</v>
      </c>
      <c r="S283" s="2">
        <v>2011.0</v>
      </c>
      <c r="T283" s="2">
        <v>2013.0</v>
      </c>
      <c r="U283" s="2" t="s">
        <v>1737</v>
      </c>
      <c r="V283" s="2" t="s">
        <v>1725</v>
      </c>
      <c r="W283" s="2" t="s">
        <v>331</v>
      </c>
      <c r="X283" s="2" t="s">
        <v>170</v>
      </c>
      <c r="Y283" s="2" t="s">
        <v>142</v>
      </c>
      <c r="Z283" s="2" t="s">
        <v>142</v>
      </c>
      <c r="AA283" s="3"/>
      <c r="AB283" s="2" t="s">
        <v>348</v>
      </c>
      <c r="AC283" s="2" t="s">
        <v>479</v>
      </c>
      <c r="AD283" s="2" t="s">
        <v>717</v>
      </c>
      <c r="AE283" s="2" t="s">
        <v>145</v>
      </c>
      <c r="AF283" s="3"/>
      <c r="AG283" s="3"/>
      <c r="AH283" s="2" t="s">
        <v>145</v>
      </c>
      <c r="AI283" s="2" t="s">
        <v>145</v>
      </c>
      <c r="AJ283" s="2" t="s">
        <v>718</v>
      </c>
      <c r="AK283" s="2" t="s">
        <v>145</v>
      </c>
      <c r="AL283" s="2" t="s">
        <v>718</v>
      </c>
      <c r="AM283" s="2" t="s">
        <v>512</v>
      </c>
      <c r="AN283" s="2" t="s">
        <v>1726</v>
      </c>
      <c r="AO283" s="3"/>
      <c r="AP283" s="3"/>
      <c r="AQ283" s="3"/>
      <c r="AR283" s="3"/>
      <c r="AS283" s="3"/>
      <c r="AT283" s="3"/>
      <c r="AU283" s="2" t="s">
        <v>145</v>
      </c>
      <c r="AV283" s="2" t="s">
        <v>480</v>
      </c>
      <c r="AW283" s="3"/>
      <c r="AX283" s="2">
        <v>-32.918404</v>
      </c>
      <c r="AY283" s="2">
        <v>151.771911</v>
      </c>
      <c r="AZ283" s="2">
        <v>210.0</v>
      </c>
      <c r="BA283" s="2" t="s">
        <v>150</v>
      </c>
      <c r="BB283" s="2" t="s">
        <v>129</v>
      </c>
      <c r="BC283" s="2" t="s">
        <v>231</v>
      </c>
      <c r="BD283" s="2" t="s">
        <v>231</v>
      </c>
      <c r="BE283" s="2" t="s">
        <v>201</v>
      </c>
      <c r="BF283" s="3"/>
      <c r="BG283" s="3"/>
      <c r="BH283" s="2" t="s">
        <v>129</v>
      </c>
      <c r="BI283" s="2" t="s">
        <v>1727</v>
      </c>
      <c r="BJ283" s="2" t="s">
        <v>1728</v>
      </c>
      <c r="BK283" s="2" t="s">
        <v>721</v>
      </c>
      <c r="BL283" s="2" t="s">
        <v>203</v>
      </c>
      <c r="BM283" s="2" t="s">
        <v>283</v>
      </c>
      <c r="BN283" s="3"/>
      <c r="BO283" s="3"/>
      <c r="BP283" s="3"/>
      <c r="BQ283" s="2" t="s">
        <v>129</v>
      </c>
      <c r="BR283" s="2" t="s">
        <v>1729</v>
      </c>
      <c r="BS283" s="2" t="s">
        <v>254</v>
      </c>
      <c r="BT283" s="3"/>
      <c r="BU283" s="3"/>
      <c r="BV283" s="3"/>
      <c r="BW283" s="3"/>
      <c r="BX283" s="3"/>
      <c r="BY283" s="3"/>
      <c r="BZ283" s="3"/>
      <c r="CA283" s="3"/>
      <c r="CB283" s="3"/>
      <c r="CC283" s="3"/>
      <c r="CD283" s="3"/>
      <c r="CE283" s="3"/>
      <c r="CF283" s="3"/>
      <c r="CG283" s="3"/>
      <c r="CH283" s="2">
        <v>7.84E7</v>
      </c>
      <c r="CI283" s="2" t="s">
        <v>225</v>
      </c>
      <c r="CJ283" s="3"/>
      <c r="CK283" s="2">
        <v>8.695206736E7</v>
      </c>
      <c r="CL283" s="2">
        <v>7.84E7</v>
      </c>
      <c r="CM283" s="3"/>
      <c r="CN283" s="2">
        <v>40786.0</v>
      </c>
      <c r="CO283" s="2" t="s">
        <v>132</v>
      </c>
      <c r="CP283" s="3"/>
      <c r="CQ283" s="2">
        <v>40756.0</v>
      </c>
      <c r="CR283" s="2" t="s">
        <v>129</v>
      </c>
      <c r="CS283" s="3"/>
      <c r="CT283" s="3"/>
      <c r="CU283" s="2">
        <v>41426.0</v>
      </c>
      <c r="CV283" s="2" t="s">
        <v>129</v>
      </c>
      <c r="CW283" s="3"/>
      <c r="CX283" s="3"/>
      <c r="CY283" s="3"/>
      <c r="CZ283" s="2" t="s">
        <v>160</v>
      </c>
      <c r="DA283" s="3"/>
      <c r="DB283" s="3"/>
      <c r="DC283" s="3"/>
      <c r="DD283" s="3"/>
      <c r="DE283" s="3"/>
      <c r="DF283" s="3"/>
      <c r="DG283" s="3"/>
      <c r="DH283" s="3"/>
      <c r="DI283" s="3"/>
      <c r="DJ283" s="3"/>
      <c r="DK283" s="2" t="s">
        <v>226</v>
      </c>
      <c r="DL283" s="2">
        <v>1.8E9</v>
      </c>
      <c r="DM283" s="2" t="s">
        <v>225</v>
      </c>
      <c r="DN283" s="2">
        <v>1.996348485E9</v>
      </c>
      <c r="DO283" s="2">
        <v>1.8E9</v>
      </c>
      <c r="DP283" s="2">
        <v>4.36</v>
      </c>
      <c r="DQ283" s="3"/>
      <c r="DR283" s="3"/>
      <c r="DS283" s="3"/>
      <c r="DT283" s="3"/>
      <c r="DU283" s="3"/>
      <c r="DV283" s="2" t="s">
        <v>129</v>
      </c>
      <c r="DW283" s="3"/>
      <c r="DX283" s="3"/>
      <c r="DY283" s="2" t="s">
        <v>204</v>
      </c>
    </row>
    <row r="284">
      <c r="A284" s="2">
        <v>95697.0</v>
      </c>
      <c r="B284" s="2" t="s">
        <v>129</v>
      </c>
      <c r="C284" s="3"/>
      <c r="D284" s="2" t="s">
        <v>1730</v>
      </c>
      <c r="E284" s="2">
        <v>206.0</v>
      </c>
      <c r="F284" s="2" t="s">
        <v>163</v>
      </c>
      <c r="G284" s="2" t="s">
        <v>1723</v>
      </c>
      <c r="H284" s="3"/>
      <c r="I284" s="3"/>
      <c r="J284" s="2" t="s">
        <v>132</v>
      </c>
      <c r="K284" s="2" t="s">
        <v>133</v>
      </c>
      <c r="L284" s="2" t="s">
        <v>283</v>
      </c>
      <c r="M284" s="2" t="s">
        <v>284</v>
      </c>
      <c r="N284" s="2" t="s">
        <v>248</v>
      </c>
      <c r="O284" s="2" t="s">
        <v>283</v>
      </c>
      <c r="P284" s="2" t="s">
        <v>284</v>
      </c>
      <c r="Q284" s="3"/>
      <c r="R284" s="2">
        <v>2011.0</v>
      </c>
      <c r="S284" s="2">
        <v>2011.0</v>
      </c>
      <c r="T284" s="2">
        <v>2013.0</v>
      </c>
      <c r="U284" s="2" t="s">
        <v>1738</v>
      </c>
      <c r="V284" s="2" t="s">
        <v>1725</v>
      </c>
      <c r="W284" s="2" t="s">
        <v>331</v>
      </c>
      <c r="X284" s="2" t="s">
        <v>170</v>
      </c>
      <c r="Y284" s="2" t="s">
        <v>142</v>
      </c>
      <c r="Z284" s="2" t="s">
        <v>142</v>
      </c>
      <c r="AA284" s="3"/>
      <c r="AB284" s="2" t="s">
        <v>348</v>
      </c>
      <c r="AC284" s="2" t="s">
        <v>479</v>
      </c>
      <c r="AD284" s="2" t="s">
        <v>717</v>
      </c>
      <c r="AE284" s="2" t="s">
        <v>145</v>
      </c>
      <c r="AF284" s="3"/>
      <c r="AG284" s="3"/>
      <c r="AH284" s="2" t="s">
        <v>145</v>
      </c>
      <c r="AI284" s="2" t="s">
        <v>145</v>
      </c>
      <c r="AJ284" s="2" t="s">
        <v>718</v>
      </c>
      <c r="AK284" s="2" t="s">
        <v>145</v>
      </c>
      <c r="AL284" s="2" t="s">
        <v>718</v>
      </c>
      <c r="AM284" s="2" t="s">
        <v>512</v>
      </c>
      <c r="AN284" s="2" t="s">
        <v>1726</v>
      </c>
      <c r="AO284" s="3"/>
      <c r="AP284" s="3"/>
      <c r="AQ284" s="3"/>
      <c r="AR284" s="3"/>
      <c r="AS284" s="3"/>
      <c r="AT284" s="3"/>
      <c r="AU284" s="2" t="s">
        <v>145</v>
      </c>
      <c r="AV284" s="2" t="s">
        <v>480</v>
      </c>
      <c r="AW284" s="3"/>
      <c r="AX284" s="2">
        <v>-32.918404</v>
      </c>
      <c r="AY284" s="2">
        <v>151.771911</v>
      </c>
      <c r="AZ284" s="2">
        <v>210.0</v>
      </c>
      <c r="BA284" s="2" t="s">
        <v>150</v>
      </c>
      <c r="BB284" s="2" t="s">
        <v>129</v>
      </c>
      <c r="BC284" s="2" t="s">
        <v>217</v>
      </c>
      <c r="BD284" s="2" t="s">
        <v>217</v>
      </c>
      <c r="BE284" s="2" t="s">
        <v>218</v>
      </c>
      <c r="BF284" s="3"/>
      <c r="BG284" s="3"/>
      <c r="BH284" s="2" t="s">
        <v>129</v>
      </c>
      <c r="BI284" s="2" t="s">
        <v>1732</v>
      </c>
      <c r="BJ284" s="2" t="s">
        <v>1733</v>
      </c>
      <c r="BK284" s="2" t="s">
        <v>721</v>
      </c>
      <c r="BL284" s="2" t="s">
        <v>203</v>
      </c>
      <c r="BM284" s="2" t="s">
        <v>283</v>
      </c>
      <c r="BN284" s="3"/>
      <c r="BO284" s="3"/>
      <c r="BP284" s="3"/>
      <c r="BQ284" s="2" t="s">
        <v>129</v>
      </c>
      <c r="BR284" s="2" t="s">
        <v>1729</v>
      </c>
      <c r="BS284" s="2" t="s">
        <v>254</v>
      </c>
      <c r="BT284" s="3"/>
      <c r="BU284" s="3"/>
      <c r="BV284" s="3"/>
      <c r="BW284" s="3"/>
      <c r="BX284" s="3"/>
      <c r="BY284" s="3"/>
      <c r="BZ284" s="3"/>
      <c r="CA284" s="3"/>
      <c r="CB284" s="3"/>
      <c r="CC284" s="3"/>
      <c r="CD284" s="3"/>
      <c r="CE284" s="3"/>
      <c r="CF284" s="3"/>
      <c r="CG284" s="3"/>
      <c r="CH284" s="2">
        <v>3.79E7</v>
      </c>
      <c r="CI284" s="2" t="s">
        <v>225</v>
      </c>
      <c r="CJ284" s="3"/>
      <c r="CK284" s="2">
        <v>4.203422644E7</v>
      </c>
      <c r="CL284" s="2">
        <v>3.79E7</v>
      </c>
      <c r="CM284" s="3"/>
      <c r="CN284" s="2">
        <v>40786.0</v>
      </c>
      <c r="CO284" s="2" t="s">
        <v>132</v>
      </c>
      <c r="CP284" s="3"/>
      <c r="CQ284" s="2">
        <v>40756.0</v>
      </c>
      <c r="CR284" s="2" t="s">
        <v>129</v>
      </c>
      <c r="CS284" s="3"/>
      <c r="CT284" s="3"/>
      <c r="CU284" s="2">
        <v>41426.0</v>
      </c>
      <c r="CV284" s="2" t="s">
        <v>129</v>
      </c>
      <c r="CW284" s="3"/>
      <c r="CX284" s="3"/>
      <c r="CY284" s="3"/>
      <c r="CZ284" s="2" t="s">
        <v>160</v>
      </c>
      <c r="DA284" s="3"/>
      <c r="DB284" s="3"/>
      <c r="DC284" s="3"/>
      <c r="DD284" s="3"/>
      <c r="DE284" s="3"/>
      <c r="DF284" s="3"/>
      <c r="DG284" s="3"/>
      <c r="DH284" s="3"/>
      <c r="DI284" s="3"/>
      <c r="DJ284" s="3"/>
      <c r="DK284" s="2" t="s">
        <v>226</v>
      </c>
      <c r="DL284" s="2">
        <v>1.8E9</v>
      </c>
      <c r="DM284" s="2" t="s">
        <v>225</v>
      </c>
      <c r="DN284" s="2">
        <v>1.996348485E9</v>
      </c>
      <c r="DO284" s="2">
        <v>1.8E9</v>
      </c>
      <c r="DP284" s="2">
        <v>2.11</v>
      </c>
      <c r="DQ284" s="3"/>
      <c r="DR284" s="3"/>
      <c r="DS284" s="3"/>
      <c r="DT284" s="3"/>
      <c r="DU284" s="3"/>
      <c r="DV284" s="2" t="s">
        <v>129</v>
      </c>
      <c r="DW284" s="3"/>
      <c r="DX284" s="3"/>
      <c r="DY284" s="2" t="s">
        <v>204</v>
      </c>
    </row>
    <row r="285">
      <c r="A285" s="2">
        <v>95698.0</v>
      </c>
      <c r="B285" s="2" t="s">
        <v>129</v>
      </c>
      <c r="C285" s="3"/>
      <c r="D285" s="2" t="s">
        <v>1730</v>
      </c>
      <c r="E285" s="2">
        <v>206.0</v>
      </c>
      <c r="F285" s="2" t="s">
        <v>163</v>
      </c>
      <c r="G285" s="2" t="s">
        <v>1723</v>
      </c>
      <c r="H285" s="3"/>
      <c r="I285" s="3"/>
      <c r="J285" s="2" t="s">
        <v>132</v>
      </c>
      <c r="K285" s="2" t="s">
        <v>133</v>
      </c>
      <c r="L285" s="2" t="s">
        <v>283</v>
      </c>
      <c r="M285" s="2" t="s">
        <v>284</v>
      </c>
      <c r="N285" s="2" t="s">
        <v>248</v>
      </c>
      <c r="O285" s="2" t="s">
        <v>283</v>
      </c>
      <c r="P285" s="2" t="s">
        <v>284</v>
      </c>
      <c r="Q285" s="3"/>
      <c r="R285" s="2">
        <v>2011.0</v>
      </c>
      <c r="S285" s="2">
        <v>2011.0</v>
      </c>
      <c r="T285" s="2">
        <v>2013.0</v>
      </c>
      <c r="U285" s="2" t="s">
        <v>1739</v>
      </c>
      <c r="V285" s="2" t="s">
        <v>1725</v>
      </c>
      <c r="W285" s="2" t="s">
        <v>331</v>
      </c>
      <c r="X285" s="2" t="s">
        <v>170</v>
      </c>
      <c r="Y285" s="2" t="s">
        <v>142</v>
      </c>
      <c r="Z285" s="2" t="s">
        <v>142</v>
      </c>
      <c r="AA285" s="3"/>
      <c r="AB285" s="2" t="s">
        <v>348</v>
      </c>
      <c r="AC285" s="2" t="s">
        <v>479</v>
      </c>
      <c r="AD285" s="2" t="s">
        <v>717</v>
      </c>
      <c r="AE285" s="2" t="s">
        <v>145</v>
      </c>
      <c r="AF285" s="3"/>
      <c r="AG285" s="3"/>
      <c r="AH285" s="2" t="s">
        <v>145</v>
      </c>
      <c r="AI285" s="2" t="s">
        <v>145</v>
      </c>
      <c r="AJ285" s="2" t="s">
        <v>718</v>
      </c>
      <c r="AK285" s="2" t="s">
        <v>145</v>
      </c>
      <c r="AL285" s="2" t="s">
        <v>718</v>
      </c>
      <c r="AM285" s="2" t="s">
        <v>512</v>
      </c>
      <c r="AN285" s="2" t="s">
        <v>1726</v>
      </c>
      <c r="AO285" s="3"/>
      <c r="AP285" s="3"/>
      <c r="AQ285" s="3"/>
      <c r="AR285" s="3"/>
      <c r="AS285" s="3"/>
      <c r="AT285" s="3"/>
      <c r="AU285" s="2" t="s">
        <v>145</v>
      </c>
      <c r="AV285" s="2" t="s">
        <v>480</v>
      </c>
      <c r="AW285" s="3"/>
      <c r="AX285" s="2">
        <v>-32.918404</v>
      </c>
      <c r="AY285" s="2">
        <v>151.771911</v>
      </c>
      <c r="AZ285" s="2">
        <v>210.0</v>
      </c>
      <c r="BA285" s="2" t="s">
        <v>150</v>
      </c>
      <c r="BB285" s="2" t="s">
        <v>129</v>
      </c>
      <c r="BC285" s="2" t="s">
        <v>235</v>
      </c>
      <c r="BD285" s="2" t="s">
        <v>708</v>
      </c>
      <c r="BE285" s="2" t="s">
        <v>201</v>
      </c>
      <c r="BF285" s="2" t="s">
        <v>129</v>
      </c>
      <c r="BG285" s="2" t="s">
        <v>209</v>
      </c>
      <c r="BH285" s="2" t="s">
        <v>129</v>
      </c>
      <c r="BI285" s="2" t="s">
        <v>1735</v>
      </c>
      <c r="BJ285" s="2" t="s">
        <v>1736</v>
      </c>
      <c r="BK285" s="2" t="s">
        <v>721</v>
      </c>
      <c r="BL285" s="2" t="s">
        <v>203</v>
      </c>
      <c r="BM285" s="2" t="s">
        <v>283</v>
      </c>
      <c r="BN285" s="3"/>
      <c r="BO285" s="3"/>
      <c r="BP285" s="3"/>
      <c r="BQ285" s="2" t="s">
        <v>129</v>
      </c>
      <c r="BR285" s="2" t="s">
        <v>1729</v>
      </c>
      <c r="BS285" s="2" t="s">
        <v>254</v>
      </c>
      <c r="BT285" s="3"/>
      <c r="BU285" s="3"/>
      <c r="BV285" s="3"/>
      <c r="BW285" s="3"/>
      <c r="BX285" s="3"/>
      <c r="BY285" s="3"/>
      <c r="BZ285" s="3"/>
      <c r="CA285" s="3"/>
      <c r="CB285" s="3"/>
      <c r="CC285" s="3"/>
      <c r="CD285" s="3"/>
      <c r="CE285" s="3"/>
      <c r="CF285" s="3"/>
      <c r="CG285" s="3"/>
      <c r="CH285" s="2">
        <v>3.92E7</v>
      </c>
      <c r="CI285" s="2" t="s">
        <v>225</v>
      </c>
      <c r="CJ285" s="3"/>
      <c r="CK285" s="2">
        <v>4.347603368E7</v>
      </c>
      <c r="CL285" s="2">
        <v>3.92E7</v>
      </c>
      <c r="CM285" s="3"/>
      <c r="CN285" s="2">
        <v>40786.0</v>
      </c>
      <c r="CO285" s="2" t="s">
        <v>132</v>
      </c>
      <c r="CP285" s="3"/>
      <c r="CQ285" s="2">
        <v>40756.0</v>
      </c>
      <c r="CR285" s="2" t="s">
        <v>129</v>
      </c>
      <c r="CS285" s="3"/>
      <c r="CT285" s="3"/>
      <c r="CU285" s="2">
        <v>41426.0</v>
      </c>
      <c r="CV285" s="2" t="s">
        <v>129</v>
      </c>
      <c r="CW285" s="3"/>
      <c r="CX285" s="3"/>
      <c r="CY285" s="3"/>
      <c r="CZ285" s="2" t="s">
        <v>160</v>
      </c>
      <c r="DA285" s="3"/>
      <c r="DB285" s="3"/>
      <c r="DC285" s="3"/>
      <c r="DD285" s="3"/>
      <c r="DE285" s="3"/>
      <c r="DF285" s="3"/>
      <c r="DG285" s="3"/>
      <c r="DH285" s="3"/>
      <c r="DI285" s="3"/>
      <c r="DJ285" s="3"/>
      <c r="DK285" s="2" t="s">
        <v>226</v>
      </c>
      <c r="DL285" s="2">
        <v>1.8E9</v>
      </c>
      <c r="DM285" s="2" t="s">
        <v>225</v>
      </c>
      <c r="DN285" s="2">
        <v>1.996348485E9</v>
      </c>
      <c r="DO285" s="2">
        <v>1.8E9</v>
      </c>
      <c r="DP285" s="2">
        <v>2.18</v>
      </c>
      <c r="DQ285" s="3"/>
      <c r="DR285" s="3"/>
      <c r="DS285" s="3"/>
      <c r="DT285" s="3"/>
      <c r="DU285" s="3"/>
      <c r="DV285" s="2" t="s">
        <v>129</v>
      </c>
      <c r="DW285" s="3"/>
      <c r="DX285" s="3"/>
      <c r="DY285" s="2" t="s">
        <v>204</v>
      </c>
    </row>
    <row r="286">
      <c r="A286" s="2">
        <v>350.0</v>
      </c>
      <c r="B286" s="2" t="s">
        <v>129</v>
      </c>
      <c r="C286" s="2">
        <v>1426.0</v>
      </c>
      <c r="D286" s="2" t="s">
        <v>1033</v>
      </c>
      <c r="E286" s="2">
        <v>1478.0</v>
      </c>
      <c r="F286" s="3"/>
      <c r="G286" s="2" t="s">
        <v>1740</v>
      </c>
      <c r="H286" s="3"/>
      <c r="I286" s="2" t="s">
        <v>1741</v>
      </c>
      <c r="J286" s="2" t="s">
        <v>132</v>
      </c>
      <c r="K286" s="2" t="s">
        <v>133</v>
      </c>
      <c r="L286" s="2" t="s">
        <v>833</v>
      </c>
      <c r="M286" s="2" t="s">
        <v>834</v>
      </c>
      <c r="N286" s="2" t="s">
        <v>136</v>
      </c>
      <c r="O286" s="2" t="s">
        <v>833</v>
      </c>
      <c r="P286" s="2" t="s">
        <v>834</v>
      </c>
      <c r="Q286" s="3"/>
      <c r="R286" s="2">
        <v>2011.0</v>
      </c>
      <c r="S286" s="2">
        <v>2010.0</v>
      </c>
      <c r="T286" s="2">
        <v>2014.0</v>
      </c>
      <c r="U286" s="2" t="s">
        <v>1742</v>
      </c>
      <c r="V286" s="2" t="s">
        <v>1743</v>
      </c>
      <c r="W286" s="2" t="s">
        <v>331</v>
      </c>
      <c r="X286" s="2" t="s">
        <v>190</v>
      </c>
      <c r="Y286" s="2" t="s">
        <v>142</v>
      </c>
      <c r="Z286" s="2" t="s">
        <v>142</v>
      </c>
      <c r="AA286" s="2">
        <v>0.25</v>
      </c>
      <c r="AB286" s="2" t="s">
        <v>171</v>
      </c>
      <c r="AC286" s="2" t="s">
        <v>836</v>
      </c>
      <c r="AD286" s="3"/>
      <c r="AE286" s="2" t="s">
        <v>145</v>
      </c>
      <c r="AF286" s="3"/>
      <c r="AG286" s="3"/>
      <c r="AH286" s="2" t="s">
        <v>145</v>
      </c>
      <c r="AI286" s="3"/>
      <c r="AJ286" s="3"/>
      <c r="AK286" s="2" t="s">
        <v>145</v>
      </c>
      <c r="AL286" s="2" t="s">
        <v>278</v>
      </c>
      <c r="AM286" s="2" t="s">
        <v>1240</v>
      </c>
      <c r="AN286" s="2" t="s">
        <v>147</v>
      </c>
      <c r="AO286" s="3"/>
      <c r="AP286" s="3"/>
      <c r="AQ286" s="3"/>
      <c r="AR286" s="3"/>
      <c r="AS286" s="3"/>
      <c r="AT286" s="3"/>
      <c r="AU286" s="3"/>
      <c r="AV286" s="3"/>
      <c r="AW286" s="3"/>
      <c r="AX286" s="2">
        <v>2.7281082</v>
      </c>
      <c r="AY286" s="2">
        <v>9.86707244</v>
      </c>
      <c r="AZ286" s="2">
        <v>210.0</v>
      </c>
      <c r="BA286" s="2" t="s">
        <v>150</v>
      </c>
      <c r="BB286" s="2" t="s">
        <v>129</v>
      </c>
      <c r="BC286" s="2" t="s">
        <v>228</v>
      </c>
      <c r="BD286" s="2" t="s">
        <v>228</v>
      </c>
      <c r="BE286" s="2" t="s">
        <v>218</v>
      </c>
      <c r="BF286" s="3"/>
      <c r="BG286" s="3"/>
      <c r="BH286" s="2" t="s">
        <v>132</v>
      </c>
      <c r="BI286" s="3"/>
      <c r="BJ286" s="3"/>
      <c r="BK286" s="2" t="s">
        <v>1039</v>
      </c>
      <c r="BL286" s="2" t="s">
        <v>180</v>
      </c>
      <c r="BM286" s="2" t="s">
        <v>833</v>
      </c>
      <c r="BN286" s="3"/>
      <c r="BO286" s="3"/>
      <c r="BP286" s="3"/>
      <c r="BQ286" s="3"/>
      <c r="BR286" s="2" t="s">
        <v>1744</v>
      </c>
      <c r="BS286" s="2" t="s">
        <v>1745</v>
      </c>
      <c r="BT286" s="2" t="s">
        <v>132</v>
      </c>
      <c r="BU286" s="3"/>
      <c r="BV286" s="3"/>
      <c r="BW286" s="2" t="s">
        <v>132</v>
      </c>
      <c r="BX286" s="3"/>
      <c r="BY286" s="3"/>
      <c r="BZ286" s="2" t="s">
        <v>129</v>
      </c>
      <c r="CA286" s="2" t="s">
        <v>1041</v>
      </c>
      <c r="CB286" s="2" t="s">
        <v>324</v>
      </c>
      <c r="CC286" s="2" t="s">
        <v>1042</v>
      </c>
      <c r="CD286" s="2" t="s">
        <v>254</v>
      </c>
      <c r="CE286" s="2" t="s">
        <v>1746</v>
      </c>
      <c r="CF286" s="3"/>
      <c r="CG286" s="3"/>
      <c r="CH286" s="2">
        <v>4.23E8</v>
      </c>
      <c r="CI286" s="2" t="s">
        <v>225</v>
      </c>
      <c r="CJ286" s="3"/>
      <c r="CK286" s="2">
        <v>4.691418941E8</v>
      </c>
      <c r="CL286" s="2">
        <v>4.23E8</v>
      </c>
      <c r="CM286" s="2" t="s">
        <v>129</v>
      </c>
      <c r="CN286" s="2">
        <v>40555.0</v>
      </c>
      <c r="CO286" s="2" t="s">
        <v>132</v>
      </c>
      <c r="CP286" s="3"/>
      <c r="CQ286" s="2">
        <v>40188.0</v>
      </c>
      <c r="CR286" s="3"/>
      <c r="CS286" s="3"/>
      <c r="CT286" s="2">
        <v>41800.0</v>
      </c>
      <c r="CU286" s="2">
        <v>42004.0</v>
      </c>
      <c r="CV286" s="2" t="s">
        <v>129</v>
      </c>
      <c r="CW286" s="2">
        <v>-204.0</v>
      </c>
      <c r="CX286" s="2">
        <v>20.0</v>
      </c>
      <c r="CY286" s="2">
        <v>7.0</v>
      </c>
      <c r="CZ286" s="2" t="s">
        <v>602</v>
      </c>
      <c r="DA286" s="2">
        <v>2.0</v>
      </c>
      <c r="DB286" s="3"/>
      <c r="DC286" s="2">
        <v>0.3</v>
      </c>
      <c r="DD286" s="2">
        <v>0.3</v>
      </c>
      <c r="DE286" s="3"/>
      <c r="DF286" s="3"/>
      <c r="DG286" s="2">
        <v>0.0</v>
      </c>
      <c r="DH286" s="2">
        <v>56.0077</v>
      </c>
      <c r="DI286" s="2">
        <v>41.4817</v>
      </c>
      <c r="DJ286" s="2">
        <v>28.1503</v>
      </c>
      <c r="DK286" s="2" t="s">
        <v>161</v>
      </c>
      <c r="DL286" s="3"/>
      <c r="DM286" s="3"/>
      <c r="DN286" s="3"/>
      <c r="DO286" s="3"/>
      <c r="DP286" s="3"/>
      <c r="DQ286" s="2" t="s">
        <v>129</v>
      </c>
      <c r="DR286" s="3"/>
      <c r="DS286" s="3"/>
      <c r="DT286" s="3"/>
      <c r="DU286" s="3"/>
      <c r="DV286" s="2" t="s">
        <v>129</v>
      </c>
      <c r="DW286" s="3"/>
      <c r="DX286" s="3"/>
      <c r="DY286" s="2" t="s">
        <v>162</v>
      </c>
    </row>
    <row r="287">
      <c r="A287" s="2">
        <v>33485.0</v>
      </c>
      <c r="B287" s="2" t="s">
        <v>129</v>
      </c>
      <c r="C287" s="2">
        <v>1586.0</v>
      </c>
      <c r="D287" s="2" t="s">
        <v>1747</v>
      </c>
      <c r="E287" s="2">
        <v>1978.0</v>
      </c>
      <c r="F287" s="3"/>
      <c r="G287" s="2" t="s">
        <v>1748</v>
      </c>
      <c r="H287" s="3"/>
      <c r="I287" s="3"/>
      <c r="J287" s="2" t="s">
        <v>132</v>
      </c>
      <c r="K287" s="2" t="s">
        <v>133</v>
      </c>
      <c r="L287" s="2" t="s">
        <v>890</v>
      </c>
      <c r="M287" s="2" t="s">
        <v>891</v>
      </c>
      <c r="N287" s="2" t="s">
        <v>270</v>
      </c>
      <c r="O287" s="2" t="s">
        <v>890</v>
      </c>
      <c r="P287" s="2" t="s">
        <v>891</v>
      </c>
      <c r="Q287" s="3"/>
      <c r="R287" s="2">
        <v>2011.0</v>
      </c>
      <c r="S287" s="2">
        <v>2011.0</v>
      </c>
      <c r="T287" s="2">
        <v>2014.0</v>
      </c>
      <c r="U287" s="2" t="s">
        <v>1749</v>
      </c>
      <c r="V287" s="2" t="s">
        <v>1750</v>
      </c>
      <c r="W287" s="2" t="s">
        <v>331</v>
      </c>
      <c r="X287" s="2" t="s">
        <v>190</v>
      </c>
      <c r="Y287" s="2" t="s">
        <v>142</v>
      </c>
      <c r="Z287" s="2" t="s">
        <v>142</v>
      </c>
      <c r="AA287" s="2">
        <v>0.25</v>
      </c>
      <c r="AB287" s="2" t="s">
        <v>171</v>
      </c>
      <c r="AC287" s="2" t="s">
        <v>1751</v>
      </c>
      <c r="AD287" s="3"/>
      <c r="AE287" s="2" t="s">
        <v>145</v>
      </c>
      <c r="AF287" s="3"/>
      <c r="AG287" s="3"/>
      <c r="AH287" s="2" t="s">
        <v>145</v>
      </c>
      <c r="AI287" s="2" t="s">
        <v>145</v>
      </c>
      <c r="AJ287" s="2" t="s">
        <v>367</v>
      </c>
      <c r="AK287" s="3"/>
      <c r="AL287" s="3"/>
      <c r="AM287" s="2" t="s">
        <v>976</v>
      </c>
      <c r="AN287" s="2" t="s">
        <v>147</v>
      </c>
      <c r="AO287" s="3"/>
      <c r="AP287" s="3"/>
      <c r="AQ287" s="2" t="s">
        <v>145</v>
      </c>
      <c r="AR287" s="3"/>
      <c r="AS287" s="3"/>
      <c r="AT287" s="3"/>
      <c r="AU287" s="3"/>
      <c r="AV287" s="3"/>
      <c r="AW287" s="3"/>
      <c r="AX287" s="2">
        <v>6.94380575</v>
      </c>
      <c r="AY287" s="2">
        <v>79.8315589</v>
      </c>
      <c r="AZ287" s="2">
        <v>210.0</v>
      </c>
      <c r="BA287" s="2" t="s">
        <v>150</v>
      </c>
      <c r="BB287" s="2" t="s">
        <v>129</v>
      </c>
      <c r="BC287" s="2" t="s">
        <v>217</v>
      </c>
      <c r="BD287" s="2" t="s">
        <v>217</v>
      </c>
      <c r="BE287" s="2" t="s">
        <v>218</v>
      </c>
      <c r="BF287" s="3"/>
      <c r="BG287" s="3"/>
      <c r="BH287" s="2" t="s">
        <v>132</v>
      </c>
      <c r="BI287" s="3"/>
      <c r="BJ287" s="3"/>
      <c r="BK287" s="2" t="s">
        <v>1752</v>
      </c>
      <c r="BL287" s="2" t="s">
        <v>203</v>
      </c>
      <c r="BM287" s="2" t="s">
        <v>890</v>
      </c>
      <c r="BN287" s="3"/>
      <c r="BO287" s="3"/>
      <c r="BP287" s="3"/>
      <c r="BQ287" s="2" t="s">
        <v>129</v>
      </c>
      <c r="BR287" s="2" t="s">
        <v>1753</v>
      </c>
      <c r="BS287" s="2" t="s">
        <v>1754</v>
      </c>
      <c r="BT287" s="2" t="s">
        <v>132</v>
      </c>
      <c r="BU287" s="3"/>
      <c r="BV287" s="3"/>
      <c r="BW287" s="2" t="s">
        <v>132</v>
      </c>
      <c r="BX287" s="3"/>
      <c r="BY287" s="3"/>
      <c r="BZ287" s="3"/>
      <c r="CA287" s="3"/>
      <c r="CB287" s="3"/>
      <c r="CC287" s="3"/>
      <c r="CD287" s="3"/>
      <c r="CE287" s="3"/>
      <c r="CF287" s="3"/>
      <c r="CG287" s="3"/>
      <c r="CH287" s="2">
        <v>3.5E8</v>
      </c>
      <c r="CI287" s="2" t="s">
        <v>225</v>
      </c>
      <c r="CJ287" s="3"/>
      <c r="CK287" s="2">
        <v>3.881788722E8</v>
      </c>
      <c r="CL287" s="2">
        <v>3.5E8</v>
      </c>
      <c r="CM287" s="3"/>
      <c r="CN287" s="2">
        <v>40544.0</v>
      </c>
      <c r="CO287" s="2" t="s">
        <v>129</v>
      </c>
      <c r="CP287" s="3"/>
      <c r="CQ287" s="2">
        <v>40878.0</v>
      </c>
      <c r="CR287" s="3"/>
      <c r="CS287" s="3"/>
      <c r="CT287" s="3"/>
      <c r="CU287" s="2">
        <v>41752.0</v>
      </c>
      <c r="CV287" s="3"/>
      <c r="CW287" s="3"/>
      <c r="CX287" s="3"/>
      <c r="CY287" s="3"/>
      <c r="CZ287" s="2" t="s">
        <v>160</v>
      </c>
      <c r="DA287" s="3"/>
      <c r="DB287" s="3"/>
      <c r="DC287" s="3"/>
      <c r="DD287" s="3"/>
      <c r="DE287" s="3"/>
      <c r="DF287" s="3"/>
      <c r="DG287" s="3"/>
      <c r="DH287" s="3"/>
      <c r="DI287" s="3"/>
      <c r="DJ287" s="3"/>
      <c r="DK287" s="2" t="s">
        <v>161</v>
      </c>
      <c r="DL287" s="3"/>
      <c r="DM287" s="3"/>
      <c r="DN287" s="3"/>
      <c r="DO287" s="3"/>
      <c r="DP287" s="3"/>
      <c r="DQ287" s="3"/>
      <c r="DR287" s="3"/>
      <c r="DS287" s="3"/>
      <c r="DT287" s="3"/>
      <c r="DU287" s="3"/>
      <c r="DV287" s="2" t="s">
        <v>129</v>
      </c>
      <c r="DW287" s="3"/>
      <c r="DX287" s="3"/>
      <c r="DY287" s="2" t="s">
        <v>162</v>
      </c>
    </row>
    <row r="288">
      <c r="A288" s="2">
        <v>64343.0</v>
      </c>
      <c r="B288" s="2" t="s">
        <v>129</v>
      </c>
      <c r="C288" s="3"/>
      <c r="D288" s="3"/>
      <c r="E288" s="2">
        <v>4256.0</v>
      </c>
      <c r="F288" s="3"/>
      <c r="G288" s="2" t="s">
        <v>1755</v>
      </c>
      <c r="H288" s="3"/>
      <c r="I288" s="3"/>
      <c r="J288" s="2" t="s">
        <v>132</v>
      </c>
      <c r="K288" s="2" t="s">
        <v>133</v>
      </c>
      <c r="L288" s="2" t="s">
        <v>1756</v>
      </c>
      <c r="M288" s="2" t="s">
        <v>1757</v>
      </c>
      <c r="N288" s="2" t="s">
        <v>136</v>
      </c>
      <c r="O288" s="2" t="s">
        <v>1756</v>
      </c>
      <c r="P288" s="2" t="s">
        <v>1757</v>
      </c>
      <c r="Q288" s="3"/>
      <c r="R288" s="2">
        <v>2011.0</v>
      </c>
      <c r="S288" s="2">
        <v>2014.0</v>
      </c>
      <c r="T288" s="3"/>
      <c r="U288" s="2" t="s">
        <v>1755</v>
      </c>
      <c r="V288" s="2" t="s">
        <v>1758</v>
      </c>
      <c r="W288" s="2" t="s">
        <v>331</v>
      </c>
      <c r="X288" s="2" t="s">
        <v>190</v>
      </c>
      <c r="Y288" s="2" t="s">
        <v>142</v>
      </c>
      <c r="Z288" s="2" t="s">
        <v>142</v>
      </c>
      <c r="AA288" s="2">
        <v>0.25</v>
      </c>
      <c r="AB288" s="2" t="s">
        <v>171</v>
      </c>
      <c r="AC288" s="2" t="s">
        <v>1759</v>
      </c>
      <c r="AD288" s="2" t="s">
        <v>1760</v>
      </c>
      <c r="AE288" s="2" t="s">
        <v>145</v>
      </c>
      <c r="AF288" s="3"/>
      <c r="AG288" s="3"/>
      <c r="AH288" s="2" t="s">
        <v>145</v>
      </c>
      <c r="AI288" s="2" t="s">
        <v>145</v>
      </c>
      <c r="AJ288" s="2" t="s">
        <v>1761</v>
      </c>
      <c r="AK288" s="3"/>
      <c r="AL288" s="3"/>
      <c r="AM288" s="2" t="s">
        <v>976</v>
      </c>
      <c r="AN288" s="2" t="s">
        <v>147</v>
      </c>
      <c r="AO288" s="3"/>
      <c r="AP288" s="3"/>
      <c r="AQ288" s="3"/>
      <c r="AR288" s="3"/>
      <c r="AS288" s="3"/>
      <c r="AT288" s="3"/>
      <c r="AU288" s="3"/>
      <c r="AV288" s="3"/>
      <c r="AW288" s="3"/>
      <c r="AX288" s="2">
        <v>6.13748741</v>
      </c>
      <c r="AY288" s="2">
        <v>1.2754429</v>
      </c>
      <c r="AZ288" s="2">
        <v>210.0</v>
      </c>
      <c r="BA288" s="2" t="s">
        <v>150</v>
      </c>
      <c r="BB288" s="2" t="s">
        <v>129</v>
      </c>
      <c r="BC288" s="2" t="s">
        <v>217</v>
      </c>
      <c r="BD288" s="2" t="s">
        <v>217</v>
      </c>
      <c r="BE288" s="2" t="s">
        <v>218</v>
      </c>
      <c r="BF288" s="3"/>
      <c r="BG288" s="3"/>
      <c r="BH288" s="2" t="s">
        <v>129</v>
      </c>
      <c r="BI288" s="2" t="s">
        <v>1762</v>
      </c>
      <c r="BJ288" s="2" t="s">
        <v>1763</v>
      </c>
      <c r="BK288" s="2" t="s">
        <v>1764</v>
      </c>
      <c r="BL288" s="2" t="s">
        <v>203</v>
      </c>
      <c r="BM288" s="2" t="s">
        <v>1756</v>
      </c>
      <c r="BN288" s="3"/>
      <c r="BO288" s="3"/>
      <c r="BP288" s="3"/>
      <c r="BQ288" s="2" t="s">
        <v>129</v>
      </c>
      <c r="BR288" s="2" t="s">
        <v>1765</v>
      </c>
      <c r="BS288" s="2" t="s">
        <v>1766</v>
      </c>
      <c r="BT288" s="2" t="s">
        <v>132</v>
      </c>
      <c r="BU288" s="3"/>
      <c r="BV288" s="3"/>
      <c r="BW288" s="2" t="s">
        <v>132</v>
      </c>
      <c r="BX288" s="3"/>
      <c r="BY288" s="3"/>
      <c r="BZ288" s="3"/>
      <c r="CA288" s="3"/>
      <c r="CB288" s="3"/>
      <c r="CC288" s="3"/>
      <c r="CD288" s="3"/>
      <c r="CE288" s="3"/>
      <c r="CF288" s="3"/>
      <c r="CG288" s="3"/>
      <c r="CH288" s="2">
        <v>4.664E7</v>
      </c>
      <c r="CI288" s="2" t="s">
        <v>225</v>
      </c>
      <c r="CJ288" s="3"/>
      <c r="CK288" s="2">
        <v>5.172760742E7</v>
      </c>
      <c r="CL288" s="2">
        <v>4.664E7</v>
      </c>
      <c r="CM288" s="3"/>
      <c r="CN288" s="2">
        <v>40878.0</v>
      </c>
      <c r="CO288" s="2" t="s">
        <v>129</v>
      </c>
      <c r="CP288" s="3"/>
      <c r="CQ288" s="2">
        <v>41640.0</v>
      </c>
      <c r="CR288" s="3"/>
      <c r="CS288" s="3"/>
      <c r="CT288" s="3"/>
      <c r="CU288" s="3"/>
      <c r="CV288" s="3"/>
      <c r="CW288" s="3"/>
      <c r="CX288" s="3"/>
      <c r="CY288" s="3"/>
      <c r="CZ288" s="2" t="s">
        <v>160</v>
      </c>
      <c r="DA288" s="3"/>
      <c r="DB288" s="3"/>
      <c r="DC288" s="3"/>
      <c r="DD288" s="3"/>
      <c r="DE288" s="3"/>
      <c r="DF288" s="3"/>
      <c r="DG288" s="3"/>
      <c r="DH288" s="3"/>
      <c r="DI288" s="3"/>
      <c r="DJ288" s="3"/>
      <c r="DK288" s="2" t="s">
        <v>161</v>
      </c>
      <c r="DL288" s="3"/>
      <c r="DM288" s="3"/>
      <c r="DN288" s="3"/>
      <c r="DO288" s="3"/>
      <c r="DP288" s="3"/>
      <c r="DQ288" s="3"/>
      <c r="DR288" s="3"/>
      <c r="DS288" s="3"/>
      <c r="DT288" s="3"/>
      <c r="DU288" s="3"/>
      <c r="DV288" s="2" t="s">
        <v>129</v>
      </c>
      <c r="DW288" s="3"/>
      <c r="DX288" s="3"/>
      <c r="DY288" s="2" t="s">
        <v>162</v>
      </c>
    </row>
    <row r="289">
      <c r="A289" s="2">
        <v>73196.0</v>
      </c>
      <c r="B289" s="2" t="s">
        <v>132</v>
      </c>
      <c r="C289" s="3"/>
      <c r="D289" s="3"/>
      <c r="E289" s="2">
        <v>5195.0</v>
      </c>
      <c r="F289" s="3"/>
      <c r="G289" s="2" t="s">
        <v>1767</v>
      </c>
      <c r="H289" s="3"/>
      <c r="I289" s="3"/>
      <c r="J289" s="2" t="s">
        <v>132</v>
      </c>
      <c r="K289" s="2" t="s">
        <v>133</v>
      </c>
      <c r="L289" s="2" t="s">
        <v>636</v>
      </c>
      <c r="M289" s="2" t="s">
        <v>637</v>
      </c>
      <c r="N289" s="2" t="s">
        <v>136</v>
      </c>
      <c r="O289" s="2" t="s">
        <v>636</v>
      </c>
      <c r="P289" s="2" t="s">
        <v>637</v>
      </c>
      <c r="Q289" s="3"/>
      <c r="R289" s="2">
        <v>2011.0</v>
      </c>
      <c r="S289" s="3"/>
      <c r="T289" s="3"/>
      <c r="U289" s="2" t="s">
        <v>1767</v>
      </c>
      <c r="V289" s="2" t="s">
        <v>1768</v>
      </c>
      <c r="W289" s="2" t="s">
        <v>422</v>
      </c>
      <c r="X289" s="2" t="s">
        <v>141</v>
      </c>
      <c r="Y289" s="2" t="s">
        <v>142</v>
      </c>
      <c r="Z289" s="2" t="s">
        <v>142</v>
      </c>
      <c r="AA289" s="2">
        <v>0.25</v>
      </c>
      <c r="AB289" s="2" t="s">
        <v>143</v>
      </c>
      <c r="AC289" s="2" t="s">
        <v>1769</v>
      </c>
      <c r="AD289" s="3"/>
      <c r="AE289" s="2" t="s">
        <v>145</v>
      </c>
      <c r="AF289" s="3"/>
      <c r="AG289" s="3"/>
      <c r="AH289" s="3"/>
      <c r="AI289" s="3"/>
      <c r="AJ289" s="3"/>
      <c r="AK289" s="3"/>
      <c r="AL289" s="3"/>
      <c r="AM289" s="2" t="s">
        <v>1770</v>
      </c>
      <c r="AN289" s="2" t="s">
        <v>147</v>
      </c>
      <c r="AO289" s="3"/>
      <c r="AP289" s="3"/>
      <c r="AQ289" s="3"/>
      <c r="AR289" s="3"/>
      <c r="AS289" s="3"/>
      <c r="AT289" s="3"/>
      <c r="AU289" s="3"/>
      <c r="AV289" s="3"/>
      <c r="AW289" s="3"/>
      <c r="AX289" s="2">
        <v>4.88707333</v>
      </c>
      <c r="AY289" s="2">
        <v>-1.7351962</v>
      </c>
      <c r="AZ289" s="2">
        <v>210.0</v>
      </c>
      <c r="BA289" s="2" t="s">
        <v>150</v>
      </c>
      <c r="BB289" s="2" t="s">
        <v>129</v>
      </c>
      <c r="BC289" s="2" t="s">
        <v>217</v>
      </c>
      <c r="BD289" s="2" t="s">
        <v>217</v>
      </c>
      <c r="BE289" s="2" t="s">
        <v>218</v>
      </c>
      <c r="BF289" s="3"/>
      <c r="BG289" s="3"/>
      <c r="BH289" s="2" t="s">
        <v>132</v>
      </c>
      <c r="BI289" s="3"/>
      <c r="BJ289" s="3"/>
      <c r="BK289" s="2" t="s">
        <v>641</v>
      </c>
      <c r="BL289" s="2" t="s">
        <v>180</v>
      </c>
      <c r="BM289" s="2" t="s">
        <v>636</v>
      </c>
      <c r="BN289" s="3"/>
      <c r="BO289" s="3"/>
      <c r="BP289" s="3"/>
      <c r="BQ289" s="3"/>
      <c r="BR289" s="2" t="s">
        <v>278</v>
      </c>
      <c r="BS289" s="2" t="s">
        <v>181</v>
      </c>
      <c r="BT289" s="2" t="s">
        <v>132</v>
      </c>
      <c r="BU289" s="3"/>
      <c r="BV289" s="3"/>
      <c r="BW289" s="2" t="s">
        <v>132</v>
      </c>
      <c r="BX289" s="3"/>
      <c r="BY289" s="3"/>
      <c r="BZ289" s="3"/>
      <c r="CA289" s="3"/>
      <c r="CB289" s="3"/>
      <c r="CC289" s="3"/>
      <c r="CD289" s="3"/>
      <c r="CE289" s="3"/>
      <c r="CF289" s="3"/>
      <c r="CG289" s="3"/>
      <c r="CH289" s="3"/>
      <c r="CI289" s="3"/>
      <c r="CJ289" s="3"/>
      <c r="CK289" s="3"/>
      <c r="CL289" s="3"/>
      <c r="CM289" s="3"/>
      <c r="CN289" s="2">
        <v>40544.0</v>
      </c>
      <c r="CO289" s="2" t="s">
        <v>129</v>
      </c>
      <c r="CP289" s="3"/>
      <c r="CQ289" s="3"/>
      <c r="CR289" s="3"/>
      <c r="CS289" s="3"/>
      <c r="CT289" s="3"/>
      <c r="CU289" s="3"/>
      <c r="CV289" s="3"/>
      <c r="CW289" s="3"/>
      <c r="CX289" s="3"/>
      <c r="CY289" s="3"/>
      <c r="CZ289" s="2" t="s">
        <v>160</v>
      </c>
      <c r="DA289" s="3"/>
      <c r="DB289" s="3"/>
      <c r="DC289" s="3"/>
      <c r="DD289" s="3"/>
      <c r="DE289" s="3"/>
      <c r="DF289" s="3"/>
      <c r="DG289" s="3"/>
      <c r="DH289" s="3"/>
      <c r="DI289" s="3"/>
      <c r="DJ289" s="3"/>
      <c r="DK289" s="2" t="s">
        <v>161</v>
      </c>
      <c r="DL289" s="3"/>
      <c r="DM289" s="3"/>
      <c r="DN289" s="3"/>
      <c r="DO289" s="3"/>
      <c r="DP289" s="3"/>
      <c r="DQ289" s="3"/>
      <c r="DR289" s="3"/>
      <c r="DS289" s="3"/>
      <c r="DT289" s="3"/>
      <c r="DU289" s="3"/>
      <c r="DV289" s="2" t="s">
        <v>129</v>
      </c>
      <c r="DW289" s="3"/>
      <c r="DX289" s="3"/>
      <c r="DY289" s="2" t="s">
        <v>162</v>
      </c>
    </row>
    <row r="290">
      <c r="A290" s="2">
        <v>97553.0</v>
      </c>
      <c r="B290" s="2" t="s">
        <v>129</v>
      </c>
      <c r="C290" s="2">
        <v>365.0</v>
      </c>
      <c r="D290" s="2" t="s">
        <v>1320</v>
      </c>
      <c r="E290" s="2">
        <v>6773.0</v>
      </c>
      <c r="F290" s="3"/>
      <c r="G290" s="2" t="s">
        <v>1771</v>
      </c>
      <c r="H290" s="3"/>
      <c r="I290" s="3"/>
      <c r="J290" s="2" t="s">
        <v>132</v>
      </c>
      <c r="K290" s="2" t="s">
        <v>133</v>
      </c>
      <c r="L290" s="2" t="s">
        <v>283</v>
      </c>
      <c r="M290" s="2" t="s">
        <v>284</v>
      </c>
      <c r="N290" s="2" t="s">
        <v>248</v>
      </c>
      <c r="O290" s="2" t="s">
        <v>283</v>
      </c>
      <c r="P290" s="2" t="s">
        <v>284</v>
      </c>
      <c r="Q290" s="3"/>
      <c r="R290" s="2">
        <v>2011.0</v>
      </c>
      <c r="S290" s="3"/>
      <c r="T290" s="3"/>
      <c r="U290" s="2" t="s">
        <v>1772</v>
      </c>
      <c r="V290" s="2" t="s">
        <v>1773</v>
      </c>
      <c r="W290" s="2" t="s">
        <v>213</v>
      </c>
      <c r="X290" s="2" t="s">
        <v>170</v>
      </c>
      <c r="Y290" s="2" t="s">
        <v>142</v>
      </c>
      <c r="Z290" s="2" t="s">
        <v>142</v>
      </c>
      <c r="AA290" s="3"/>
      <c r="AB290" s="2" t="s">
        <v>348</v>
      </c>
      <c r="AC290" s="2" t="s">
        <v>320</v>
      </c>
      <c r="AD290" s="3"/>
      <c r="AE290" s="3"/>
      <c r="AF290" s="3"/>
      <c r="AG290" s="3"/>
      <c r="AH290" s="3"/>
      <c r="AI290" s="3"/>
      <c r="AJ290" s="3"/>
      <c r="AK290" s="3"/>
      <c r="AL290" s="3"/>
      <c r="AM290" s="3"/>
      <c r="AN290" s="3"/>
      <c r="AO290" s="3"/>
      <c r="AP290" s="3"/>
      <c r="AQ290" s="3"/>
      <c r="AR290" s="3"/>
      <c r="AS290" s="3"/>
      <c r="AT290" s="3"/>
      <c r="AU290" s="3"/>
      <c r="AV290" s="3"/>
      <c r="AW290" s="3"/>
      <c r="AX290" s="3"/>
      <c r="AY290" s="3"/>
      <c r="AZ290" s="2">
        <v>210.0</v>
      </c>
      <c r="BA290" s="2" t="s">
        <v>150</v>
      </c>
      <c r="BB290" s="3"/>
      <c r="BC290" s="2" t="s">
        <v>231</v>
      </c>
      <c r="BD290" s="2" t="s">
        <v>231</v>
      </c>
      <c r="BE290" s="2" t="s">
        <v>201</v>
      </c>
      <c r="BF290" s="3"/>
      <c r="BG290" s="3"/>
      <c r="BH290" s="2" t="s">
        <v>129</v>
      </c>
      <c r="BI290" s="2" t="s">
        <v>1774</v>
      </c>
      <c r="BJ290" s="2" t="s">
        <v>1775</v>
      </c>
      <c r="BK290" s="2" t="s">
        <v>1776</v>
      </c>
      <c r="BL290" s="2" t="s">
        <v>324</v>
      </c>
      <c r="BM290" s="2" t="s">
        <v>283</v>
      </c>
      <c r="BN290" s="3"/>
      <c r="BO290" s="3"/>
      <c r="BP290" s="3"/>
      <c r="BQ290" s="3"/>
      <c r="BR290" s="3"/>
      <c r="BS290" s="3"/>
      <c r="BT290" s="3"/>
      <c r="BU290" s="3"/>
      <c r="BV290" s="3"/>
      <c r="BW290" s="3"/>
      <c r="BX290" s="3"/>
      <c r="BY290" s="3"/>
      <c r="BZ290" s="3"/>
      <c r="CA290" s="3"/>
      <c r="CB290" s="3"/>
      <c r="CC290" s="3"/>
      <c r="CD290" s="3"/>
      <c r="CE290" s="3"/>
      <c r="CF290" s="3"/>
      <c r="CG290" s="3"/>
      <c r="CH290" s="3"/>
      <c r="CI290" s="3"/>
      <c r="CJ290" s="3"/>
      <c r="CK290" s="3"/>
      <c r="CL290" s="3"/>
      <c r="CM290" s="3"/>
      <c r="CN290" s="2">
        <v>40817.0</v>
      </c>
      <c r="CO290" s="2" t="s">
        <v>129</v>
      </c>
      <c r="CP290" s="3"/>
      <c r="CQ290" s="3"/>
      <c r="CR290" s="2" t="s">
        <v>132</v>
      </c>
      <c r="CS290" s="3"/>
      <c r="CT290" s="3"/>
      <c r="CU290" s="3"/>
      <c r="CV290" s="2" t="s">
        <v>132</v>
      </c>
      <c r="CW290" s="3"/>
      <c r="CX290" s="2">
        <v>3.0</v>
      </c>
      <c r="CY290" s="3"/>
      <c r="CZ290" s="2" t="s">
        <v>160</v>
      </c>
      <c r="DA290" s="3"/>
      <c r="DB290" s="3"/>
      <c r="DC290" s="3"/>
      <c r="DD290" s="3"/>
      <c r="DE290" s="3"/>
      <c r="DF290" s="3"/>
      <c r="DG290" s="3"/>
      <c r="DH290" s="3"/>
      <c r="DI290" s="3"/>
      <c r="DJ290" s="3"/>
      <c r="DK290" s="2" t="s">
        <v>226</v>
      </c>
      <c r="DL290" s="2">
        <v>1.44E9</v>
      </c>
      <c r="DM290" s="2" t="s">
        <v>292</v>
      </c>
      <c r="DN290" s="2">
        <v>1.648027598E9</v>
      </c>
      <c r="DO290" s="2">
        <v>1.4859378E9</v>
      </c>
      <c r="DP290" s="3"/>
      <c r="DQ290" s="3"/>
      <c r="DR290" s="3"/>
      <c r="DS290" s="3"/>
      <c r="DT290" s="2" t="s">
        <v>129</v>
      </c>
      <c r="DU290" s="3"/>
      <c r="DV290" s="3"/>
      <c r="DW290" s="3"/>
      <c r="DX290" s="3"/>
      <c r="DY290" s="2" t="s">
        <v>204</v>
      </c>
    </row>
    <row r="291">
      <c r="A291" s="2">
        <v>97771.0</v>
      </c>
      <c r="B291" s="2" t="s">
        <v>129</v>
      </c>
      <c r="C291" s="2">
        <v>3978.0</v>
      </c>
      <c r="D291" s="2" t="s">
        <v>1777</v>
      </c>
      <c r="E291" s="2">
        <v>6813.0</v>
      </c>
      <c r="F291" s="3"/>
      <c r="G291" s="2" t="s">
        <v>1778</v>
      </c>
      <c r="H291" s="3"/>
      <c r="I291" s="3"/>
      <c r="J291" s="2" t="s">
        <v>132</v>
      </c>
      <c r="K291" s="2" t="s">
        <v>133</v>
      </c>
      <c r="L291" s="2" t="s">
        <v>1779</v>
      </c>
      <c r="M291" s="2" t="s">
        <v>1780</v>
      </c>
      <c r="N291" s="2" t="s">
        <v>136</v>
      </c>
      <c r="O291" s="2" t="s">
        <v>1779</v>
      </c>
      <c r="P291" s="2" t="s">
        <v>1780</v>
      </c>
      <c r="Q291" s="3"/>
      <c r="R291" s="2">
        <v>2011.0</v>
      </c>
      <c r="S291" s="2">
        <v>2015.0</v>
      </c>
      <c r="T291" s="2">
        <v>2017.0</v>
      </c>
      <c r="U291" s="2" t="s">
        <v>1778</v>
      </c>
      <c r="V291" s="2" t="s">
        <v>1781</v>
      </c>
      <c r="W291" s="2" t="s">
        <v>331</v>
      </c>
      <c r="X291" s="2" t="s">
        <v>170</v>
      </c>
      <c r="Y291" s="2" t="s">
        <v>142</v>
      </c>
      <c r="Z291" s="2" t="s">
        <v>142</v>
      </c>
      <c r="AA291" s="2">
        <v>0.25</v>
      </c>
      <c r="AB291" s="2" t="s">
        <v>171</v>
      </c>
      <c r="AC291" s="2" t="s">
        <v>1782</v>
      </c>
      <c r="AD291" s="3"/>
      <c r="AE291" s="2" t="s">
        <v>145</v>
      </c>
      <c r="AF291" s="3"/>
      <c r="AG291" s="3"/>
      <c r="AH291" s="3"/>
      <c r="AI291" s="3"/>
      <c r="AJ291" s="3"/>
      <c r="AK291" s="3"/>
      <c r="AL291" s="3"/>
      <c r="AM291" s="2" t="s">
        <v>582</v>
      </c>
      <c r="AN291" s="2" t="s">
        <v>147</v>
      </c>
      <c r="AO291" s="3"/>
      <c r="AP291" s="3"/>
      <c r="AQ291" s="2" t="s">
        <v>145</v>
      </c>
      <c r="AR291" s="3"/>
      <c r="AS291" s="3"/>
      <c r="AT291" s="3"/>
      <c r="AU291" s="2" t="s">
        <v>145</v>
      </c>
      <c r="AV291" s="2" t="s">
        <v>1783</v>
      </c>
      <c r="AW291" s="3"/>
      <c r="AX291" s="2">
        <v>19.6193</v>
      </c>
      <c r="AY291" s="2">
        <v>37.2338</v>
      </c>
      <c r="AZ291" s="2">
        <v>210.0</v>
      </c>
      <c r="BA291" s="2" t="s">
        <v>150</v>
      </c>
      <c r="BB291" s="2" t="s">
        <v>129</v>
      </c>
      <c r="BC291" s="2" t="s">
        <v>858</v>
      </c>
      <c r="BD291" s="2" t="s">
        <v>278</v>
      </c>
      <c r="BE291" s="2" t="s">
        <v>178</v>
      </c>
      <c r="BF291" s="3"/>
      <c r="BG291" s="3"/>
      <c r="BH291" s="2" t="s">
        <v>132</v>
      </c>
      <c r="BI291" s="3"/>
      <c r="BJ291" s="3"/>
      <c r="BK291" s="2" t="s">
        <v>1784</v>
      </c>
      <c r="BL291" s="2" t="s">
        <v>256</v>
      </c>
      <c r="BM291" s="2" t="s">
        <v>1779</v>
      </c>
      <c r="BN291" s="3"/>
      <c r="BO291" s="3"/>
      <c r="BP291" s="3"/>
      <c r="BQ291" s="3"/>
      <c r="BR291" s="2" t="s">
        <v>278</v>
      </c>
      <c r="BS291" s="2" t="s">
        <v>181</v>
      </c>
      <c r="BT291" s="2" t="s">
        <v>132</v>
      </c>
      <c r="BU291" s="3"/>
      <c r="BV291" s="3"/>
      <c r="BW291" s="2" t="s">
        <v>132</v>
      </c>
      <c r="BX291" s="3"/>
      <c r="BY291" s="3"/>
      <c r="BZ291" s="2" t="s">
        <v>129</v>
      </c>
      <c r="CA291" s="2" t="s">
        <v>1784</v>
      </c>
      <c r="CB291" s="2" t="s">
        <v>256</v>
      </c>
      <c r="CC291" s="3"/>
      <c r="CD291" s="3"/>
      <c r="CE291" s="2" t="s">
        <v>1785</v>
      </c>
      <c r="CF291" s="3"/>
      <c r="CG291" s="3"/>
      <c r="CH291" s="2">
        <v>6.72E7</v>
      </c>
      <c r="CI291" s="2" t="s">
        <v>159</v>
      </c>
      <c r="CJ291" s="3"/>
      <c r="CK291" s="2">
        <v>1.036071807E8</v>
      </c>
      <c r="CL291" s="2">
        <v>9.341701941E7</v>
      </c>
      <c r="CM291" s="3"/>
      <c r="CN291" s="2">
        <v>40544.0</v>
      </c>
      <c r="CO291" s="2" t="s">
        <v>129</v>
      </c>
      <c r="CP291" s="3"/>
      <c r="CQ291" s="2">
        <v>42125.0</v>
      </c>
      <c r="CR291" s="2" t="s">
        <v>132</v>
      </c>
      <c r="CS291" s="3"/>
      <c r="CT291" s="3"/>
      <c r="CU291" s="2">
        <v>43076.0</v>
      </c>
      <c r="CV291" s="2" t="s">
        <v>132</v>
      </c>
      <c r="CW291" s="3"/>
      <c r="CX291" s="2">
        <v>10.0</v>
      </c>
      <c r="CY291" s="3"/>
      <c r="CZ291" s="2" t="s">
        <v>160</v>
      </c>
      <c r="DA291" s="3"/>
      <c r="DB291" s="3"/>
      <c r="DC291" s="3"/>
      <c r="DD291" s="3"/>
      <c r="DE291" s="3"/>
      <c r="DF291" s="3"/>
      <c r="DG291" s="3"/>
      <c r="DH291" s="3"/>
      <c r="DI291" s="3"/>
      <c r="DJ291" s="3"/>
      <c r="DK291" s="2" t="s">
        <v>161</v>
      </c>
      <c r="DL291" s="3"/>
      <c r="DM291" s="3"/>
      <c r="DN291" s="3"/>
      <c r="DO291" s="3"/>
      <c r="DP291" s="3"/>
      <c r="DQ291" s="3"/>
      <c r="DR291" s="2" t="s">
        <v>129</v>
      </c>
      <c r="DS291" s="3"/>
      <c r="DT291" s="3"/>
      <c r="DU291" s="3"/>
      <c r="DV291" s="2" t="s">
        <v>129</v>
      </c>
      <c r="DW291" s="3"/>
      <c r="DX291" s="3"/>
      <c r="DY291" s="2" t="s">
        <v>162</v>
      </c>
    </row>
    <row r="292">
      <c r="A292" s="2">
        <v>99576.0</v>
      </c>
      <c r="B292" s="2" t="s">
        <v>129</v>
      </c>
      <c r="C292" s="2">
        <v>2846.0</v>
      </c>
      <c r="D292" s="2" t="s">
        <v>525</v>
      </c>
      <c r="E292" s="2">
        <v>7176.0</v>
      </c>
      <c r="F292" s="3"/>
      <c r="G292" s="2" t="s">
        <v>1786</v>
      </c>
      <c r="H292" s="3"/>
      <c r="I292" s="3"/>
      <c r="J292" s="2" t="s">
        <v>132</v>
      </c>
      <c r="K292" s="2" t="s">
        <v>133</v>
      </c>
      <c r="L292" s="2" t="s">
        <v>527</v>
      </c>
      <c r="M292" s="2" t="s">
        <v>528</v>
      </c>
      <c r="N292" s="2" t="s">
        <v>270</v>
      </c>
      <c r="O292" s="2" t="s">
        <v>527</v>
      </c>
      <c r="P292" s="2" t="s">
        <v>528</v>
      </c>
      <c r="Q292" s="2" t="s">
        <v>129</v>
      </c>
      <c r="R292" s="2">
        <v>2011.0</v>
      </c>
      <c r="S292" s="3"/>
      <c r="T292" s="3"/>
      <c r="U292" s="2" t="s">
        <v>1787</v>
      </c>
      <c r="V292" s="2" t="s">
        <v>530</v>
      </c>
      <c r="W292" s="2" t="s">
        <v>331</v>
      </c>
      <c r="X292" s="2" t="s">
        <v>170</v>
      </c>
      <c r="Y292" s="2" t="s">
        <v>142</v>
      </c>
      <c r="Z292" s="2" t="s">
        <v>142</v>
      </c>
      <c r="AA292" s="3"/>
      <c r="AB292" s="2" t="s">
        <v>348</v>
      </c>
      <c r="AC292" s="2" t="s">
        <v>531</v>
      </c>
      <c r="AD292" s="2" t="s">
        <v>532</v>
      </c>
      <c r="AE292" s="3"/>
      <c r="AF292" s="3"/>
      <c r="AG292" s="3"/>
      <c r="AH292" s="2" t="s">
        <v>145</v>
      </c>
      <c r="AI292" s="2" t="s">
        <v>145</v>
      </c>
      <c r="AJ292" s="2" t="s">
        <v>533</v>
      </c>
      <c r="AK292" s="3"/>
      <c r="AL292" s="3"/>
      <c r="AM292" s="3"/>
      <c r="AN292" s="3"/>
      <c r="AO292" s="3"/>
      <c r="AP292" s="3"/>
      <c r="AQ292" s="3"/>
      <c r="AR292" s="3"/>
      <c r="AS292" s="3"/>
      <c r="AT292" s="3"/>
      <c r="AU292" s="3"/>
      <c r="AV292" s="3"/>
      <c r="AW292" s="3"/>
      <c r="AX292" s="2">
        <v>1.3073194</v>
      </c>
      <c r="AY292" s="2">
        <v>103.7187343</v>
      </c>
      <c r="AZ292" s="2">
        <v>320.0</v>
      </c>
      <c r="BA292" s="2" t="s">
        <v>216</v>
      </c>
      <c r="BB292" s="3"/>
      <c r="BC292" s="2" t="s">
        <v>231</v>
      </c>
      <c r="BD292" s="2" t="s">
        <v>231</v>
      </c>
      <c r="BE292" s="2" t="s">
        <v>201</v>
      </c>
      <c r="BF292" s="3"/>
      <c r="BG292" s="3"/>
      <c r="BH292" s="2" t="s">
        <v>129</v>
      </c>
      <c r="BI292" s="2" t="s">
        <v>1788</v>
      </c>
      <c r="BJ292" s="2" t="s">
        <v>1789</v>
      </c>
      <c r="BK292" s="2" t="s">
        <v>1790</v>
      </c>
      <c r="BL292" s="2" t="s">
        <v>203</v>
      </c>
      <c r="BM292" s="2" t="s">
        <v>527</v>
      </c>
      <c r="BN292" s="3"/>
      <c r="BO292" s="3"/>
      <c r="BP292" s="3"/>
      <c r="BQ292" s="2" t="s">
        <v>129</v>
      </c>
      <c r="BR292" s="3"/>
      <c r="BS292" s="3"/>
      <c r="BT292" s="2" t="s">
        <v>132</v>
      </c>
      <c r="BU292" s="3"/>
      <c r="BV292" s="3"/>
      <c r="BW292" s="3"/>
      <c r="BX292" s="3"/>
      <c r="BY292" s="3"/>
      <c r="BZ292" s="2" t="s">
        <v>129</v>
      </c>
      <c r="CA292" s="3"/>
      <c r="CB292" s="3"/>
      <c r="CC292" s="3"/>
      <c r="CD292" s="3"/>
      <c r="CE292" s="3"/>
      <c r="CF292" s="3"/>
      <c r="CG292" s="3"/>
      <c r="CH292" s="2">
        <v>1.0E8</v>
      </c>
      <c r="CI292" s="2" t="s">
        <v>538</v>
      </c>
      <c r="CJ292" s="3"/>
      <c r="CK292" s="2">
        <v>8.819782468E7</v>
      </c>
      <c r="CL292" s="2">
        <v>7.952323233E7</v>
      </c>
      <c r="CM292" s="3"/>
      <c r="CN292" s="2">
        <v>40630.0</v>
      </c>
      <c r="CO292" s="2" t="s">
        <v>132</v>
      </c>
      <c r="CP292" s="3"/>
      <c r="CQ292" s="3"/>
      <c r="CR292" s="2" t="s">
        <v>132</v>
      </c>
      <c r="CS292" s="3"/>
      <c r="CT292" s="3"/>
      <c r="CU292" s="3"/>
      <c r="CV292" s="2" t="s">
        <v>132</v>
      </c>
      <c r="CW292" s="3"/>
      <c r="CX292" s="2">
        <v>4.0</v>
      </c>
      <c r="CY292" s="3"/>
      <c r="CZ292" s="2" t="s">
        <v>185</v>
      </c>
      <c r="DA292" s="3"/>
      <c r="DB292" s="2" t="s">
        <v>1529</v>
      </c>
      <c r="DC292" s="3"/>
      <c r="DD292" s="3"/>
      <c r="DE292" s="3"/>
      <c r="DF292" s="3"/>
      <c r="DG292" s="3"/>
      <c r="DH292" s="3"/>
      <c r="DI292" s="3"/>
      <c r="DJ292" s="2">
        <v>3.1501</v>
      </c>
      <c r="DK292" s="2" t="s">
        <v>226</v>
      </c>
      <c r="DL292" s="2">
        <v>8.0E8</v>
      </c>
      <c r="DM292" s="2" t="s">
        <v>538</v>
      </c>
      <c r="DN292" s="2">
        <v>7.055825974E8</v>
      </c>
      <c r="DO292" s="2">
        <v>6.361858586E8</v>
      </c>
      <c r="DP292" s="2">
        <v>12.5</v>
      </c>
      <c r="DQ292" s="3"/>
      <c r="DR292" s="3"/>
      <c r="DS292" s="3"/>
      <c r="DT292" s="2" t="s">
        <v>129</v>
      </c>
      <c r="DU292" s="3"/>
      <c r="DV292" s="3"/>
      <c r="DW292" s="3"/>
      <c r="DX292" s="2" t="s">
        <v>129</v>
      </c>
      <c r="DY292" s="2" t="s">
        <v>204</v>
      </c>
    </row>
    <row r="293">
      <c r="A293" s="2">
        <v>107615.0</v>
      </c>
      <c r="B293" s="2" t="s">
        <v>132</v>
      </c>
      <c r="C293" s="3"/>
      <c r="D293" s="2" t="s">
        <v>1791</v>
      </c>
      <c r="E293" s="2">
        <v>8669.0</v>
      </c>
      <c r="F293" s="3"/>
      <c r="G293" s="2" t="s">
        <v>1792</v>
      </c>
      <c r="H293" s="3"/>
      <c r="I293" s="3"/>
      <c r="J293" s="2" t="s">
        <v>132</v>
      </c>
      <c r="K293" s="2" t="s">
        <v>133</v>
      </c>
      <c r="L293" s="2" t="s">
        <v>1793</v>
      </c>
      <c r="M293" s="2" t="s">
        <v>1794</v>
      </c>
      <c r="N293" s="2" t="s">
        <v>136</v>
      </c>
      <c r="O293" s="2" t="s">
        <v>1793</v>
      </c>
      <c r="P293" s="2" t="s">
        <v>1794</v>
      </c>
      <c r="Q293" s="3"/>
      <c r="R293" s="2">
        <v>2011.0</v>
      </c>
      <c r="S293" s="3"/>
      <c r="T293" s="3"/>
      <c r="U293" s="2" t="s">
        <v>1795</v>
      </c>
      <c r="V293" s="2" t="s">
        <v>1796</v>
      </c>
      <c r="W293" s="2" t="s">
        <v>1510</v>
      </c>
      <c r="X293" s="2" t="s">
        <v>190</v>
      </c>
      <c r="Y293" s="2" t="s">
        <v>142</v>
      </c>
      <c r="Z293" s="2" t="s">
        <v>142</v>
      </c>
      <c r="AA293" s="2">
        <v>0.25</v>
      </c>
      <c r="AB293" s="2" t="s">
        <v>171</v>
      </c>
      <c r="AC293" s="2" t="s">
        <v>1797</v>
      </c>
      <c r="AD293" s="3"/>
      <c r="AE293" s="2" t="s">
        <v>145</v>
      </c>
      <c r="AF293" s="2" t="s">
        <v>145</v>
      </c>
      <c r="AG293" s="3"/>
      <c r="AH293" s="3"/>
      <c r="AI293" s="3"/>
      <c r="AJ293" s="3"/>
      <c r="AK293" s="3"/>
      <c r="AL293" s="3"/>
      <c r="AM293" s="2" t="s">
        <v>582</v>
      </c>
      <c r="AN293" s="2" t="s">
        <v>147</v>
      </c>
      <c r="AO293" s="3"/>
      <c r="AP293" s="3"/>
      <c r="AQ293" s="3"/>
      <c r="AR293" s="3"/>
      <c r="AS293" s="3"/>
      <c r="AT293" s="3"/>
      <c r="AU293" s="3"/>
      <c r="AV293" s="3"/>
      <c r="AW293" s="3"/>
      <c r="AX293" s="2">
        <v>1.81983183</v>
      </c>
      <c r="AY293" s="2">
        <v>9.74928995</v>
      </c>
      <c r="AZ293" s="2">
        <v>210.0</v>
      </c>
      <c r="BA293" s="2" t="s">
        <v>150</v>
      </c>
      <c r="BB293" s="2" t="s">
        <v>129</v>
      </c>
      <c r="BC293" s="2" t="s">
        <v>228</v>
      </c>
      <c r="BD293" s="2" t="s">
        <v>228</v>
      </c>
      <c r="BE293" s="2" t="s">
        <v>218</v>
      </c>
      <c r="BF293" s="3"/>
      <c r="BG293" s="3"/>
      <c r="BH293" s="2" t="s">
        <v>132</v>
      </c>
      <c r="BI293" s="3"/>
      <c r="BJ293" s="3"/>
      <c r="BK293" s="2" t="s">
        <v>1798</v>
      </c>
      <c r="BL293" s="2" t="s">
        <v>180</v>
      </c>
      <c r="BM293" s="2" t="s">
        <v>1793</v>
      </c>
      <c r="BN293" s="3"/>
      <c r="BO293" s="3"/>
      <c r="BP293" s="3"/>
      <c r="BQ293" s="3"/>
      <c r="BR293" s="3"/>
      <c r="BS293" s="3"/>
      <c r="BT293" s="2" t="s">
        <v>132</v>
      </c>
      <c r="BU293" s="3"/>
      <c r="BV293" s="3"/>
      <c r="BW293" s="2" t="s">
        <v>132</v>
      </c>
      <c r="BX293" s="3"/>
      <c r="BY293" s="3"/>
      <c r="BZ293" s="2" t="s">
        <v>129</v>
      </c>
      <c r="CA293" s="2" t="s">
        <v>1798</v>
      </c>
      <c r="CB293" s="2" t="s">
        <v>180</v>
      </c>
      <c r="CC293" s="3"/>
      <c r="CD293" s="3"/>
      <c r="CE293" s="2" t="s">
        <v>1799</v>
      </c>
      <c r="CF293" s="2" t="s">
        <v>129</v>
      </c>
      <c r="CG293" s="2" t="s">
        <v>646</v>
      </c>
      <c r="CH293" s="2">
        <v>2.916613803E8</v>
      </c>
      <c r="CI293" s="2" t="s">
        <v>159</v>
      </c>
      <c r="CJ293" s="3"/>
      <c r="CK293" s="2">
        <v>4.496757936E8</v>
      </c>
      <c r="CL293" s="2">
        <v>4.054484647E8</v>
      </c>
      <c r="CM293" s="3"/>
      <c r="CN293" s="2">
        <v>40544.0</v>
      </c>
      <c r="CO293" s="2" t="s">
        <v>129</v>
      </c>
      <c r="CP293" s="3"/>
      <c r="CQ293" s="3"/>
      <c r="CR293" s="2" t="s">
        <v>132</v>
      </c>
      <c r="CS293" s="3"/>
      <c r="CT293" s="3"/>
      <c r="CU293" s="3"/>
      <c r="CV293" s="2" t="s">
        <v>132</v>
      </c>
      <c r="CW293" s="3"/>
      <c r="CX293" s="2">
        <v>5.0</v>
      </c>
      <c r="CY293" s="2">
        <v>2.0</v>
      </c>
      <c r="CZ293" s="2" t="s">
        <v>602</v>
      </c>
      <c r="DA293" s="2">
        <v>5.5</v>
      </c>
      <c r="DB293" s="3"/>
      <c r="DC293" s="3"/>
      <c r="DD293" s="2">
        <v>0.375</v>
      </c>
      <c r="DE293" s="3"/>
      <c r="DF293" s="3"/>
      <c r="DG293" s="3"/>
      <c r="DH293" s="2">
        <v>12.2413</v>
      </c>
      <c r="DI293" s="2">
        <v>9.6724</v>
      </c>
      <c r="DJ293" s="2">
        <v>0.0</v>
      </c>
      <c r="DK293" s="2" t="s">
        <v>161</v>
      </c>
      <c r="DL293" s="3"/>
      <c r="DM293" s="3"/>
      <c r="DN293" s="3"/>
      <c r="DO293" s="3"/>
      <c r="DP293" s="3"/>
      <c r="DQ293" s="2" t="s">
        <v>129</v>
      </c>
      <c r="DR293" s="3"/>
      <c r="DS293" s="3"/>
      <c r="DT293" s="3"/>
      <c r="DU293" s="3"/>
      <c r="DV293" s="2" t="s">
        <v>129</v>
      </c>
      <c r="DW293" s="3"/>
      <c r="DX293" s="3"/>
      <c r="DY293" s="2" t="s">
        <v>204</v>
      </c>
    </row>
    <row r="294">
      <c r="A294" s="2">
        <v>1445.0</v>
      </c>
      <c r="B294" s="2" t="s">
        <v>129</v>
      </c>
      <c r="C294" s="3"/>
      <c r="D294" s="3"/>
      <c r="E294" s="3"/>
      <c r="F294" s="3"/>
      <c r="G294" s="3"/>
      <c r="H294" s="3"/>
      <c r="I294" s="3"/>
      <c r="J294" s="2" t="s">
        <v>132</v>
      </c>
      <c r="K294" s="2" t="s">
        <v>133</v>
      </c>
      <c r="L294" s="2" t="s">
        <v>1800</v>
      </c>
      <c r="M294" s="2" t="s">
        <v>1801</v>
      </c>
      <c r="N294" s="2" t="s">
        <v>136</v>
      </c>
      <c r="O294" s="2" t="s">
        <v>1800</v>
      </c>
      <c r="P294" s="2" t="s">
        <v>1801</v>
      </c>
      <c r="Q294" s="3"/>
      <c r="R294" s="2">
        <v>2011.0</v>
      </c>
      <c r="S294" s="2">
        <v>2011.0</v>
      </c>
      <c r="T294" s="2">
        <v>2012.0</v>
      </c>
      <c r="U294" s="2" t="s">
        <v>1802</v>
      </c>
      <c r="V294" s="2" t="s">
        <v>1803</v>
      </c>
      <c r="W294" s="2" t="s">
        <v>331</v>
      </c>
      <c r="X294" s="2" t="s">
        <v>141</v>
      </c>
      <c r="Y294" s="2" t="s">
        <v>332</v>
      </c>
      <c r="Z294" s="2" t="s">
        <v>332</v>
      </c>
      <c r="AA294" s="3"/>
      <c r="AB294" s="2" t="s">
        <v>333</v>
      </c>
      <c r="AC294" s="2" t="s">
        <v>1804</v>
      </c>
      <c r="AD294" s="3"/>
      <c r="AE294" s="3"/>
      <c r="AF294" s="2" t="s">
        <v>145</v>
      </c>
      <c r="AG294" s="3"/>
      <c r="AH294" s="3"/>
      <c r="AI294" s="3"/>
      <c r="AJ294" s="3"/>
      <c r="AK294" s="3"/>
      <c r="AL294" s="3"/>
      <c r="AM294" s="3"/>
      <c r="AN294" s="2" t="s">
        <v>147</v>
      </c>
      <c r="AO294" s="2" t="s">
        <v>335</v>
      </c>
      <c r="AP294" s="2" t="s">
        <v>610</v>
      </c>
      <c r="AQ294" s="3"/>
      <c r="AR294" s="3"/>
      <c r="AS294" s="3"/>
      <c r="AT294" s="3"/>
      <c r="AU294" s="3"/>
      <c r="AV294" s="3"/>
      <c r="AW294" s="3"/>
      <c r="AX294" s="2">
        <v>31.239133</v>
      </c>
      <c r="AY294" s="2">
        <v>32.301219</v>
      </c>
      <c r="AZ294" s="2">
        <v>330.0</v>
      </c>
      <c r="BA294" s="2" t="s">
        <v>613</v>
      </c>
      <c r="BB294" s="3"/>
      <c r="BC294" s="2" t="s">
        <v>424</v>
      </c>
      <c r="BD294" s="2" t="s">
        <v>746</v>
      </c>
      <c r="BE294" s="2" t="s">
        <v>153</v>
      </c>
      <c r="BF294" s="3"/>
      <c r="BG294" s="3"/>
      <c r="BH294" s="2" t="s">
        <v>132</v>
      </c>
      <c r="BI294" s="3"/>
      <c r="BJ294" s="3"/>
      <c r="BK294" s="2" t="s">
        <v>1805</v>
      </c>
      <c r="BL294" s="2" t="s">
        <v>180</v>
      </c>
      <c r="BM294" s="2" t="s">
        <v>1800</v>
      </c>
      <c r="BN294" s="3"/>
      <c r="BO294" s="3"/>
      <c r="BP294" s="3"/>
      <c r="BQ294" s="3"/>
      <c r="BR294" s="2" t="s">
        <v>1806</v>
      </c>
      <c r="BS294" s="2" t="s">
        <v>1807</v>
      </c>
      <c r="BT294" s="3"/>
      <c r="BU294" s="3"/>
      <c r="BV294" s="3"/>
      <c r="BW294" s="3"/>
      <c r="BX294" s="3"/>
      <c r="BY294" s="3"/>
      <c r="BZ294" s="3"/>
      <c r="CA294" s="3"/>
      <c r="CB294" s="3"/>
      <c r="CC294" s="3"/>
      <c r="CD294" s="3"/>
      <c r="CE294" s="3"/>
      <c r="CF294" s="3"/>
      <c r="CG294" s="3"/>
      <c r="CH294" s="3"/>
      <c r="CI294" s="3"/>
      <c r="CJ294" s="3"/>
      <c r="CK294" s="3"/>
      <c r="CL294" s="3"/>
      <c r="CM294" s="3"/>
      <c r="CN294" s="2">
        <v>40544.0</v>
      </c>
      <c r="CO294" s="2" t="s">
        <v>129</v>
      </c>
      <c r="CP294" s="3"/>
      <c r="CQ294" s="2">
        <v>40653.0</v>
      </c>
      <c r="CR294" s="3"/>
      <c r="CS294" s="3"/>
      <c r="CT294" s="3"/>
      <c r="CU294" s="2">
        <v>40988.0</v>
      </c>
      <c r="CV294" s="3"/>
      <c r="CW294" s="3"/>
      <c r="CX294" s="3"/>
      <c r="CY294" s="3"/>
      <c r="CZ294" s="3"/>
      <c r="DA294" s="3"/>
      <c r="DB294" s="3"/>
      <c r="DC294" s="3"/>
      <c r="DD294" s="3"/>
      <c r="DE294" s="3"/>
      <c r="DF294" s="3"/>
      <c r="DG294" s="3"/>
      <c r="DH294" s="3"/>
      <c r="DI294" s="3"/>
      <c r="DJ294" s="3"/>
      <c r="DK294" s="3"/>
      <c r="DL294" s="3"/>
      <c r="DM294" s="3"/>
      <c r="DN294" s="3"/>
      <c r="DO294" s="3"/>
      <c r="DP294" s="3"/>
      <c r="DQ294" s="3"/>
      <c r="DR294" s="3"/>
      <c r="DS294" s="3"/>
      <c r="DT294" s="3"/>
      <c r="DU294" s="3"/>
      <c r="DV294" s="3"/>
      <c r="DW294" s="3"/>
      <c r="DX294" s="3"/>
      <c r="DY294" s="2" t="s">
        <v>162</v>
      </c>
    </row>
    <row r="295">
      <c r="A295" s="2">
        <v>24920.0</v>
      </c>
      <c r="B295" s="2" t="s">
        <v>129</v>
      </c>
      <c r="C295" s="2">
        <v>1015.0</v>
      </c>
      <c r="D295" s="2" t="s">
        <v>1808</v>
      </c>
      <c r="E295" s="3"/>
      <c r="F295" s="3"/>
      <c r="G295" s="3"/>
      <c r="H295" s="3"/>
      <c r="I295" s="3"/>
      <c r="J295" s="2" t="s">
        <v>132</v>
      </c>
      <c r="K295" s="2" t="s">
        <v>133</v>
      </c>
      <c r="L295" s="2" t="s">
        <v>1809</v>
      </c>
      <c r="M295" s="2" t="s">
        <v>1810</v>
      </c>
      <c r="N295" s="2" t="s">
        <v>136</v>
      </c>
      <c r="O295" s="2" t="s">
        <v>1809</v>
      </c>
      <c r="P295" s="2" t="s">
        <v>1810</v>
      </c>
      <c r="Q295" s="3"/>
      <c r="R295" s="2">
        <v>2011.0</v>
      </c>
      <c r="S295" s="2">
        <v>2012.0</v>
      </c>
      <c r="T295" s="2">
        <v>2012.0</v>
      </c>
      <c r="U295" s="2" t="s">
        <v>1811</v>
      </c>
      <c r="V295" s="2" t="s">
        <v>1812</v>
      </c>
      <c r="W295" s="2" t="s">
        <v>331</v>
      </c>
      <c r="X295" s="2" t="s">
        <v>141</v>
      </c>
      <c r="Y295" s="2" t="s">
        <v>332</v>
      </c>
      <c r="Z295" s="2" t="s">
        <v>332</v>
      </c>
      <c r="AA295" s="3"/>
      <c r="AB295" s="2" t="s">
        <v>333</v>
      </c>
      <c r="AC295" s="2" t="s">
        <v>1813</v>
      </c>
      <c r="AD295" s="3"/>
      <c r="AE295" s="3"/>
      <c r="AF295" s="2" t="s">
        <v>145</v>
      </c>
      <c r="AG295" s="3"/>
      <c r="AH295" s="3"/>
      <c r="AI295" s="3"/>
      <c r="AJ295" s="3"/>
      <c r="AK295" s="3"/>
      <c r="AL295" s="3"/>
      <c r="AM295" s="3"/>
      <c r="AN295" s="2" t="s">
        <v>147</v>
      </c>
      <c r="AO295" s="2" t="s">
        <v>335</v>
      </c>
      <c r="AP295" s="2" t="s">
        <v>610</v>
      </c>
      <c r="AQ295" s="3"/>
      <c r="AR295" s="3"/>
      <c r="AS295" s="3"/>
      <c r="AT295" s="3"/>
      <c r="AU295" s="3"/>
      <c r="AV295" s="3"/>
      <c r="AW295" s="3"/>
      <c r="AX295" s="2">
        <v>6.344715053</v>
      </c>
      <c r="AY295" s="2">
        <v>-10.79552838</v>
      </c>
      <c r="AZ295" s="2">
        <v>330.0</v>
      </c>
      <c r="BA295" s="2" t="s">
        <v>613</v>
      </c>
      <c r="BB295" s="3"/>
      <c r="BC295" s="2" t="s">
        <v>424</v>
      </c>
      <c r="BD295" s="2" t="s">
        <v>746</v>
      </c>
      <c r="BE295" s="2" t="s">
        <v>153</v>
      </c>
      <c r="BF295" s="3"/>
      <c r="BG295" s="3"/>
      <c r="BH295" s="2" t="s">
        <v>132</v>
      </c>
      <c r="BI295" s="3"/>
      <c r="BJ295" s="3"/>
      <c r="BK295" s="2" t="s">
        <v>1814</v>
      </c>
      <c r="BL295" s="2" t="s">
        <v>180</v>
      </c>
      <c r="BM295" s="2" t="s">
        <v>1809</v>
      </c>
      <c r="BN295" s="3"/>
      <c r="BO295" s="3"/>
      <c r="BP295" s="3"/>
      <c r="BQ295" s="3"/>
      <c r="BR295" s="2" t="s">
        <v>1815</v>
      </c>
      <c r="BS295" s="2" t="s">
        <v>1807</v>
      </c>
      <c r="BT295" s="3"/>
      <c r="BU295" s="3"/>
      <c r="BV295" s="3"/>
      <c r="BW295" s="3"/>
      <c r="BX295" s="3"/>
      <c r="BY295" s="3"/>
      <c r="BZ295" s="3"/>
      <c r="CA295" s="3"/>
      <c r="CB295" s="3"/>
      <c r="CC295" s="3"/>
      <c r="CD295" s="3"/>
      <c r="CE295" s="3"/>
      <c r="CF295" s="3"/>
      <c r="CG295" s="3"/>
      <c r="CH295" s="2">
        <v>3000000.0</v>
      </c>
      <c r="CI295" s="2" t="s">
        <v>225</v>
      </c>
      <c r="CJ295" s="3"/>
      <c r="CK295" s="2">
        <v>3327247.476</v>
      </c>
      <c r="CL295" s="2">
        <v>3000000.0</v>
      </c>
      <c r="CM295" s="3"/>
      <c r="CN295" s="2">
        <v>40813.0</v>
      </c>
      <c r="CO295" s="2" t="s">
        <v>132</v>
      </c>
      <c r="CP295" s="3"/>
      <c r="CQ295" s="2">
        <v>41110.0</v>
      </c>
      <c r="CR295" s="3"/>
      <c r="CS295" s="3"/>
      <c r="CT295" s="3"/>
      <c r="CU295" s="2">
        <v>41110.0</v>
      </c>
      <c r="CV295" s="3"/>
      <c r="CW295" s="3"/>
      <c r="CX295" s="3"/>
      <c r="CY295" s="3"/>
      <c r="CZ295" s="3"/>
      <c r="DA295" s="3"/>
      <c r="DB295" s="3"/>
      <c r="DC295" s="3"/>
      <c r="DD295" s="3"/>
      <c r="DE295" s="3"/>
      <c r="DF295" s="3"/>
      <c r="DG295" s="3"/>
      <c r="DH295" s="3"/>
      <c r="DI295" s="3"/>
      <c r="DJ295" s="3"/>
      <c r="DK295" s="3"/>
      <c r="DL295" s="3"/>
      <c r="DM295" s="3"/>
      <c r="DN295" s="3"/>
      <c r="DO295" s="3"/>
      <c r="DP295" s="3"/>
      <c r="DQ295" s="3"/>
      <c r="DR295" s="3"/>
      <c r="DS295" s="3"/>
      <c r="DT295" s="3"/>
      <c r="DU295" s="3"/>
      <c r="DV295" s="3"/>
      <c r="DW295" s="3"/>
      <c r="DX295" s="3"/>
      <c r="DY295" s="2" t="s">
        <v>162</v>
      </c>
    </row>
    <row r="296">
      <c r="A296" s="2">
        <v>39896.0</v>
      </c>
      <c r="B296" s="2" t="s">
        <v>129</v>
      </c>
      <c r="C296" s="3"/>
      <c r="D296" s="3"/>
      <c r="E296" s="3"/>
      <c r="F296" s="3"/>
      <c r="G296" s="3"/>
      <c r="H296" s="3"/>
      <c r="I296" s="3"/>
      <c r="J296" s="2" t="s">
        <v>132</v>
      </c>
      <c r="K296" s="2" t="s">
        <v>133</v>
      </c>
      <c r="L296" s="2" t="s">
        <v>1816</v>
      </c>
      <c r="M296" s="2" t="s">
        <v>1817</v>
      </c>
      <c r="N296" s="2" t="s">
        <v>167</v>
      </c>
      <c r="O296" s="2" t="s">
        <v>1816</v>
      </c>
      <c r="P296" s="2" t="s">
        <v>1817</v>
      </c>
      <c r="Q296" s="3"/>
      <c r="R296" s="2">
        <v>2011.0</v>
      </c>
      <c r="S296" s="2">
        <v>2012.0</v>
      </c>
      <c r="T296" s="2">
        <v>2012.0</v>
      </c>
      <c r="U296" s="2" t="s">
        <v>1818</v>
      </c>
      <c r="V296" s="2" t="s">
        <v>1819</v>
      </c>
      <c r="W296" s="2" t="s">
        <v>331</v>
      </c>
      <c r="X296" s="2" t="s">
        <v>141</v>
      </c>
      <c r="Y296" s="2" t="s">
        <v>332</v>
      </c>
      <c r="Z296" s="2" t="s">
        <v>332</v>
      </c>
      <c r="AA296" s="3"/>
      <c r="AB296" s="2" t="s">
        <v>333</v>
      </c>
      <c r="AC296" s="2" t="s">
        <v>320</v>
      </c>
      <c r="AD296" s="3"/>
      <c r="AE296" s="3"/>
      <c r="AF296" s="2" t="s">
        <v>145</v>
      </c>
      <c r="AG296" s="3"/>
      <c r="AH296" s="3"/>
      <c r="AI296" s="3"/>
      <c r="AJ296" s="3"/>
      <c r="AK296" s="3"/>
      <c r="AL296" s="3"/>
      <c r="AM296" s="3"/>
      <c r="AN296" s="3"/>
      <c r="AO296" s="2" t="s">
        <v>335</v>
      </c>
      <c r="AP296" s="3"/>
      <c r="AQ296" s="3"/>
      <c r="AR296" s="3"/>
      <c r="AS296" s="3"/>
      <c r="AT296" s="3"/>
      <c r="AU296" s="3"/>
      <c r="AV296" s="3"/>
      <c r="AW296" s="3"/>
      <c r="AX296" s="3"/>
      <c r="AY296" s="3"/>
      <c r="AZ296" s="2">
        <v>330.0</v>
      </c>
      <c r="BA296" s="2" t="s">
        <v>613</v>
      </c>
      <c r="BB296" s="3"/>
      <c r="BC296" s="2" t="s">
        <v>337</v>
      </c>
      <c r="BD296" s="2" t="s">
        <v>338</v>
      </c>
      <c r="BE296" s="2" t="s">
        <v>153</v>
      </c>
      <c r="BF296" s="3"/>
      <c r="BG296" s="3"/>
      <c r="BH296" s="2" t="s">
        <v>132</v>
      </c>
      <c r="BI296" s="3"/>
      <c r="BJ296" s="3"/>
      <c r="BK296" s="2" t="s">
        <v>1820</v>
      </c>
      <c r="BL296" s="2" t="s">
        <v>180</v>
      </c>
      <c r="BM296" s="2" t="s">
        <v>1816</v>
      </c>
      <c r="BN296" s="3"/>
      <c r="BO296" s="3"/>
      <c r="BP296" s="3"/>
      <c r="BQ296" s="3"/>
      <c r="BR296" s="2" t="s">
        <v>1820</v>
      </c>
      <c r="BS296" s="2" t="s">
        <v>180</v>
      </c>
      <c r="BT296" s="3"/>
      <c r="BU296" s="3"/>
      <c r="BV296" s="3"/>
      <c r="BW296" s="3"/>
      <c r="BX296" s="3"/>
      <c r="BY296" s="3"/>
      <c r="BZ296" s="3"/>
      <c r="CA296" s="3"/>
      <c r="CB296" s="3"/>
      <c r="CC296" s="3"/>
      <c r="CD296" s="3"/>
      <c r="CE296" s="3"/>
      <c r="CF296" s="3"/>
      <c r="CG296" s="3"/>
      <c r="CH296" s="2">
        <v>2.1E7</v>
      </c>
      <c r="CI296" s="2" t="s">
        <v>184</v>
      </c>
      <c r="CJ296" s="3"/>
      <c r="CK296" s="2">
        <v>3602834.119</v>
      </c>
      <c r="CL296" s="2">
        <v>3248481.646</v>
      </c>
      <c r="CM296" s="3"/>
      <c r="CN296" s="2">
        <v>40808.0</v>
      </c>
      <c r="CO296" s="2" t="s">
        <v>132</v>
      </c>
      <c r="CP296" s="3"/>
      <c r="CQ296" s="2">
        <v>41144.0</v>
      </c>
      <c r="CR296" s="3"/>
      <c r="CS296" s="3"/>
      <c r="CT296" s="3"/>
      <c r="CU296" s="2">
        <v>41144.0</v>
      </c>
      <c r="CV296" s="3"/>
      <c r="CW296" s="3"/>
      <c r="CX296" s="3"/>
      <c r="CY296" s="3"/>
      <c r="CZ296" s="3"/>
      <c r="DA296" s="3"/>
      <c r="DB296" s="3"/>
      <c r="DC296" s="3"/>
      <c r="DD296" s="3"/>
      <c r="DE296" s="3"/>
      <c r="DF296" s="3"/>
      <c r="DG296" s="3"/>
      <c r="DH296" s="3"/>
      <c r="DI296" s="3"/>
      <c r="DJ296" s="3"/>
      <c r="DK296" s="3"/>
      <c r="DL296" s="3"/>
      <c r="DM296" s="3"/>
      <c r="DN296" s="3"/>
      <c r="DO296" s="3"/>
      <c r="DP296" s="3"/>
      <c r="DQ296" s="3"/>
      <c r="DR296" s="3"/>
      <c r="DS296" s="3"/>
      <c r="DT296" s="3"/>
      <c r="DU296" s="3"/>
      <c r="DV296" s="3"/>
      <c r="DW296" s="3"/>
      <c r="DX296" s="3"/>
      <c r="DY296" s="2" t="s">
        <v>162</v>
      </c>
    </row>
    <row r="297">
      <c r="A297" s="2">
        <v>60012.0</v>
      </c>
      <c r="B297" s="2" t="s">
        <v>129</v>
      </c>
      <c r="C297" s="3"/>
      <c r="D297" s="3"/>
      <c r="E297" s="3"/>
      <c r="F297" s="3"/>
      <c r="G297" s="3"/>
      <c r="H297" s="3"/>
      <c r="I297" s="3"/>
      <c r="J297" s="2" t="s">
        <v>132</v>
      </c>
      <c r="K297" s="2" t="s">
        <v>133</v>
      </c>
      <c r="L297" s="2" t="s">
        <v>1821</v>
      </c>
      <c r="M297" s="2" t="s">
        <v>1822</v>
      </c>
      <c r="N297" s="2" t="s">
        <v>167</v>
      </c>
      <c r="O297" s="2" t="s">
        <v>1821</v>
      </c>
      <c r="P297" s="2" t="s">
        <v>1822</v>
      </c>
      <c r="Q297" s="3"/>
      <c r="R297" s="2">
        <v>2011.0</v>
      </c>
      <c r="S297" s="2">
        <v>2013.0</v>
      </c>
      <c r="T297" s="2">
        <v>2014.0</v>
      </c>
      <c r="U297" s="2" t="s">
        <v>1823</v>
      </c>
      <c r="V297" s="2" t="s">
        <v>1824</v>
      </c>
      <c r="W297" s="2" t="s">
        <v>331</v>
      </c>
      <c r="X297" s="2" t="s">
        <v>141</v>
      </c>
      <c r="Y297" s="2" t="s">
        <v>332</v>
      </c>
      <c r="Z297" s="2" t="s">
        <v>332</v>
      </c>
      <c r="AA297" s="3"/>
      <c r="AB297" s="2" t="s">
        <v>348</v>
      </c>
      <c r="AC297" s="2" t="s">
        <v>1825</v>
      </c>
      <c r="AD297" s="3"/>
      <c r="AE297" s="3"/>
      <c r="AF297" s="2" t="s">
        <v>145</v>
      </c>
      <c r="AG297" s="3"/>
      <c r="AH297" s="3"/>
      <c r="AI297" s="3"/>
      <c r="AJ297" s="3"/>
      <c r="AK297" s="3"/>
      <c r="AL297" s="3"/>
      <c r="AM297" s="3"/>
      <c r="AN297" s="2" t="s">
        <v>147</v>
      </c>
      <c r="AO297" s="2" t="s">
        <v>335</v>
      </c>
      <c r="AP297" s="2" t="s">
        <v>610</v>
      </c>
      <c r="AQ297" s="3"/>
      <c r="AR297" s="3"/>
      <c r="AS297" s="3"/>
      <c r="AT297" s="3"/>
      <c r="AU297" s="2" t="s">
        <v>145</v>
      </c>
      <c r="AV297" s="2" t="s">
        <v>1169</v>
      </c>
      <c r="AW297" s="3"/>
      <c r="AX297" s="2">
        <v>10.652011</v>
      </c>
      <c r="AY297" s="2">
        <v>-61.519178</v>
      </c>
      <c r="AZ297" s="2">
        <v>330.0</v>
      </c>
      <c r="BA297" s="2" t="s">
        <v>613</v>
      </c>
      <c r="BB297" s="3"/>
      <c r="BC297" s="2" t="s">
        <v>337</v>
      </c>
      <c r="BD297" s="2" t="s">
        <v>338</v>
      </c>
      <c r="BE297" s="2" t="s">
        <v>153</v>
      </c>
      <c r="BF297" s="3"/>
      <c r="BG297" s="3"/>
      <c r="BH297" s="2" t="s">
        <v>132</v>
      </c>
      <c r="BI297" s="3"/>
      <c r="BJ297" s="3"/>
      <c r="BK297" s="2" t="s">
        <v>1826</v>
      </c>
      <c r="BL297" s="2" t="s">
        <v>180</v>
      </c>
      <c r="BM297" s="2" t="s">
        <v>1821</v>
      </c>
      <c r="BN297" s="3"/>
      <c r="BO297" s="3"/>
      <c r="BP297" s="3"/>
      <c r="BQ297" s="3"/>
      <c r="BR297" s="2" t="s">
        <v>610</v>
      </c>
      <c r="BS297" s="2" t="s">
        <v>181</v>
      </c>
      <c r="BT297" s="3"/>
      <c r="BU297" s="3"/>
      <c r="BV297" s="3"/>
      <c r="BW297" s="3"/>
      <c r="BX297" s="3"/>
      <c r="BY297" s="3"/>
      <c r="BZ297" s="3"/>
      <c r="CA297" s="3"/>
      <c r="CB297" s="3"/>
      <c r="CC297" s="3"/>
      <c r="CD297" s="3"/>
      <c r="CE297" s="3"/>
      <c r="CF297" s="3"/>
      <c r="CG297" s="3"/>
      <c r="CH297" s="2">
        <v>3.0E7</v>
      </c>
      <c r="CI297" s="2" t="s">
        <v>184</v>
      </c>
      <c r="CJ297" s="3"/>
      <c r="CK297" s="2">
        <v>5146905.884</v>
      </c>
      <c r="CL297" s="2">
        <v>4640688.066</v>
      </c>
      <c r="CM297" s="3"/>
      <c r="CN297" s="2">
        <v>40798.0</v>
      </c>
      <c r="CO297" s="2" t="s">
        <v>132</v>
      </c>
      <c r="CP297" s="3"/>
      <c r="CQ297" s="2">
        <v>41578.0</v>
      </c>
      <c r="CR297" s="3"/>
      <c r="CS297" s="3"/>
      <c r="CT297" s="3"/>
      <c r="CU297" s="2">
        <v>41893.0</v>
      </c>
      <c r="CV297" s="3"/>
      <c r="CW297" s="3"/>
      <c r="CX297" s="3"/>
      <c r="CY297" s="3"/>
      <c r="CZ297" s="3"/>
      <c r="DA297" s="3"/>
      <c r="DB297" s="3"/>
      <c r="DC297" s="3"/>
      <c r="DD297" s="3"/>
      <c r="DE297" s="3"/>
      <c r="DF297" s="3"/>
      <c r="DG297" s="3"/>
      <c r="DH297" s="3"/>
      <c r="DI297" s="3"/>
      <c r="DJ297" s="3"/>
      <c r="DK297" s="3"/>
      <c r="DL297" s="3"/>
      <c r="DM297" s="3"/>
      <c r="DN297" s="3"/>
      <c r="DO297" s="3"/>
      <c r="DP297" s="3"/>
      <c r="DQ297" s="3"/>
      <c r="DR297" s="3"/>
      <c r="DS297" s="3"/>
      <c r="DT297" s="3"/>
      <c r="DU297" s="3"/>
      <c r="DV297" s="3"/>
      <c r="DW297" s="3"/>
      <c r="DX297" s="3"/>
      <c r="DY297" s="2" t="s">
        <v>204</v>
      </c>
    </row>
    <row r="298">
      <c r="A298" s="2">
        <v>62872.0</v>
      </c>
      <c r="B298" s="2" t="s">
        <v>129</v>
      </c>
      <c r="C298" s="3"/>
      <c r="D298" s="3"/>
      <c r="E298" s="3"/>
      <c r="F298" s="3"/>
      <c r="G298" s="3"/>
      <c r="H298" s="3"/>
      <c r="I298" s="3"/>
      <c r="J298" s="2" t="s">
        <v>132</v>
      </c>
      <c r="K298" s="2" t="s">
        <v>133</v>
      </c>
      <c r="L298" s="2" t="s">
        <v>740</v>
      </c>
      <c r="M298" s="2" t="s">
        <v>741</v>
      </c>
      <c r="N298" s="2" t="s">
        <v>136</v>
      </c>
      <c r="O298" s="2" t="s">
        <v>740</v>
      </c>
      <c r="P298" s="2" t="s">
        <v>741</v>
      </c>
      <c r="Q298" s="3"/>
      <c r="R298" s="2">
        <v>2011.0</v>
      </c>
      <c r="S298" s="2">
        <v>2011.0</v>
      </c>
      <c r="T298" s="2">
        <v>2012.0</v>
      </c>
      <c r="U298" s="2" t="s">
        <v>1827</v>
      </c>
      <c r="V298" s="2" t="s">
        <v>1828</v>
      </c>
      <c r="W298" s="2" t="s">
        <v>331</v>
      </c>
      <c r="X298" s="2" t="s">
        <v>141</v>
      </c>
      <c r="Y298" s="2" t="s">
        <v>332</v>
      </c>
      <c r="Z298" s="2" t="s">
        <v>332</v>
      </c>
      <c r="AA298" s="3"/>
      <c r="AB298" s="2" t="s">
        <v>333</v>
      </c>
      <c r="AC298" s="2" t="s">
        <v>1004</v>
      </c>
      <c r="AD298" s="3"/>
      <c r="AE298" s="3"/>
      <c r="AF298" s="2" t="s">
        <v>145</v>
      </c>
      <c r="AG298" s="3"/>
      <c r="AH298" s="3"/>
      <c r="AI298" s="3"/>
      <c r="AJ298" s="3"/>
      <c r="AK298" s="3"/>
      <c r="AL298" s="3"/>
      <c r="AM298" s="3"/>
      <c r="AN298" s="2" t="s">
        <v>147</v>
      </c>
      <c r="AO298" s="2" t="s">
        <v>335</v>
      </c>
      <c r="AP298" s="2" t="s">
        <v>610</v>
      </c>
      <c r="AQ298" s="2" t="s">
        <v>129</v>
      </c>
      <c r="AR298" s="3"/>
      <c r="AS298" s="3"/>
      <c r="AT298" s="3"/>
      <c r="AU298" s="3"/>
      <c r="AV298" s="3"/>
      <c r="AW298" s="3"/>
      <c r="AX298" s="2">
        <v>8.493518</v>
      </c>
      <c r="AY298" s="2">
        <v>-13.214619</v>
      </c>
      <c r="AZ298" s="2">
        <v>330.0</v>
      </c>
      <c r="BA298" s="2" t="s">
        <v>613</v>
      </c>
      <c r="BB298" s="2" t="s">
        <v>129</v>
      </c>
      <c r="BC298" s="2" t="s">
        <v>337</v>
      </c>
      <c r="BD298" s="2" t="s">
        <v>338</v>
      </c>
      <c r="BE298" s="2" t="s">
        <v>153</v>
      </c>
      <c r="BF298" s="3"/>
      <c r="BG298" s="3"/>
      <c r="BH298" s="2" t="s">
        <v>132</v>
      </c>
      <c r="BI298" s="3"/>
      <c r="BJ298" s="3"/>
      <c r="BK298" s="2" t="s">
        <v>1829</v>
      </c>
      <c r="BL298" s="2" t="s">
        <v>180</v>
      </c>
      <c r="BM298" s="2" t="s">
        <v>740</v>
      </c>
      <c r="BN298" s="3"/>
      <c r="BO298" s="3"/>
      <c r="BP298" s="3"/>
      <c r="BQ298" s="3"/>
      <c r="BR298" s="2" t="s">
        <v>1830</v>
      </c>
      <c r="BS298" s="2" t="s">
        <v>1807</v>
      </c>
      <c r="BT298" s="3"/>
      <c r="BU298" s="3"/>
      <c r="BV298" s="3"/>
      <c r="BW298" s="3"/>
      <c r="BX298" s="3"/>
      <c r="BY298" s="3"/>
      <c r="BZ298" s="3"/>
      <c r="CA298" s="3"/>
      <c r="CB298" s="3"/>
      <c r="CC298" s="3"/>
      <c r="CD298" s="3"/>
      <c r="CE298" s="3"/>
      <c r="CF298" s="3"/>
      <c r="CG298" s="3"/>
      <c r="CH298" s="3"/>
      <c r="CI298" s="3"/>
      <c r="CJ298" s="3"/>
      <c r="CK298" s="3"/>
      <c r="CL298" s="3"/>
      <c r="CM298" s="3"/>
      <c r="CN298" s="2">
        <v>40899.0</v>
      </c>
      <c r="CO298" s="2" t="s">
        <v>132</v>
      </c>
      <c r="CP298" s="3"/>
      <c r="CQ298" s="2">
        <v>40899.0</v>
      </c>
      <c r="CR298" s="3"/>
      <c r="CS298" s="3"/>
      <c r="CT298" s="3"/>
      <c r="CU298" s="2">
        <v>41067.0</v>
      </c>
      <c r="CV298" s="3"/>
      <c r="CW298" s="3"/>
      <c r="CX298" s="3"/>
      <c r="CY298" s="3"/>
      <c r="CZ298" s="3"/>
      <c r="DA298" s="3"/>
      <c r="DB298" s="3"/>
      <c r="DC298" s="3"/>
      <c r="DD298" s="3"/>
      <c r="DE298" s="3"/>
      <c r="DF298" s="3"/>
      <c r="DG298" s="3"/>
      <c r="DH298" s="3"/>
      <c r="DI298" s="3"/>
      <c r="DJ298" s="3"/>
      <c r="DK298" s="3"/>
      <c r="DL298" s="3"/>
      <c r="DM298" s="3"/>
      <c r="DN298" s="3"/>
      <c r="DO298" s="3"/>
      <c r="DP298" s="3"/>
      <c r="DQ298" s="3"/>
      <c r="DR298" s="3"/>
      <c r="DS298" s="3"/>
      <c r="DT298" s="3"/>
      <c r="DU298" s="3"/>
      <c r="DV298" s="3"/>
      <c r="DW298" s="3"/>
      <c r="DX298" s="3"/>
      <c r="DY298" s="2" t="s">
        <v>162</v>
      </c>
    </row>
    <row r="299">
      <c r="A299" s="2">
        <v>95687.0</v>
      </c>
      <c r="B299" s="2" t="s">
        <v>129</v>
      </c>
      <c r="C299" s="2">
        <v>220.0</v>
      </c>
      <c r="D299" s="2" t="s">
        <v>713</v>
      </c>
      <c r="E299" s="2">
        <v>207.0</v>
      </c>
      <c r="F299" s="2" t="s">
        <v>187</v>
      </c>
      <c r="G299" s="2" t="s">
        <v>1831</v>
      </c>
      <c r="H299" s="3"/>
      <c r="I299" s="3"/>
      <c r="J299" s="2" t="s">
        <v>132</v>
      </c>
      <c r="K299" s="2" t="s">
        <v>133</v>
      </c>
      <c r="L299" s="2" t="s">
        <v>283</v>
      </c>
      <c r="M299" s="2" t="s">
        <v>284</v>
      </c>
      <c r="N299" s="2" t="s">
        <v>248</v>
      </c>
      <c r="O299" s="2" t="s">
        <v>283</v>
      </c>
      <c r="P299" s="2" t="s">
        <v>284</v>
      </c>
      <c r="Q299" s="3"/>
      <c r="R299" s="2">
        <v>2010.0</v>
      </c>
      <c r="S299" s="2">
        <v>2010.0</v>
      </c>
      <c r="T299" s="2">
        <v>2012.0</v>
      </c>
      <c r="U299" s="2" t="s">
        <v>1832</v>
      </c>
      <c r="V299" s="2" t="s">
        <v>1833</v>
      </c>
      <c r="W299" s="2" t="s">
        <v>331</v>
      </c>
      <c r="X299" s="2" t="s">
        <v>170</v>
      </c>
      <c r="Y299" s="2" t="s">
        <v>142</v>
      </c>
      <c r="Z299" s="2" t="s">
        <v>142</v>
      </c>
      <c r="AA299" s="3"/>
      <c r="AB299" s="2" t="s">
        <v>348</v>
      </c>
      <c r="AC299" s="2" t="s">
        <v>479</v>
      </c>
      <c r="AD299" s="2" t="s">
        <v>717</v>
      </c>
      <c r="AE299" s="2" t="s">
        <v>145</v>
      </c>
      <c r="AF299" s="3"/>
      <c r="AG299" s="3"/>
      <c r="AH299" s="2" t="s">
        <v>145</v>
      </c>
      <c r="AI299" s="2" t="s">
        <v>145</v>
      </c>
      <c r="AJ299" s="2" t="s">
        <v>718</v>
      </c>
      <c r="AK299" s="2" t="s">
        <v>145</v>
      </c>
      <c r="AL299" s="2" t="s">
        <v>718</v>
      </c>
      <c r="AM299" s="2" t="s">
        <v>512</v>
      </c>
      <c r="AN299" s="2" t="s">
        <v>1726</v>
      </c>
      <c r="AO299" s="3"/>
      <c r="AP299" s="3"/>
      <c r="AQ299" s="3"/>
      <c r="AR299" s="3"/>
      <c r="AS299" s="3"/>
      <c r="AT299" s="3"/>
      <c r="AU299" s="2" t="s">
        <v>145</v>
      </c>
      <c r="AV299" s="2" t="s">
        <v>480</v>
      </c>
      <c r="AW299" s="3"/>
      <c r="AX299" s="2">
        <v>-32.918404</v>
      </c>
      <c r="AY299" s="2">
        <v>151.771911</v>
      </c>
      <c r="AZ299" s="2">
        <v>210.0</v>
      </c>
      <c r="BA299" s="2" t="s">
        <v>150</v>
      </c>
      <c r="BB299" s="2" t="s">
        <v>129</v>
      </c>
      <c r="BC299" s="2" t="s">
        <v>231</v>
      </c>
      <c r="BD299" s="2" t="s">
        <v>231</v>
      </c>
      <c r="BE299" s="2" t="s">
        <v>201</v>
      </c>
      <c r="BF299" s="3"/>
      <c r="BG299" s="3"/>
      <c r="BH299" s="2" t="s">
        <v>129</v>
      </c>
      <c r="BI299" s="2" t="s">
        <v>1834</v>
      </c>
      <c r="BJ299" s="2" t="s">
        <v>1835</v>
      </c>
      <c r="BK299" s="2" t="s">
        <v>721</v>
      </c>
      <c r="BL299" s="2" t="s">
        <v>203</v>
      </c>
      <c r="BM299" s="2" t="s">
        <v>283</v>
      </c>
      <c r="BN299" s="3"/>
      <c r="BO299" s="3"/>
      <c r="BP299" s="3"/>
      <c r="BQ299" s="2" t="s">
        <v>129</v>
      </c>
      <c r="BR299" s="3"/>
      <c r="BS299" s="3"/>
      <c r="BT299" s="3"/>
      <c r="BU299" s="3"/>
      <c r="BV299" s="3"/>
      <c r="BW299" s="3"/>
      <c r="BX299" s="3"/>
      <c r="BY299" s="3"/>
      <c r="BZ299" s="3"/>
      <c r="CA299" s="3"/>
      <c r="CB299" s="3"/>
      <c r="CC299" s="3"/>
      <c r="CD299" s="3"/>
      <c r="CE299" s="3"/>
      <c r="CF299" s="3"/>
      <c r="CG299" s="3"/>
      <c r="CH299" s="2">
        <v>8.0E7</v>
      </c>
      <c r="CI299" s="2" t="s">
        <v>225</v>
      </c>
      <c r="CJ299" s="3"/>
      <c r="CK299" s="2">
        <v>1.003537406E8</v>
      </c>
      <c r="CL299" s="2">
        <v>8.0E7</v>
      </c>
      <c r="CM299" s="3"/>
      <c r="CN299" s="2">
        <v>40399.0</v>
      </c>
      <c r="CO299" s="2" t="s">
        <v>132</v>
      </c>
      <c r="CP299" s="3"/>
      <c r="CQ299" s="2">
        <v>40391.0</v>
      </c>
      <c r="CR299" s="2" t="s">
        <v>129</v>
      </c>
      <c r="CS299" s="3"/>
      <c r="CT299" s="3"/>
      <c r="CU299" s="2">
        <v>41061.0</v>
      </c>
      <c r="CV299" s="2" t="s">
        <v>129</v>
      </c>
      <c r="CW299" s="3"/>
      <c r="CX299" s="2">
        <v>6.0</v>
      </c>
      <c r="CY299" s="3"/>
      <c r="CZ299" s="2" t="s">
        <v>160</v>
      </c>
      <c r="DA299" s="3"/>
      <c r="DB299" s="3"/>
      <c r="DC299" s="3"/>
      <c r="DD299" s="3"/>
      <c r="DE299" s="3"/>
      <c r="DF299" s="3"/>
      <c r="DG299" s="3"/>
      <c r="DH299" s="3"/>
      <c r="DI299" s="3"/>
      <c r="DJ299" s="3"/>
      <c r="DK299" s="2" t="s">
        <v>226</v>
      </c>
      <c r="DL299" s="2">
        <v>1.9E9</v>
      </c>
      <c r="DM299" s="2" t="s">
        <v>225</v>
      </c>
      <c r="DN299" s="2">
        <v>2.383401339E9</v>
      </c>
      <c r="DO299" s="2">
        <v>1.9E9</v>
      </c>
      <c r="DP299" s="2">
        <v>4.21</v>
      </c>
      <c r="DQ299" s="3"/>
      <c r="DR299" s="3"/>
      <c r="DS299" s="3"/>
      <c r="DT299" s="2" t="s">
        <v>129</v>
      </c>
      <c r="DU299" s="3"/>
      <c r="DV299" s="2" t="s">
        <v>129</v>
      </c>
      <c r="DW299" s="3"/>
      <c r="DX299" s="3"/>
      <c r="DY299" s="2" t="s">
        <v>204</v>
      </c>
    </row>
    <row r="300">
      <c r="A300" s="2">
        <v>95688.0</v>
      </c>
      <c r="B300" s="2" t="s">
        <v>129</v>
      </c>
      <c r="C300" s="2">
        <v>220.0</v>
      </c>
      <c r="D300" s="2" t="s">
        <v>713</v>
      </c>
      <c r="E300" s="2">
        <v>207.0</v>
      </c>
      <c r="F300" s="2" t="s">
        <v>187</v>
      </c>
      <c r="G300" s="2" t="s">
        <v>1831</v>
      </c>
      <c r="H300" s="3"/>
      <c r="I300" s="3"/>
      <c r="J300" s="2" t="s">
        <v>132</v>
      </c>
      <c r="K300" s="2" t="s">
        <v>133</v>
      </c>
      <c r="L300" s="2" t="s">
        <v>283</v>
      </c>
      <c r="M300" s="2" t="s">
        <v>284</v>
      </c>
      <c r="N300" s="2" t="s">
        <v>248</v>
      </c>
      <c r="O300" s="2" t="s">
        <v>283</v>
      </c>
      <c r="P300" s="2" t="s">
        <v>284</v>
      </c>
      <c r="Q300" s="3"/>
      <c r="R300" s="2">
        <v>2010.0</v>
      </c>
      <c r="S300" s="2">
        <v>2010.0</v>
      </c>
      <c r="T300" s="2">
        <v>2012.0</v>
      </c>
      <c r="U300" s="2" t="s">
        <v>1836</v>
      </c>
      <c r="V300" s="2" t="s">
        <v>1833</v>
      </c>
      <c r="W300" s="2" t="s">
        <v>331</v>
      </c>
      <c r="X300" s="2" t="s">
        <v>170</v>
      </c>
      <c r="Y300" s="2" t="s">
        <v>142</v>
      </c>
      <c r="Z300" s="2" t="s">
        <v>142</v>
      </c>
      <c r="AA300" s="3"/>
      <c r="AB300" s="2" t="s">
        <v>348</v>
      </c>
      <c r="AC300" s="2" t="s">
        <v>479</v>
      </c>
      <c r="AD300" s="2" t="s">
        <v>717</v>
      </c>
      <c r="AE300" s="2" t="s">
        <v>145</v>
      </c>
      <c r="AF300" s="3"/>
      <c r="AG300" s="3"/>
      <c r="AH300" s="2" t="s">
        <v>145</v>
      </c>
      <c r="AI300" s="2" t="s">
        <v>145</v>
      </c>
      <c r="AJ300" s="2" t="s">
        <v>718</v>
      </c>
      <c r="AK300" s="2" t="s">
        <v>145</v>
      </c>
      <c r="AL300" s="2" t="s">
        <v>718</v>
      </c>
      <c r="AM300" s="2" t="s">
        <v>512</v>
      </c>
      <c r="AN300" s="2" t="s">
        <v>1726</v>
      </c>
      <c r="AO300" s="3"/>
      <c r="AP300" s="3"/>
      <c r="AQ300" s="3"/>
      <c r="AR300" s="3"/>
      <c r="AS300" s="3"/>
      <c r="AT300" s="3"/>
      <c r="AU300" s="2" t="s">
        <v>145</v>
      </c>
      <c r="AV300" s="2" t="s">
        <v>480</v>
      </c>
      <c r="AW300" s="3"/>
      <c r="AX300" s="2">
        <v>-32.918404</v>
      </c>
      <c r="AY300" s="2">
        <v>151.771911</v>
      </c>
      <c r="AZ300" s="2">
        <v>210.0</v>
      </c>
      <c r="BA300" s="2" t="s">
        <v>150</v>
      </c>
      <c r="BB300" s="2" t="s">
        <v>129</v>
      </c>
      <c r="BC300" s="2" t="s">
        <v>217</v>
      </c>
      <c r="BD300" s="2" t="s">
        <v>217</v>
      </c>
      <c r="BE300" s="2" t="s">
        <v>218</v>
      </c>
      <c r="BF300" s="3"/>
      <c r="BG300" s="3"/>
      <c r="BH300" s="2" t="s">
        <v>129</v>
      </c>
      <c r="BI300" s="2" t="s">
        <v>1837</v>
      </c>
      <c r="BJ300" s="2" t="s">
        <v>1838</v>
      </c>
      <c r="BK300" s="2" t="s">
        <v>721</v>
      </c>
      <c r="BL300" s="2" t="s">
        <v>203</v>
      </c>
      <c r="BM300" s="2" t="s">
        <v>283</v>
      </c>
      <c r="BN300" s="3"/>
      <c r="BO300" s="3"/>
      <c r="BP300" s="3"/>
      <c r="BQ300" s="2" t="s">
        <v>129</v>
      </c>
      <c r="BR300" s="3"/>
      <c r="BS300" s="3"/>
      <c r="BT300" s="3"/>
      <c r="BU300" s="3"/>
      <c r="BV300" s="3"/>
      <c r="BW300" s="3"/>
      <c r="BX300" s="3"/>
      <c r="BY300" s="3"/>
      <c r="BZ300" s="3"/>
      <c r="CA300" s="3"/>
      <c r="CB300" s="3"/>
      <c r="CC300" s="3"/>
      <c r="CD300" s="3"/>
      <c r="CE300" s="3"/>
      <c r="CF300" s="3"/>
      <c r="CG300" s="3"/>
      <c r="CH300" s="2">
        <v>4.0E7</v>
      </c>
      <c r="CI300" s="2" t="s">
        <v>225</v>
      </c>
      <c r="CJ300" s="3"/>
      <c r="CK300" s="2">
        <v>5.01768703E7</v>
      </c>
      <c r="CL300" s="2">
        <v>4.0E7</v>
      </c>
      <c r="CM300" s="3"/>
      <c r="CN300" s="2">
        <v>40399.0</v>
      </c>
      <c r="CO300" s="2" t="s">
        <v>132</v>
      </c>
      <c r="CP300" s="3"/>
      <c r="CQ300" s="2">
        <v>40391.0</v>
      </c>
      <c r="CR300" s="2" t="s">
        <v>129</v>
      </c>
      <c r="CS300" s="3"/>
      <c r="CT300" s="3"/>
      <c r="CU300" s="2">
        <v>41061.0</v>
      </c>
      <c r="CV300" s="2" t="s">
        <v>129</v>
      </c>
      <c r="CW300" s="3"/>
      <c r="CX300" s="2">
        <v>6.0</v>
      </c>
      <c r="CY300" s="3"/>
      <c r="CZ300" s="2" t="s">
        <v>160</v>
      </c>
      <c r="DA300" s="3"/>
      <c r="DB300" s="3"/>
      <c r="DC300" s="3"/>
      <c r="DD300" s="3"/>
      <c r="DE300" s="3"/>
      <c r="DF300" s="3"/>
      <c r="DG300" s="3"/>
      <c r="DH300" s="3"/>
      <c r="DI300" s="3"/>
      <c r="DJ300" s="3"/>
      <c r="DK300" s="2" t="s">
        <v>226</v>
      </c>
      <c r="DL300" s="2">
        <v>1.9E9</v>
      </c>
      <c r="DM300" s="2" t="s">
        <v>225</v>
      </c>
      <c r="DN300" s="2">
        <v>2.383401339E9</v>
      </c>
      <c r="DO300" s="2">
        <v>1.9E9</v>
      </c>
      <c r="DP300" s="2">
        <v>2.11</v>
      </c>
      <c r="DQ300" s="3"/>
      <c r="DR300" s="3"/>
      <c r="DS300" s="3"/>
      <c r="DT300" s="2" t="s">
        <v>129</v>
      </c>
      <c r="DU300" s="3"/>
      <c r="DV300" s="2" t="s">
        <v>129</v>
      </c>
      <c r="DW300" s="3"/>
      <c r="DX300" s="3"/>
      <c r="DY300" s="2" t="s">
        <v>204</v>
      </c>
    </row>
    <row r="301">
      <c r="A301" s="2">
        <v>95689.0</v>
      </c>
      <c r="B301" s="2" t="s">
        <v>129</v>
      </c>
      <c r="C301" s="2">
        <v>220.0</v>
      </c>
      <c r="D301" s="2" t="s">
        <v>713</v>
      </c>
      <c r="E301" s="2">
        <v>207.0</v>
      </c>
      <c r="F301" s="2" t="s">
        <v>187</v>
      </c>
      <c r="G301" s="2" t="s">
        <v>1831</v>
      </c>
      <c r="H301" s="3"/>
      <c r="I301" s="3"/>
      <c r="J301" s="2" t="s">
        <v>132</v>
      </c>
      <c r="K301" s="2" t="s">
        <v>133</v>
      </c>
      <c r="L301" s="2" t="s">
        <v>283</v>
      </c>
      <c r="M301" s="2" t="s">
        <v>284</v>
      </c>
      <c r="N301" s="2" t="s">
        <v>248</v>
      </c>
      <c r="O301" s="2" t="s">
        <v>283</v>
      </c>
      <c r="P301" s="2" t="s">
        <v>284</v>
      </c>
      <c r="Q301" s="3"/>
      <c r="R301" s="2">
        <v>2010.0</v>
      </c>
      <c r="S301" s="2">
        <v>2010.0</v>
      </c>
      <c r="T301" s="2">
        <v>2012.0</v>
      </c>
      <c r="U301" s="2" t="s">
        <v>1839</v>
      </c>
      <c r="V301" s="2" t="s">
        <v>1833</v>
      </c>
      <c r="W301" s="2" t="s">
        <v>331</v>
      </c>
      <c r="X301" s="2" t="s">
        <v>170</v>
      </c>
      <c r="Y301" s="2" t="s">
        <v>142</v>
      </c>
      <c r="Z301" s="2" t="s">
        <v>142</v>
      </c>
      <c r="AA301" s="3"/>
      <c r="AB301" s="2" t="s">
        <v>348</v>
      </c>
      <c r="AC301" s="2" t="s">
        <v>479</v>
      </c>
      <c r="AD301" s="2" t="s">
        <v>717</v>
      </c>
      <c r="AE301" s="2" t="s">
        <v>145</v>
      </c>
      <c r="AF301" s="3"/>
      <c r="AG301" s="3"/>
      <c r="AH301" s="2" t="s">
        <v>145</v>
      </c>
      <c r="AI301" s="2" t="s">
        <v>145</v>
      </c>
      <c r="AJ301" s="2" t="s">
        <v>718</v>
      </c>
      <c r="AK301" s="2" t="s">
        <v>145</v>
      </c>
      <c r="AL301" s="2" t="s">
        <v>718</v>
      </c>
      <c r="AM301" s="2" t="s">
        <v>512</v>
      </c>
      <c r="AN301" s="2" t="s">
        <v>1726</v>
      </c>
      <c r="AO301" s="3"/>
      <c r="AP301" s="3"/>
      <c r="AQ301" s="3"/>
      <c r="AR301" s="3"/>
      <c r="AS301" s="3"/>
      <c r="AT301" s="3"/>
      <c r="AU301" s="2" t="s">
        <v>145</v>
      </c>
      <c r="AV301" s="2" t="s">
        <v>480</v>
      </c>
      <c r="AW301" s="3"/>
      <c r="AX301" s="2">
        <v>-32.918404</v>
      </c>
      <c r="AY301" s="2">
        <v>151.771911</v>
      </c>
      <c r="AZ301" s="2">
        <v>210.0</v>
      </c>
      <c r="BA301" s="2" t="s">
        <v>150</v>
      </c>
      <c r="BB301" s="2" t="s">
        <v>129</v>
      </c>
      <c r="BC301" s="2" t="s">
        <v>235</v>
      </c>
      <c r="BD301" s="2" t="s">
        <v>708</v>
      </c>
      <c r="BE301" s="2" t="s">
        <v>201</v>
      </c>
      <c r="BF301" s="2" t="s">
        <v>129</v>
      </c>
      <c r="BG301" s="2" t="s">
        <v>209</v>
      </c>
      <c r="BH301" s="2" t="s">
        <v>129</v>
      </c>
      <c r="BI301" s="2" t="s">
        <v>1840</v>
      </c>
      <c r="BJ301" s="2" t="s">
        <v>1841</v>
      </c>
      <c r="BK301" s="2" t="s">
        <v>721</v>
      </c>
      <c r="BL301" s="2" t="s">
        <v>203</v>
      </c>
      <c r="BM301" s="2" t="s">
        <v>283</v>
      </c>
      <c r="BN301" s="3"/>
      <c r="BO301" s="3"/>
      <c r="BP301" s="3"/>
      <c r="BQ301" s="2" t="s">
        <v>129</v>
      </c>
      <c r="BR301" s="3"/>
      <c r="BS301" s="3"/>
      <c r="BT301" s="3"/>
      <c r="BU301" s="3"/>
      <c r="BV301" s="3"/>
      <c r="BW301" s="3"/>
      <c r="BX301" s="3"/>
      <c r="BY301" s="3"/>
      <c r="BZ301" s="3"/>
      <c r="CA301" s="3"/>
      <c r="CB301" s="3"/>
      <c r="CC301" s="3"/>
      <c r="CD301" s="3"/>
      <c r="CE301" s="3"/>
      <c r="CF301" s="3"/>
      <c r="CG301" s="3"/>
      <c r="CH301" s="2">
        <v>4.0E7</v>
      </c>
      <c r="CI301" s="2" t="s">
        <v>225</v>
      </c>
      <c r="CJ301" s="3"/>
      <c r="CK301" s="2">
        <v>5.01768703E7</v>
      </c>
      <c r="CL301" s="2">
        <v>4.0E7</v>
      </c>
      <c r="CM301" s="3"/>
      <c r="CN301" s="2">
        <v>40399.0</v>
      </c>
      <c r="CO301" s="2" t="s">
        <v>132</v>
      </c>
      <c r="CP301" s="3"/>
      <c r="CQ301" s="2">
        <v>40391.0</v>
      </c>
      <c r="CR301" s="2" t="s">
        <v>129</v>
      </c>
      <c r="CS301" s="3"/>
      <c r="CT301" s="3"/>
      <c r="CU301" s="2">
        <v>41061.0</v>
      </c>
      <c r="CV301" s="2" t="s">
        <v>129</v>
      </c>
      <c r="CW301" s="3"/>
      <c r="CX301" s="2">
        <v>6.0</v>
      </c>
      <c r="CY301" s="3"/>
      <c r="CZ301" s="2" t="s">
        <v>160</v>
      </c>
      <c r="DA301" s="3"/>
      <c r="DB301" s="3"/>
      <c r="DC301" s="3"/>
      <c r="DD301" s="3"/>
      <c r="DE301" s="3"/>
      <c r="DF301" s="3"/>
      <c r="DG301" s="3"/>
      <c r="DH301" s="3"/>
      <c r="DI301" s="3"/>
      <c r="DJ301" s="3"/>
      <c r="DK301" s="2" t="s">
        <v>226</v>
      </c>
      <c r="DL301" s="2">
        <v>1.9E9</v>
      </c>
      <c r="DM301" s="2" t="s">
        <v>225</v>
      </c>
      <c r="DN301" s="2">
        <v>2.383401339E9</v>
      </c>
      <c r="DO301" s="2">
        <v>1.9E9</v>
      </c>
      <c r="DP301" s="2">
        <v>2.11</v>
      </c>
      <c r="DQ301" s="3"/>
      <c r="DR301" s="3"/>
      <c r="DS301" s="3"/>
      <c r="DT301" s="2" t="s">
        <v>129</v>
      </c>
      <c r="DU301" s="3"/>
      <c r="DV301" s="2" t="s">
        <v>129</v>
      </c>
      <c r="DW301" s="3"/>
      <c r="DX301" s="3"/>
      <c r="DY301" s="2" t="s">
        <v>204</v>
      </c>
    </row>
    <row r="302">
      <c r="A302" s="2">
        <v>95690.0</v>
      </c>
      <c r="B302" s="2" t="s">
        <v>129</v>
      </c>
      <c r="C302" s="2">
        <v>220.0</v>
      </c>
      <c r="D302" s="2" t="s">
        <v>713</v>
      </c>
      <c r="E302" s="2">
        <v>207.0</v>
      </c>
      <c r="F302" s="2" t="s">
        <v>163</v>
      </c>
      <c r="G302" s="2" t="s">
        <v>1831</v>
      </c>
      <c r="H302" s="3"/>
      <c r="I302" s="3"/>
      <c r="J302" s="2" t="s">
        <v>132</v>
      </c>
      <c r="K302" s="2" t="s">
        <v>133</v>
      </c>
      <c r="L302" s="2" t="s">
        <v>283</v>
      </c>
      <c r="M302" s="2" t="s">
        <v>284</v>
      </c>
      <c r="N302" s="2" t="s">
        <v>248</v>
      </c>
      <c r="O302" s="2" t="s">
        <v>283</v>
      </c>
      <c r="P302" s="2" t="s">
        <v>284</v>
      </c>
      <c r="Q302" s="3"/>
      <c r="R302" s="2">
        <v>2010.0</v>
      </c>
      <c r="S302" s="2">
        <v>2010.0</v>
      </c>
      <c r="T302" s="2">
        <v>2012.0</v>
      </c>
      <c r="U302" s="2" t="s">
        <v>1842</v>
      </c>
      <c r="V302" s="2" t="s">
        <v>1833</v>
      </c>
      <c r="W302" s="2" t="s">
        <v>331</v>
      </c>
      <c r="X302" s="2" t="s">
        <v>170</v>
      </c>
      <c r="Y302" s="2" t="s">
        <v>142</v>
      </c>
      <c r="Z302" s="2" t="s">
        <v>142</v>
      </c>
      <c r="AA302" s="3"/>
      <c r="AB302" s="2" t="s">
        <v>348</v>
      </c>
      <c r="AC302" s="2" t="s">
        <v>479</v>
      </c>
      <c r="AD302" s="2" t="s">
        <v>717</v>
      </c>
      <c r="AE302" s="2" t="s">
        <v>145</v>
      </c>
      <c r="AF302" s="3"/>
      <c r="AG302" s="3"/>
      <c r="AH302" s="2" t="s">
        <v>145</v>
      </c>
      <c r="AI302" s="2" t="s">
        <v>145</v>
      </c>
      <c r="AJ302" s="2" t="s">
        <v>718</v>
      </c>
      <c r="AK302" s="2" t="s">
        <v>145</v>
      </c>
      <c r="AL302" s="2" t="s">
        <v>718</v>
      </c>
      <c r="AM302" s="2" t="s">
        <v>512</v>
      </c>
      <c r="AN302" s="2" t="s">
        <v>1726</v>
      </c>
      <c r="AO302" s="3"/>
      <c r="AP302" s="3"/>
      <c r="AQ302" s="3"/>
      <c r="AR302" s="3"/>
      <c r="AS302" s="3"/>
      <c r="AT302" s="3"/>
      <c r="AU302" s="2" t="s">
        <v>145</v>
      </c>
      <c r="AV302" s="2" t="s">
        <v>480</v>
      </c>
      <c r="AW302" s="3"/>
      <c r="AX302" s="2">
        <v>-32.918404</v>
      </c>
      <c r="AY302" s="2">
        <v>151.771911</v>
      </c>
      <c r="AZ302" s="2">
        <v>210.0</v>
      </c>
      <c r="BA302" s="2" t="s">
        <v>150</v>
      </c>
      <c r="BB302" s="2" t="s">
        <v>129</v>
      </c>
      <c r="BC302" s="2" t="s">
        <v>231</v>
      </c>
      <c r="BD302" s="2" t="s">
        <v>231</v>
      </c>
      <c r="BE302" s="2" t="s">
        <v>201</v>
      </c>
      <c r="BF302" s="3"/>
      <c r="BG302" s="3"/>
      <c r="BH302" s="2" t="s">
        <v>129</v>
      </c>
      <c r="BI302" s="2" t="s">
        <v>1834</v>
      </c>
      <c r="BJ302" s="2" t="s">
        <v>1835</v>
      </c>
      <c r="BK302" s="2" t="s">
        <v>721</v>
      </c>
      <c r="BL302" s="2" t="s">
        <v>203</v>
      </c>
      <c r="BM302" s="2" t="s">
        <v>283</v>
      </c>
      <c r="BN302" s="3"/>
      <c r="BO302" s="3"/>
      <c r="BP302" s="3"/>
      <c r="BQ302" s="2" t="s">
        <v>129</v>
      </c>
      <c r="BR302" s="3"/>
      <c r="BS302" s="3"/>
      <c r="BT302" s="3"/>
      <c r="BU302" s="3"/>
      <c r="BV302" s="3"/>
      <c r="BW302" s="3"/>
      <c r="BX302" s="3"/>
      <c r="BY302" s="3"/>
      <c r="BZ302" s="3"/>
      <c r="CA302" s="3"/>
      <c r="CB302" s="3"/>
      <c r="CC302" s="3"/>
      <c r="CD302" s="3"/>
      <c r="CE302" s="3"/>
      <c r="CF302" s="3"/>
      <c r="CG302" s="3"/>
      <c r="CH302" s="2">
        <v>2.699E7</v>
      </c>
      <c r="CI302" s="2" t="s">
        <v>225</v>
      </c>
      <c r="CJ302" s="3"/>
      <c r="CK302" s="2">
        <v>3.385684324E7</v>
      </c>
      <c r="CL302" s="2">
        <v>2.699E7</v>
      </c>
      <c r="CM302" s="3"/>
      <c r="CN302" s="2">
        <v>40399.0</v>
      </c>
      <c r="CO302" s="2" t="s">
        <v>132</v>
      </c>
      <c r="CP302" s="3"/>
      <c r="CQ302" s="2">
        <v>40391.0</v>
      </c>
      <c r="CR302" s="2" t="s">
        <v>129</v>
      </c>
      <c r="CS302" s="3"/>
      <c r="CT302" s="3"/>
      <c r="CU302" s="2">
        <v>41061.0</v>
      </c>
      <c r="CV302" s="2" t="s">
        <v>129</v>
      </c>
      <c r="CW302" s="3"/>
      <c r="CX302" s="2">
        <v>12.0</v>
      </c>
      <c r="CY302" s="3"/>
      <c r="CZ302" s="2" t="s">
        <v>160</v>
      </c>
      <c r="DA302" s="3"/>
      <c r="DB302" s="3"/>
      <c r="DC302" s="3"/>
      <c r="DD302" s="3"/>
      <c r="DE302" s="3"/>
      <c r="DF302" s="3"/>
      <c r="DG302" s="3"/>
      <c r="DH302" s="3"/>
      <c r="DI302" s="3"/>
      <c r="DJ302" s="3"/>
      <c r="DK302" s="2" t="s">
        <v>226</v>
      </c>
      <c r="DL302" s="2">
        <v>4.3184E8</v>
      </c>
      <c r="DM302" s="2" t="s">
        <v>225</v>
      </c>
      <c r="DN302" s="2">
        <v>5.417094918E8</v>
      </c>
      <c r="DO302" s="2">
        <v>4.3184E8</v>
      </c>
      <c r="DP302" s="2">
        <v>6.25</v>
      </c>
      <c r="DQ302" s="3"/>
      <c r="DR302" s="3"/>
      <c r="DS302" s="3"/>
      <c r="DT302" s="2" t="s">
        <v>129</v>
      </c>
      <c r="DU302" s="3"/>
      <c r="DV302" s="2" t="s">
        <v>129</v>
      </c>
      <c r="DW302" s="3"/>
      <c r="DX302" s="3"/>
      <c r="DY302" s="2" t="s">
        <v>204</v>
      </c>
    </row>
    <row r="303">
      <c r="A303" s="2">
        <v>95691.0</v>
      </c>
      <c r="B303" s="2" t="s">
        <v>129</v>
      </c>
      <c r="C303" s="2">
        <v>220.0</v>
      </c>
      <c r="D303" s="2" t="s">
        <v>713</v>
      </c>
      <c r="E303" s="2">
        <v>207.0</v>
      </c>
      <c r="F303" s="2" t="s">
        <v>163</v>
      </c>
      <c r="G303" s="2" t="s">
        <v>1831</v>
      </c>
      <c r="H303" s="3"/>
      <c r="I303" s="3"/>
      <c r="J303" s="2" t="s">
        <v>132</v>
      </c>
      <c r="K303" s="2" t="s">
        <v>133</v>
      </c>
      <c r="L303" s="2" t="s">
        <v>283</v>
      </c>
      <c r="M303" s="2" t="s">
        <v>284</v>
      </c>
      <c r="N303" s="2" t="s">
        <v>248</v>
      </c>
      <c r="O303" s="2" t="s">
        <v>283</v>
      </c>
      <c r="P303" s="2" t="s">
        <v>284</v>
      </c>
      <c r="Q303" s="3"/>
      <c r="R303" s="2">
        <v>2010.0</v>
      </c>
      <c r="S303" s="2">
        <v>2010.0</v>
      </c>
      <c r="T303" s="2">
        <v>2012.0</v>
      </c>
      <c r="U303" s="2" t="s">
        <v>1843</v>
      </c>
      <c r="V303" s="2" t="s">
        <v>1833</v>
      </c>
      <c r="W303" s="2" t="s">
        <v>331</v>
      </c>
      <c r="X303" s="2" t="s">
        <v>170</v>
      </c>
      <c r="Y303" s="2" t="s">
        <v>142</v>
      </c>
      <c r="Z303" s="2" t="s">
        <v>142</v>
      </c>
      <c r="AA303" s="3"/>
      <c r="AB303" s="2" t="s">
        <v>348</v>
      </c>
      <c r="AC303" s="2" t="s">
        <v>479</v>
      </c>
      <c r="AD303" s="2" t="s">
        <v>717</v>
      </c>
      <c r="AE303" s="2" t="s">
        <v>145</v>
      </c>
      <c r="AF303" s="3"/>
      <c r="AG303" s="3"/>
      <c r="AH303" s="2" t="s">
        <v>145</v>
      </c>
      <c r="AI303" s="2" t="s">
        <v>145</v>
      </c>
      <c r="AJ303" s="2" t="s">
        <v>718</v>
      </c>
      <c r="AK303" s="2" t="s">
        <v>145</v>
      </c>
      <c r="AL303" s="2" t="s">
        <v>718</v>
      </c>
      <c r="AM303" s="2" t="s">
        <v>512</v>
      </c>
      <c r="AN303" s="2" t="s">
        <v>1726</v>
      </c>
      <c r="AO303" s="3"/>
      <c r="AP303" s="3"/>
      <c r="AQ303" s="3"/>
      <c r="AR303" s="3"/>
      <c r="AS303" s="3"/>
      <c r="AT303" s="3"/>
      <c r="AU303" s="2" t="s">
        <v>145</v>
      </c>
      <c r="AV303" s="2" t="s">
        <v>480</v>
      </c>
      <c r="AW303" s="3"/>
      <c r="AX303" s="2">
        <v>-32.918404</v>
      </c>
      <c r="AY303" s="2">
        <v>151.771911</v>
      </c>
      <c r="AZ303" s="2">
        <v>210.0</v>
      </c>
      <c r="BA303" s="2" t="s">
        <v>150</v>
      </c>
      <c r="BB303" s="2" t="s">
        <v>129</v>
      </c>
      <c r="BC303" s="2" t="s">
        <v>217</v>
      </c>
      <c r="BD303" s="2" t="s">
        <v>217</v>
      </c>
      <c r="BE303" s="2" t="s">
        <v>218</v>
      </c>
      <c r="BF303" s="3"/>
      <c r="BG303" s="3"/>
      <c r="BH303" s="2" t="s">
        <v>129</v>
      </c>
      <c r="BI303" s="2" t="s">
        <v>1837</v>
      </c>
      <c r="BJ303" s="2" t="s">
        <v>1838</v>
      </c>
      <c r="BK303" s="2" t="s">
        <v>721</v>
      </c>
      <c r="BL303" s="2" t="s">
        <v>203</v>
      </c>
      <c r="BM303" s="2" t="s">
        <v>283</v>
      </c>
      <c r="BN303" s="3"/>
      <c r="BO303" s="3"/>
      <c r="BP303" s="3"/>
      <c r="BQ303" s="2" t="s">
        <v>129</v>
      </c>
      <c r="BR303" s="3"/>
      <c r="BS303" s="3"/>
      <c r="BT303" s="3"/>
      <c r="BU303" s="3"/>
      <c r="BV303" s="3"/>
      <c r="BW303" s="3"/>
      <c r="BX303" s="3"/>
      <c r="BY303" s="3"/>
      <c r="BZ303" s="3"/>
      <c r="CA303" s="3"/>
      <c r="CB303" s="3"/>
      <c r="CC303" s="3"/>
      <c r="CD303" s="3"/>
      <c r="CE303" s="3"/>
      <c r="CF303" s="3"/>
      <c r="CG303" s="3"/>
      <c r="CH303" s="2">
        <v>2.699E7</v>
      </c>
      <c r="CI303" s="2" t="s">
        <v>225</v>
      </c>
      <c r="CJ303" s="3"/>
      <c r="CK303" s="2">
        <v>3.385684324E7</v>
      </c>
      <c r="CL303" s="2">
        <v>2.699E7</v>
      </c>
      <c r="CM303" s="3"/>
      <c r="CN303" s="2">
        <v>40399.0</v>
      </c>
      <c r="CO303" s="2" t="s">
        <v>132</v>
      </c>
      <c r="CP303" s="3"/>
      <c r="CQ303" s="2">
        <v>40391.0</v>
      </c>
      <c r="CR303" s="2" t="s">
        <v>129</v>
      </c>
      <c r="CS303" s="3"/>
      <c r="CT303" s="3"/>
      <c r="CU303" s="2">
        <v>41061.0</v>
      </c>
      <c r="CV303" s="2" t="s">
        <v>129</v>
      </c>
      <c r="CW303" s="3"/>
      <c r="CX303" s="2">
        <v>12.0</v>
      </c>
      <c r="CY303" s="3"/>
      <c r="CZ303" s="2" t="s">
        <v>160</v>
      </c>
      <c r="DA303" s="3"/>
      <c r="DB303" s="3"/>
      <c r="DC303" s="3"/>
      <c r="DD303" s="3"/>
      <c r="DE303" s="3"/>
      <c r="DF303" s="3"/>
      <c r="DG303" s="3"/>
      <c r="DH303" s="3"/>
      <c r="DI303" s="3"/>
      <c r="DJ303" s="3"/>
      <c r="DK303" s="2" t="s">
        <v>226</v>
      </c>
      <c r="DL303" s="2">
        <v>4.3184E8</v>
      </c>
      <c r="DM303" s="2" t="s">
        <v>225</v>
      </c>
      <c r="DN303" s="2">
        <v>5.417094918E8</v>
      </c>
      <c r="DO303" s="2">
        <v>4.3184E8</v>
      </c>
      <c r="DP303" s="2">
        <v>6.25</v>
      </c>
      <c r="DQ303" s="3"/>
      <c r="DR303" s="3"/>
      <c r="DS303" s="3"/>
      <c r="DT303" s="2" t="s">
        <v>129</v>
      </c>
      <c r="DU303" s="3"/>
      <c r="DV303" s="2" t="s">
        <v>129</v>
      </c>
      <c r="DW303" s="3"/>
      <c r="DX303" s="3"/>
      <c r="DY303" s="2" t="s">
        <v>204</v>
      </c>
    </row>
    <row r="304">
      <c r="A304" s="2">
        <v>95692.0</v>
      </c>
      <c r="B304" s="2" t="s">
        <v>129</v>
      </c>
      <c r="C304" s="2">
        <v>220.0</v>
      </c>
      <c r="D304" s="2" t="s">
        <v>713</v>
      </c>
      <c r="E304" s="2">
        <v>207.0</v>
      </c>
      <c r="F304" s="2" t="s">
        <v>163</v>
      </c>
      <c r="G304" s="2" t="s">
        <v>1831</v>
      </c>
      <c r="H304" s="3"/>
      <c r="I304" s="3"/>
      <c r="J304" s="2" t="s">
        <v>132</v>
      </c>
      <c r="K304" s="2" t="s">
        <v>133</v>
      </c>
      <c r="L304" s="2" t="s">
        <v>283</v>
      </c>
      <c r="M304" s="2" t="s">
        <v>284</v>
      </c>
      <c r="N304" s="2" t="s">
        <v>248</v>
      </c>
      <c r="O304" s="2" t="s">
        <v>283</v>
      </c>
      <c r="P304" s="2" t="s">
        <v>284</v>
      </c>
      <c r="Q304" s="3"/>
      <c r="R304" s="2">
        <v>2010.0</v>
      </c>
      <c r="S304" s="2">
        <v>2010.0</v>
      </c>
      <c r="T304" s="2">
        <v>2012.0</v>
      </c>
      <c r="U304" s="2" t="s">
        <v>1844</v>
      </c>
      <c r="V304" s="2" t="s">
        <v>1833</v>
      </c>
      <c r="W304" s="2" t="s">
        <v>331</v>
      </c>
      <c r="X304" s="2" t="s">
        <v>170</v>
      </c>
      <c r="Y304" s="2" t="s">
        <v>142</v>
      </c>
      <c r="Z304" s="2" t="s">
        <v>142</v>
      </c>
      <c r="AA304" s="3"/>
      <c r="AB304" s="2" t="s">
        <v>348</v>
      </c>
      <c r="AC304" s="2" t="s">
        <v>479</v>
      </c>
      <c r="AD304" s="2" t="s">
        <v>717</v>
      </c>
      <c r="AE304" s="2" t="s">
        <v>145</v>
      </c>
      <c r="AF304" s="3"/>
      <c r="AG304" s="3"/>
      <c r="AH304" s="2" t="s">
        <v>145</v>
      </c>
      <c r="AI304" s="2" t="s">
        <v>145</v>
      </c>
      <c r="AJ304" s="2" t="s">
        <v>718</v>
      </c>
      <c r="AK304" s="2" t="s">
        <v>145</v>
      </c>
      <c r="AL304" s="2" t="s">
        <v>718</v>
      </c>
      <c r="AM304" s="2" t="s">
        <v>512</v>
      </c>
      <c r="AN304" s="2" t="s">
        <v>1726</v>
      </c>
      <c r="AO304" s="3"/>
      <c r="AP304" s="3"/>
      <c r="AQ304" s="3"/>
      <c r="AR304" s="3"/>
      <c r="AS304" s="3"/>
      <c r="AT304" s="3"/>
      <c r="AU304" s="2" t="s">
        <v>145</v>
      </c>
      <c r="AV304" s="2" t="s">
        <v>480</v>
      </c>
      <c r="AW304" s="3"/>
      <c r="AX304" s="2">
        <v>-32.918404</v>
      </c>
      <c r="AY304" s="2">
        <v>151.771911</v>
      </c>
      <c r="AZ304" s="2">
        <v>210.0</v>
      </c>
      <c r="BA304" s="2" t="s">
        <v>150</v>
      </c>
      <c r="BB304" s="2" t="s">
        <v>129</v>
      </c>
      <c r="BC304" s="2" t="s">
        <v>235</v>
      </c>
      <c r="BD304" s="2" t="s">
        <v>708</v>
      </c>
      <c r="BE304" s="2" t="s">
        <v>201</v>
      </c>
      <c r="BF304" s="2" t="s">
        <v>129</v>
      </c>
      <c r="BG304" s="2" t="s">
        <v>209</v>
      </c>
      <c r="BH304" s="2" t="s">
        <v>129</v>
      </c>
      <c r="BI304" s="2" t="s">
        <v>1840</v>
      </c>
      <c r="BJ304" s="2" t="s">
        <v>1841</v>
      </c>
      <c r="BK304" s="2" t="s">
        <v>721</v>
      </c>
      <c r="BL304" s="2" t="s">
        <v>203</v>
      </c>
      <c r="BM304" s="2" t="s">
        <v>283</v>
      </c>
      <c r="BN304" s="3"/>
      <c r="BO304" s="3"/>
      <c r="BP304" s="3"/>
      <c r="BQ304" s="2" t="s">
        <v>129</v>
      </c>
      <c r="BR304" s="3"/>
      <c r="BS304" s="3"/>
      <c r="BT304" s="3"/>
      <c r="BU304" s="3"/>
      <c r="BV304" s="3"/>
      <c r="BW304" s="3"/>
      <c r="BX304" s="3"/>
      <c r="BY304" s="3"/>
      <c r="BZ304" s="3"/>
      <c r="CA304" s="3"/>
      <c r="CB304" s="3"/>
      <c r="CC304" s="3"/>
      <c r="CD304" s="3"/>
      <c r="CE304" s="3"/>
      <c r="CF304" s="3"/>
      <c r="CG304" s="3"/>
      <c r="CH304" s="2">
        <v>2.699E7</v>
      </c>
      <c r="CI304" s="2" t="s">
        <v>225</v>
      </c>
      <c r="CJ304" s="3"/>
      <c r="CK304" s="2">
        <v>3.385684324E7</v>
      </c>
      <c r="CL304" s="2">
        <v>2.699E7</v>
      </c>
      <c r="CM304" s="3"/>
      <c r="CN304" s="2">
        <v>40399.0</v>
      </c>
      <c r="CO304" s="2" t="s">
        <v>132</v>
      </c>
      <c r="CP304" s="3"/>
      <c r="CQ304" s="2">
        <v>40391.0</v>
      </c>
      <c r="CR304" s="2" t="s">
        <v>129</v>
      </c>
      <c r="CS304" s="3"/>
      <c r="CT304" s="3"/>
      <c r="CU304" s="2">
        <v>41061.0</v>
      </c>
      <c r="CV304" s="2" t="s">
        <v>129</v>
      </c>
      <c r="CW304" s="3"/>
      <c r="CX304" s="2">
        <v>12.0</v>
      </c>
      <c r="CY304" s="3"/>
      <c r="CZ304" s="2" t="s">
        <v>160</v>
      </c>
      <c r="DA304" s="3"/>
      <c r="DB304" s="3"/>
      <c r="DC304" s="3"/>
      <c r="DD304" s="3"/>
      <c r="DE304" s="3"/>
      <c r="DF304" s="3"/>
      <c r="DG304" s="3"/>
      <c r="DH304" s="3"/>
      <c r="DI304" s="3"/>
      <c r="DJ304" s="3"/>
      <c r="DK304" s="2" t="s">
        <v>226</v>
      </c>
      <c r="DL304" s="2">
        <v>4.3184E8</v>
      </c>
      <c r="DM304" s="2" t="s">
        <v>225</v>
      </c>
      <c r="DN304" s="2">
        <v>5.417094918E8</v>
      </c>
      <c r="DO304" s="2">
        <v>4.3184E8</v>
      </c>
      <c r="DP304" s="2">
        <v>6.25</v>
      </c>
      <c r="DQ304" s="3"/>
      <c r="DR304" s="3"/>
      <c r="DS304" s="3"/>
      <c r="DT304" s="2" t="s">
        <v>129</v>
      </c>
      <c r="DU304" s="3"/>
      <c r="DV304" s="2" t="s">
        <v>129</v>
      </c>
      <c r="DW304" s="3"/>
      <c r="DX304" s="3"/>
      <c r="DY304" s="2" t="s">
        <v>204</v>
      </c>
    </row>
    <row r="305">
      <c r="A305" s="2">
        <v>32053.0</v>
      </c>
      <c r="B305" s="2" t="s">
        <v>129</v>
      </c>
      <c r="C305" s="3"/>
      <c r="D305" s="3"/>
      <c r="E305" s="2">
        <v>1913.0</v>
      </c>
      <c r="F305" s="3"/>
      <c r="G305" s="2" t="s">
        <v>1845</v>
      </c>
      <c r="H305" s="3"/>
      <c r="I305" s="3"/>
      <c r="J305" s="2" t="s">
        <v>132</v>
      </c>
      <c r="K305" s="2" t="s">
        <v>133</v>
      </c>
      <c r="L305" s="2" t="s">
        <v>456</v>
      </c>
      <c r="M305" s="2" t="s">
        <v>457</v>
      </c>
      <c r="N305" s="2" t="s">
        <v>270</v>
      </c>
      <c r="O305" s="2" t="s">
        <v>456</v>
      </c>
      <c r="P305" s="2" t="s">
        <v>457</v>
      </c>
      <c r="Q305" s="3"/>
      <c r="R305" s="2">
        <v>2010.0</v>
      </c>
      <c r="S305" s="2">
        <v>2011.0</v>
      </c>
      <c r="T305" s="2">
        <v>2013.0</v>
      </c>
      <c r="U305" s="2" t="s">
        <v>1845</v>
      </c>
      <c r="V305" s="2" t="s">
        <v>1846</v>
      </c>
      <c r="W305" s="2" t="s">
        <v>331</v>
      </c>
      <c r="X305" s="2" t="s">
        <v>190</v>
      </c>
      <c r="Y305" s="2" t="s">
        <v>142</v>
      </c>
      <c r="Z305" s="2" t="s">
        <v>142</v>
      </c>
      <c r="AA305" s="2">
        <v>0.25</v>
      </c>
      <c r="AB305" s="2" t="s">
        <v>171</v>
      </c>
      <c r="AC305" s="2" t="s">
        <v>1847</v>
      </c>
      <c r="AD305" s="3"/>
      <c r="AE305" s="2" t="s">
        <v>145</v>
      </c>
      <c r="AF305" s="3"/>
      <c r="AG305" s="3"/>
      <c r="AH305" s="3"/>
      <c r="AI305" s="3"/>
      <c r="AJ305" s="3"/>
      <c r="AK305" s="3"/>
      <c r="AL305" s="3"/>
      <c r="AM305" s="2" t="s">
        <v>976</v>
      </c>
      <c r="AN305" s="2" t="s">
        <v>147</v>
      </c>
      <c r="AO305" s="3"/>
      <c r="AP305" s="3"/>
      <c r="AQ305" s="3"/>
      <c r="AR305" s="3"/>
      <c r="AS305" s="3"/>
      <c r="AT305" s="3"/>
      <c r="AU305" s="3"/>
      <c r="AV305" s="3"/>
      <c r="AW305" s="3"/>
      <c r="AX305" s="2">
        <v>11.476547</v>
      </c>
      <c r="AY305" s="2">
        <v>105.13891</v>
      </c>
      <c r="AZ305" s="2">
        <v>210.0</v>
      </c>
      <c r="BA305" s="2" t="s">
        <v>150</v>
      </c>
      <c r="BB305" s="2" t="s">
        <v>129</v>
      </c>
      <c r="BC305" s="2" t="s">
        <v>228</v>
      </c>
      <c r="BD305" s="2" t="s">
        <v>228</v>
      </c>
      <c r="BE305" s="2" t="s">
        <v>218</v>
      </c>
      <c r="BF305" s="3"/>
      <c r="BG305" s="3"/>
      <c r="BH305" s="2" t="s">
        <v>132</v>
      </c>
      <c r="BI305" s="3"/>
      <c r="BJ305" s="3"/>
      <c r="BK305" s="2" t="s">
        <v>1624</v>
      </c>
      <c r="BL305" s="2" t="s">
        <v>180</v>
      </c>
      <c r="BM305" s="2" t="s">
        <v>456</v>
      </c>
      <c r="BN305" s="3"/>
      <c r="BO305" s="3"/>
      <c r="BP305" s="3"/>
      <c r="BQ305" s="3"/>
      <c r="BR305" s="2" t="s">
        <v>1848</v>
      </c>
      <c r="BS305" s="2" t="s">
        <v>181</v>
      </c>
      <c r="BT305" s="2" t="s">
        <v>132</v>
      </c>
      <c r="BU305" s="3"/>
      <c r="BV305" s="3"/>
      <c r="BW305" s="2" t="s">
        <v>132</v>
      </c>
      <c r="BX305" s="3"/>
      <c r="BY305" s="3"/>
      <c r="BZ305" s="3"/>
      <c r="CA305" s="3"/>
      <c r="CB305" s="3"/>
      <c r="CC305" s="3"/>
      <c r="CD305" s="3"/>
      <c r="CE305" s="3"/>
      <c r="CF305" s="3"/>
      <c r="CG305" s="3"/>
      <c r="CH305" s="2">
        <v>2.7452416E7</v>
      </c>
      <c r="CI305" s="2" t="s">
        <v>225</v>
      </c>
      <c r="CJ305" s="3"/>
      <c r="CK305" s="2">
        <v>3.443690793E7</v>
      </c>
      <c r="CL305" s="2">
        <v>2.7452416E7</v>
      </c>
      <c r="CM305" s="3"/>
      <c r="CN305" s="2">
        <v>40486.0</v>
      </c>
      <c r="CO305" s="2" t="s">
        <v>132</v>
      </c>
      <c r="CP305" s="2">
        <v>40714.0</v>
      </c>
      <c r="CQ305" s="2">
        <v>40611.0</v>
      </c>
      <c r="CR305" s="3"/>
      <c r="CS305" s="2">
        <v>103.0</v>
      </c>
      <c r="CT305" s="2">
        <v>41296.0</v>
      </c>
      <c r="CU305" s="2">
        <v>41296.0</v>
      </c>
      <c r="CV305" s="3"/>
      <c r="CW305" s="2">
        <v>0.0</v>
      </c>
      <c r="CX305" s="2">
        <v>20.0</v>
      </c>
      <c r="CY305" s="2">
        <v>7.0</v>
      </c>
      <c r="CZ305" s="2" t="s">
        <v>602</v>
      </c>
      <c r="DA305" s="2">
        <v>2.0</v>
      </c>
      <c r="DB305" s="3"/>
      <c r="DC305" s="3"/>
      <c r="DD305" s="3"/>
      <c r="DE305" s="3"/>
      <c r="DF305" s="3"/>
      <c r="DG305" s="3"/>
      <c r="DH305" s="2">
        <v>56.0077</v>
      </c>
      <c r="DI305" s="2">
        <v>51.7588</v>
      </c>
      <c r="DJ305" s="2">
        <v>28.1503</v>
      </c>
      <c r="DK305" s="2" t="s">
        <v>161</v>
      </c>
      <c r="DL305" s="3"/>
      <c r="DM305" s="3"/>
      <c r="DN305" s="3"/>
      <c r="DO305" s="3"/>
      <c r="DP305" s="3"/>
      <c r="DQ305" s="2" t="s">
        <v>129</v>
      </c>
      <c r="DR305" s="3"/>
      <c r="DS305" s="3"/>
      <c r="DT305" s="3"/>
      <c r="DU305" s="3"/>
      <c r="DV305" s="2" t="s">
        <v>129</v>
      </c>
      <c r="DW305" s="3"/>
      <c r="DX305" s="3"/>
      <c r="DY305" s="2" t="s">
        <v>162</v>
      </c>
    </row>
    <row r="306">
      <c r="A306" s="2">
        <v>63957.0</v>
      </c>
      <c r="B306" s="2" t="s">
        <v>129</v>
      </c>
      <c r="C306" s="3"/>
      <c r="D306" s="3"/>
      <c r="E306" s="2">
        <v>4199.0</v>
      </c>
      <c r="F306" s="3"/>
      <c r="G306" s="2" t="s">
        <v>1849</v>
      </c>
      <c r="H306" s="3"/>
      <c r="I306" s="3"/>
      <c r="J306" s="2" t="s">
        <v>132</v>
      </c>
      <c r="K306" s="2" t="s">
        <v>133</v>
      </c>
      <c r="L306" s="2" t="s">
        <v>1279</v>
      </c>
      <c r="M306" s="2" t="s">
        <v>1280</v>
      </c>
      <c r="N306" s="2" t="s">
        <v>136</v>
      </c>
      <c r="O306" s="2" t="s">
        <v>1279</v>
      </c>
      <c r="P306" s="2" t="s">
        <v>1280</v>
      </c>
      <c r="Q306" s="3"/>
      <c r="R306" s="2">
        <v>2010.0</v>
      </c>
      <c r="S306" s="2">
        <v>2008.0</v>
      </c>
      <c r="T306" s="2">
        <v>2013.0</v>
      </c>
      <c r="U306" s="2" t="s">
        <v>1849</v>
      </c>
      <c r="V306" s="2" t="s">
        <v>1850</v>
      </c>
      <c r="W306" s="2" t="s">
        <v>331</v>
      </c>
      <c r="X306" s="2" t="s">
        <v>141</v>
      </c>
      <c r="Y306" s="2" t="s">
        <v>142</v>
      </c>
      <c r="Z306" s="2" t="s">
        <v>142</v>
      </c>
      <c r="AA306" s="2">
        <v>0.25</v>
      </c>
      <c r="AB306" s="2" t="s">
        <v>143</v>
      </c>
      <c r="AC306" s="2" t="s">
        <v>1851</v>
      </c>
      <c r="AD306" s="3"/>
      <c r="AE306" s="2" t="s">
        <v>145</v>
      </c>
      <c r="AF306" s="3"/>
      <c r="AG306" s="3"/>
      <c r="AH306" s="2" t="s">
        <v>145</v>
      </c>
      <c r="AI306" s="3"/>
      <c r="AJ306" s="3"/>
      <c r="AK306" s="2" t="s">
        <v>145</v>
      </c>
      <c r="AL306" s="2" t="s">
        <v>1852</v>
      </c>
      <c r="AM306" s="2" t="s">
        <v>1267</v>
      </c>
      <c r="AN306" s="2" t="s">
        <v>147</v>
      </c>
      <c r="AO306" s="3"/>
      <c r="AP306" s="3"/>
      <c r="AQ306" s="3"/>
      <c r="AR306" s="3"/>
      <c r="AS306" s="3"/>
      <c r="AT306" s="3"/>
      <c r="AU306" s="3"/>
      <c r="AV306" s="3"/>
      <c r="AW306" s="3"/>
      <c r="AX306" s="2">
        <v>-12.348227</v>
      </c>
      <c r="AY306" s="2">
        <v>13.5488451</v>
      </c>
      <c r="AZ306" s="2">
        <v>210.0</v>
      </c>
      <c r="BA306" s="2" t="s">
        <v>150</v>
      </c>
      <c r="BB306" s="2" t="s">
        <v>129</v>
      </c>
      <c r="BC306" s="2" t="s">
        <v>228</v>
      </c>
      <c r="BD306" s="2" t="s">
        <v>228</v>
      </c>
      <c r="BE306" s="2" t="s">
        <v>218</v>
      </c>
      <c r="BF306" s="3"/>
      <c r="BG306" s="3"/>
      <c r="BH306" s="2" t="s">
        <v>132</v>
      </c>
      <c r="BI306" s="3"/>
      <c r="BJ306" s="3"/>
      <c r="BK306" s="2" t="s">
        <v>1284</v>
      </c>
      <c r="BL306" s="2" t="s">
        <v>180</v>
      </c>
      <c r="BM306" s="2" t="s">
        <v>1279</v>
      </c>
      <c r="BN306" s="3"/>
      <c r="BO306" s="3"/>
      <c r="BP306" s="3"/>
      <c r="BQ306" s="3"/>
      <c r="BR306" s="2" t="s">
        <v>1312</v>
      </c>
      <c r="BS306" s="2" t="s">
        <v>888</v>
      </c>
      <c r="BT306" s="2" t="s">
        <v>132</v>
      </c>
      <c r="BU306" s="3"/>
      <c r="BV306" s="3"/>
      <c r="BW306" s="2" t="s">
        <v>132</v>
      </c>
      <c r="BX306" s="3"/>
      <c r="BY306" s="3"/>
      <c r="BZ306" s="3"/>
      <c r="CA306" s="3"/>
      <c r="CB306" s="3"/>
      <c r="CC306" s="3"/>
      <c r="CD306" s="3"/>
      <c r="CE306" s="3"/>
      <c r="CF306" s="3"/>
      <c r="CG306" s="3"/>
      <c r="CH306" s="3"/>
      <c r="CI306" s="3"/>
      <c r="CJ306" s="3"/>
      <c r="CK306" s="3"/>
      <c r="CL306" s="3"/>
      <c r="CM306" s="3"/>
      <c r="CN306" s="2">
        <v>40179.0</v>
      </c>
      <c r="CO306" s="2" t="s">
        <v>129</v>
      </c>
      <c r="CP306" s="3"/>
      <c r="CQ306" s="2">
        <v>39632.0</v>
      </c>
      <c r="CR306" s="3"/>
      <c r="CS306" s="3"/>
      <c r="CT306" s="3"/>
      <c r="CU306" s="2">
        <v>41608.0</v>
      </c>
      <c r="CV306" s="3"/>
      <c r="CW306" s="3"/>
      <c r="CX306" s="3"/>
      <c r="CY306" s="3"/>
      <c r="CZ306" s="2" t="s">
        <v>160</v>
      </c>
      <c r="DA306" s="3"/>
      <c r="DB306" s="3"/>
      <c r="DC306" s="3"/>
      <c r="DD306" s="3"/>
      <c r="DE306" s="3"/>
      <c r="DF306" s="3"/>
      <c r="DG306" s="3"/>
      <c r="DH306" s="3"/>
      <c r="DI306" s="3"/>
      <c r="DJ306" s="3"/>
      <c r="DK306" s="2" t="s">
        <v>161</v>
      </c>
      <c r="DL306" s="3"/>
      <c r="DM306" s="3"/>
      <c r="DN306" s="3"/>
      <c r="DO306" s="3"/>
      <c r="DP306" s="3"/>
      <c r="DQ306" s="3"/>
      <c r="DR306" s="3"/>
      <c r="DS306" s="3"/>
      <c r="DT306" s="3"/>
      <c r="DU306" s="3"/>
      <c r="DV306" s="2" t="s">
        <v>129</v>
      </c>
      <c r="DW306" s="3"/>
      <c r="DX306" s="3"/>
      <c r="DY306" s="2" t="s">
        <v>162</v>
      </c>
    </row>
    <row r="307">
      <c r="A307" s="2">
        <v>97748.0</v>
      </c>
      <c r="B307" s="2" t="s">
        <v>129</v>
      </c>
      <c r="C307" s="2">
        <v>403.0</v>
      </c>
      <c r="D307" s="2" t="s">
        <v>913</v>
      </c>
      <c r="E307" s="2">
        <v>6806.0</v>
      </c>
      <c r="F307" s="3"/>
      <c r="G307" s="2" t="s">
        <v>1853</v>
      </c>
      <c r="H307" s="3"/>
      <c r="I307" s="3"/>
      <c r="J307" s="2" t="s">
        <v>132</v>
      </c>
      <c r="K307" s="2" t="s">
        <v>133</v>
      </c>
      <c r="L307" s="2" t="s">
        <v>676</v>
      </c>
      <c r="M307" s="2" t="s">
        <v>677</v>
      </c>
      <c r="N307" s="2" t="s">
        <v>136</v>
      </c>
      <c r="O307" s="2" t="s">
        <v>676</v>
      </c>
      <c r="P307" s="2" t="s">
        <v>677</v>
      </c>
      <c r="Q307" s="3"/>
      <c r="R307" s="2">
        <v>2010.0</v>
      </c>
      <c r="S307" s="2">
        <v>2010.0</v>
      </c>
      <c r="T307" s="2">
        <v>2012.0</v>
      </c>
      <c r="U307" s="2" t="s">
        <v>1854</v>
      </c>
      <c r="V307" s="2" t="s">
        <v>916</v>
      </c>
      <c r="W307" s="2" t="s">
        <v>331</v>
      </c>
      <c r="X307" s="2" t="s">
        <v>170</v>
      </c>
      <c r="Y307" s="2" t="s">
        <v>142</v>
      </c>
      <c r="Z307" s="2" t="s">
        <v>142</v>
      </c>
      <c r="AA307" s="2">
        <v>0.25</v>
      </c>
      <c r="AB307" s="2" t="s">
        <v>171</v>
      </c>
      <c r="AC307" s="2" t="s">
        <v>917</v>
      </c>
      <c r="AD307" s="3"/>
      <c r="AE307" s="2" t="s">
        <v>145</v>
      </c>
      <c r="AF307" s="3"/>
      <c r="AG307" s="3"/>
      <c r="AH307" s="2" t="s">
        <v>145</v>
      </c>
      <c r="AI307" s="3"/>
      <c r="AJ307" s="3"/>
      <c r="AK307" s="2" t="s">
        <v>145</v>
      </c>
      <c r="AL307" s="2" t="s">
        <v>918</v>
      </c>
      <c r="AM307" s="2" t="s">
        <v>1267</v>
      </c>
      <c r="AN307" s="2" t="s">
        <v>468</v>
      </c>
      <c r="AO307" s="3"/>
      <c r="AP307" s="3"/>
      <c r="AQ307" s="3"/>
      <c r="AR307" s="3"/>
      <c r="AS307" s="3"/>
      <c r="AT307" s="3"/>
      <c r="AU307" s="3"/>
      <c r="AV307" s="3"/>
      <c r="AW307" s="3"/>
      <c r="AX307" s="2">
        <v>20.8994</v>
      </c>
      <c r="AY307" s="2">
        <v>-17.0537</v>
      </c>
      <c r="AZ307" s="2">
        <v>310.0</v>
      </c>
      <c r="BA307" s="2" t="s">
        <v>570</v>
      </c>
      <c r="BB307" s="2" t="s">
        <v>129</v>
      </c>
      <c r="BC307" s="2" t="s">
        <v>217</v>
      </c>
      <c r="BD307" s="2" t="s">
        <v>217</v>
      </c>
      <c r="BE307" s="2" t="s">
        <v>218</v>
      </c>
      <c r="BF307" s="3"/>
      <c r="BG307" s="3"/>
      <c r="BH307" s="2" t="s">
        <v>132</v>
      </c>
      <c r="BI307" s="3"/>
      <c r="BJ307" s="3"/>
      <c r="BK307" s="2" t="s">
        <v>920</v>
      </c>
      <c r="BL307" s="2" t="s">
        <v>222</v>
      </c>
      <c r="BM307" s="2" t="s">
        <v>676</v>
      </c>
      <c r="BN307" s="3"/>
      <c r="BO307" s="3"/>
      <c r="BP307" s="3"/>
      <c r="BQ307" s="2" t="s">
        <v>129</v>
      </c>
      <c r="BR307" s="2" t="s">
        <v>921</v>
      </c>
      <c r="BS307" s="2" t="s">
        <v>181</v>
      </c>
      <c r="BT307" s="2" t="s">
        <v>132</v>
      </c>
      <c r="BU307" s="3"/>
      <c r="BV307" s="3"/>
      <c r="BW307" s="2" t="s">
        <v>129</v>
      </c>
      <c r="BX307" s="2" t="s">
        <v>182</v>
      </c>
      <c r="BY307" s="2" t="s">
        <v>181</v>
      </c>
      <c r="BZ307" s="3"/>
      <c r="CA307" s="3"/>
      <c r="CB307" s="3"/>
      <c r="CC307" s="3"/>
      <c r="CD307" s="3"/>
      <c r="CE307" s="3"/>
      <c r="CF307" s="3"/>
      <c r="CG307" s="3"/>
      <c r="CH307" s="2">
        <v>2.52E7</v>
      </c>
      <c r="CI307" s="2" t="s">
        <v>225</v>
      </c>
      <c r="CJ307" s="2" t="s">
        <v>129</v>
      </c>
      <c r="CK307" s="2">
        <v>3.161142829E7</v>
      </c>
      <c r="CL307" s="2">
        <v>2.52E7</v>
      </c>
      <c r="CM307" s="3"/>
      <c r="CN307" s="2">
        <v>40179.0</v>
      </c>
      <c r="CO307" s="2" t="s">
        <v>129</v>
      </c>
      <c r="CP307" s="3"/>
      <c r="CQ307" s="2">
        <v>40274.0</v>
      </c>
      <c r="CR307" s="2" t="s">
        <v>129</v>
      </c>
      <c r="CS307" s="3"/>
      <c r="CT307" s="3"/>
      <c r="CU307" s="2">
        <v>41187.0</v>
      </c>
      <c r="CV307" s="2" t="s">
        <v>132</v>
      </c>
      <c r="CW307" s="3"/>
      <c r="CX307" s="3"/>
      <c r="CY307" s="3"/>
      <c r="CZ307" s="2" t="s">
        <v>160</v>
      </c>
      <c r="DA307" s="3"/>
      <c r="DB307" s="3"/>
      <c r="DC307" s="3"/>
      <c r="DD307" s="3"/>
      <c r="DE307" s="3"/>
      <c r="DF307" s="3"/>
      <c r="DG307" s="3"/>
      <c r="DH307" s="3"/>
      <c r="DI307" s="3"/>
      <c r="DJ307" s="3"/>
      <c r="DK307" s="2" t="s">
        <v>161</v>
      </c>
      <c r="DL307" s="3"/>
      <c r="DM307" s="3"/>
      <c r="DN307" s="3"/>
      <c r="DO307" s="3"/>
      <c r="DP307" s="3"/>
      <c r="DQ307" s="3"/>
      <c r="DR307" s="3"/>
      <c r="DS307" s="3"/>
      <c r="DT307" s="3"/>
      <c r="DU307" s="3"/>
      <c r="DV307" s="2" t="s">
        <v>129</v>
      </c>
      <c r="DW307" s="3"/>
      <c r="DX307" s="3"/>
      <c r="DY307" s="2" t="s">
        <v>162</v>
      </c>
    </row>
    <row r="308">
      <c r="A308" s="2">
        <v>37145.0</v>
      </c>
      <c r="B308" s="2" t="s">
        <v>129</v>
      </c>
      <c r="C308" s="3"/>
      <c r="D308" s="3"/>
      <c r="E308" s="3"/>
      <c r="F308" s="3"/>
      <c r="G308" s="3"/>
      <c r="H308" s="3"/>
      <c r="I308" s="3"/>
      <c r="J308" s="2" t="s">
        <v>132</v>
      </c>
      <c r="K308" s="2" t="s">
        <v>133</v>
      </c>
      <c r="L308" s="2" t="s">
        <v>304</v>
      </c>
      <c r="M308" s="2" t="s">
        <v>305</v>
      </c>
      <c r="N308" s="2" t="s">
        <v>167</v>
      </c>
      <c r="O308" s="2" t="s">
        <v>304</v>
      </c>
      <c r="P308" s="2" t="s">
        <v>305</v>
      </c>
      <c r="Q308" s="3"/>
      <c r="R308" s="2">
        <v>2010.0</v>
      </c>
      <c r="S308" s="2">
        <v>2010.0</v>
      </c>
      <c r="T308" s="2">
        <v>2010.0</v>
      </c>
      <c r="U308" s="2" t="s">
        <v>1855</v>
      </c>
      <c r="V308" s="2" t="s">
        <v>1856</v>
      </c>
      <c r="W308" s="2" t="s">
        <v>331</v>
      </c>
      <c r="X308" s="2" t="s">
        <v>141</v>
      </c>
      <c r="Y308" s="2" t="s">
        <v>332</v>
      </c>
      <c r="Z308" s="2" t="s">
        <v>332</v>
      </c>
      <c r="AA308" s="3"/>
      <c r="AB308" s="2" t="s">
        <v>333</v>
      </c>
      <c r="AC308" s="2" t="s">
        <v>308</v>
      </c>
      <c r="AD308" s="3"/>
      <c r="AE308" s="3"/>
      <c r="AF308" s="2" t="s">
        <v>145</v>
      </c>
      <c r="AG308" s="3"/>
      <c r="AH308" s="3"/>
      <c r="AI308" s="3"/>
      <c r="AJ308" s="3"/>
      <c r="AK308" s="3"/>
      <c r="AL308" s="3"/>
      <c r="AM308" s="3"/>
      <c r="AN308" s="2" t="s">
        <v>147</v>
      </c>
      <c r="AO308" s="2" t="s">
        <v>335</v>
      </c>
      <c r="AP308" s="3"/>
      <c r="AQ308" s="3"/>
      <c r="AR308" s="3"/>
      <c r="AS308" s="3"/>
      <c r="AT308" s="3"/>
      <c r="AU308" s="2" t="s">
        <v>145</v>
      </c>
      <c r="AV308" s="2" t="s">
        <v>311</v>
      </c>
      <c r="AW308" s="3"/>
      <c r="AX308" s="2">
        <v>3.88703603</v>
      </c>
      <c r="AY308" s="2">
        <v>-77.067859</v>
      </c>
      <c r="AZ308" s="2">
        <v>210.0</v>
      </c>
      <c r="BA308" s="2" t="s">
        <v>150</v>
      </c>
      <c r="BB308" s="3"/>
      <c r="BC308" s="2" t="s">
        <v>337</v>
      </c>
      <c r="BD308" s="2" t="s">
        <v>338</v>
      </c>
      <c r="BE308" s="2" t="s">
        <v>153</v>
      </c>
      <c r="BF308" s="3"/>
      <c r="BG308" s="3"/>
      <c r="BH308" s="2" t="s">
        <v>132</v>
      </c>
      <c r="BI308" s="3"/>
      <c r="BJ308" s="3"/>
      <c r="BK308" s="2" t="s">
        <v>1857</v>
      </c>
      <c r="BL308" s="2" t="s">
        <v>180</v>
      </c>
      <c r="BM308" s="2" t="s">
        <v>304</v>
      </c>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2">
        <v>40323.0</v>
      </c>
      <c r="CO308" s="2" t="s">
        <v>132</v>
      </c>
      <c r="CP308" s="3"/>
      <c r="CQ308" s="2">
        <v>40323.0</v>
      </c>
      <c r="CR308" s="3"/>
      <c r="CS308" s="3"/>
      <c r="CT308" s="3"/>
      <c r="CU308" s="2">
        <v>40323.0</v>
      </c>
      <c r="CV308" s="3"/>
      <c r="CW308" s="3"/>
      <c r="CX308" s="3"/>
      <c r="CY308" s="3"/>
      <c r="CZ308" s="3"/>
      <c r="DA308" s="3"/>
      <c r="DB308" s="3"/>
      <c r="DC308" s="3"/>
      <c r="DD308" s="3"/>
      <c r="DE308" s="3"/>
      <c r="DF308" s="3"/>
      <c r="DG308" s="3"/>
      <c r="DH308" s="3"/>
      <c r="DI308" s="3"/>
      <c r="DJ308" s="3"/>
      <c r="DK308" s="3"/>
      <c r="DL308" s="3"/>
      <c r="DM308" s="3"/>
      <c r="DN308" s="3"/>
      <c r="DO308" s="3"/>
      <c r="DP308" s="3"/>
      <c r="DQ308" s="3"/>
      <c r="DR308" s="3"/>
      <c r="DS308" s="3"/>
      <c r="DT308" s="3"/>
      <c r="DU308" s="3"/>
      <c r="DV308" s="3"/>
      <c r="DW308" s="3"/>
      <c r="DX308" s="3"/>
      <c r="DY308" s="2" t="s">
        <v>162</v>
      </c>
    </row>
    <row r="309">
      <c r="A309" s="2">
        <v>53805.0</v>
      </c>
      <c r="B309" s="2" t="s">
        <v>129</v>
      </c>
      <c r="C309" s="2">
        <v>1977.0</v>
      </c>
      <c r="D309" s="2" t="s">
        <v>1858</v>
      </c>
      <c r="E309" s="3"/>
      <c r="F309" s="3"/>
      <c r="G309" s="3"/>
      <c r="H309" s="3"/>
      <c r="I309" s="3"/>
      <c r="J309" s="2" t="s">
        <v>132</v>
      </c>
      <c r="K309" s="2" t="s">
        <v>133</v>
      </c>
      <c r="L309" s="2" t="s">
        <v>890</v>
      </c>
      <c r="M309" s="2" t="s">
        <v>891</v>
      </c>
      <c r="N309" s="2" t="s">
        <v>270</v>
      </c>
      <c r="O309" s="2" t="s">
        <v>890</v>
      </c>
      <c r="P309" s="2" t="s">
        <v>891</v>
      </c>
      <c r="Q309" s="3"/>
      <c r="R309" s="2">
        <v>2010.0</v>
      </c>
      <c r="S309" s="2">
        <v>2010.0</v>
      </c>
      <c r="T309" s="2">
        <v>2011.0</v>
      </c>
      <c r="U309" s="2" t="s">
        <v>1859</v>
      </c>
      <c r="V309" s="2" t="s">
        <v>1860</v>
      </c>
      <c r="W309" s="2" t="s">
        <v>331</v>
      </c>
      <c r="X309" s="2" t="s">
        <v>141</v>
      </c>
      <c r="Y309" s="2" t="s">
        <v>332</v>
      </c>
      <c r="Z309" s="2" t="s">
        <v>332</v>
      </c>
      <c r="AA309" s="3"/>
      <c r="AB309" s="2" t="s">
        <v>333</v>
      </c>
      <c r="AC309" s="2" t="s">
        <v>1861</v>
      </c>
      <c r="AD309" s="3"/>
      <c r="AE309" s="2" t="s">
        <v>145</v>
      </c>
      <c r="AF309" s="3"/>
      <c r="AG309" s="3"/>
      <c r="AH309" s="3"/>
      <c r="AI309" s="3"/>
      <c r="AJ309" s="3"/>
      <c r="AK309" s="3"/>
      <c r="AL309" s="3"/>
      <c r="AM309" s="2" t="s">
        <v>174</v>
      </c>
      <c r="AN309" s="2" t="s">
        <v>468</v>
      </c>
      <c r="AO309" s="3"/>
      <c r="AP309" s="3"/>
      <c r="AQ309" s="3"/>
      <c r="AR309" s="3"/>
      <c r="AS309" s="3"/>
      <c r="AT309" s="3"/>
      <c r="AU309" s="3"/>
      <c r="AV309" s="3"/>
      <c r="AW309" s="3"/>
      <c r="AX309" s="2">
        <v>6.7123961</v>
      </c>
      <c r="AY309" s="2">
        <v>79.9074569</v>
      </c>
      <c r="AZ309" s="2">
        <v>310.0</v>
      </c>
      <c r="BA309" s="2" t="s">
        <v>570</v>
      </c>
      <c r="BB309" s="2" t="s">
        <v>129</v>
      </c>
      <c r="BC309" s="2" t="s">
        <v>424</v>
      </c>
      <c r="BD309" s="2" t="s">
        <v>746</v>
      </c>
      <c r="BE309" s="2" t="s">
        <v>153</v>
      </c>
      <c r="BF309" s="3"/>
      <c r="BG309" s="3"/>
      <c r="BH309" s="2" t="s">
        <v>132</v>
      </c>
      <c r="BI309" s="3"/>
      <c r="BJ309" s="3"/>
      <c r="BK309" s="2" t="s">
        <v>1548</v>
      </c>
      <c r="BL309" s="2" t="s">
        <v>180</v>
      </c>
      <c r="BM309" s="2" t="s">
        <v>890</v>
      </c>
      <c r="BN309" s="3"/>
      <c r="BO309" s="3"/>
      <c r="BP309" s="3"/>
      <c r="BQ309" s="3"/>
      <c r="BR309" s="2" t="s">
        <v>278</v>
      </c>
      <c r="BS309" s="2" t="s">
        <v>181</v>
      </c>
      <c r="BT309" s="3"/>
      <c r="BU309" s="3"/>
      <c r="BV309" s="3"/>
      <c r="BW309" s="3"/>
      <c r="BX309" s="3"/>
      <c r="BY309" s="3"/>
      <c r="BZ309" s="3"/>
      <c r="CA309" s="3"/>
      <c r="CB309" s="3"/>
      <c r="CC309" s="3"/>
      <c r="CD309" s="3"/>
      <c r="CE309" s="3"/>
      <c r="CF309" s="3"/>
      <c r="CG309" s="3"/>
      <c r="CH309" s="2">
        <v>6.224E7</v>
      </c>
      <c r="CI309" s="2" t="s">
        <v>184</v>
      </c>
      <c r="CJ309" s="3"/>
      <c r="CK309" s="2">
        <v>1.153407696E7</v>
      </c>
      <c r="CL309" s="2">
        <v>9194736.057</v>
      </c>
      <c r="CM309" s="3"/>
      <c r="CN309" s="2">
        <v>40179.0</v>
      </c>
      <c r="CO309" s="2" t="s">
        <v>129</v>
      </c>
      <c r="CP309" s="3"/>
      <c r="CQ309" s="2">
        <v>40521.0</v>
      </c>
      <c r="CR309" s="3"/>
      <c r="CS309" s="3"/>
      <c r="CT309" s="2">
        <v>40764.0</v>
      </c>
      <c r="CU309" s="2">
        <v>40701.0</v>
      </c>
      <c r="CV309" s="3"/>
      <c r="CW309" s="2">
        <v>63.0</v>
      </c>
      <c r="CX309" s="3"/>
      <c r="CY309" s="3"/>
      <c r="CZ309" s="3"/>
      <c r="DA309" s="3"/>
      <c r="DB309" s="3"/>
      <c r="DC309" s="3"/>
      <c r="DD309" s="3"/>
      <c r="DE309" s="3"/>
      <c r="DF309" s="3"/>
      <c r="DG309" s="3"/>
      <c r="DH309" s="3"/>
      <c r="DI309" s="3"/>
      <c r="DJ309" s="3"/>
      <c r="DK309" s="3"/>
      <c r="DL309" s="3"/>
      <c r="DM309" s="3"/>
      <c r="DN309" s="3"/>
      <c r="DO309" s="3"/>
      <c r="DP309" s="3"/>
      <c r="DQ309" s="3"/>
      <c r="DR309" s="3"/>
      <c r="DS309" s="3"/>
      <c r="DT309" s="3"/>
      <c r="DU309" s="3"/>
      <c r="DV309" s="3"/>
      <c r="DW309" s="3"/>
      <c r="DX309" s="3"/>
      <c r="DY309" s="2" t="s">
        <v>162</v>
      </c>
    </row>
    <row r="310">
      <c r="A310" s="2">
        <v>33329.0</v>
      </c>
      <c r="B310" s="2" t="s">
        <v>129</v>
      </c>
      <c r="C310" s="3"/>
      <c r="D310" s="3"/>
      <c r="E310" s="2">
        <v>1961.0</v>
      </c>
      <c r="F310" s="3"/>
      <c r="G310" s="2" t="s">
        <v>1862</v>
      </c>
      <c r="H310" s="3"/>
      <c r="I310" s="2" t="s">
        <v>1544</v>
      </c>
      <c r="J310" s="2" t="s">
        <v>132</v>
      </c>
      <c r="K310" s="2" t="s">
        <v>133</v>
      </c>
      <c r="L310" s="2" t="s">
        <v>890</v>
      </c>
      <c r="M310" s="2" t="s">
        <v>891</v>
      </c>
      <c r="N310" s="2" t="s">
        <v>270</v>
      </c>
      <c r="O310" s="2" t="s">
        <v>890</v>
      </c>
      <c r="P310" s="2" t="s">
        <v>891</v>
      </c>
      <c r="Q310" s="3"/>
      <c r="R310" s="2">
        <v>2009.0</v>
      </c>
      <c r="S310" s="2">
        <v>2009.0</v>
      </c>
      <c r="T310" s="2">
        <v>2011.0</v>
      </c>
      <c r="U310" s="2" t="s">
        <v>1862</v>
      </c>
      <c r="V310" s="2" t="s">
        <v>1863</v>
      </c>
      <c r="W310" s="2" t="s">
        <v>331</v>
      </c>
      <c r="X310" s="2" t="s">
        <v>190</v>
      </c>
      <c r="Y310" s="2" t="s">
        <v>142</v>
      </c>
      <c r="Z310" s="2" t="s">
        <v>142</v>
      </c>
      <c r="AA310" s="2">
        <v>0.25</v>
      </c>
      <c r="AB310" s="2" t="s">
        <v>171</v>
      </c>
      <c r="AC310" s="2" t="s">
        <v>894</v>
      </c>
      <c r="AD310" s="3"/>
      <c r="AE310" s="2" t="s">
        <v>145</v>
      </c>
      <c r="AF310" s="3"/>
      <c r="AG310" s="3"/>
      <c r="AH310" s="2" t="s">
        <v>145</v>
      </c>
      <c r="AI310" s="2" t="s">
        <v>145</v>
      </c>
      <c r="AJ310" s="2" t="s">
        <v>367</v>
      </c>
      <c r="AK310" s="2" t="s">
        <v>145</v>
      </c>
      <c r="AL310" s="2" t="s">
        <v>367</v>
      </c>
      <c r="AM310" s="2" t="s">
        <v>174</v>
      </c>
      <c r="AN310" s="2" t="s">
        <v>147</v>
      </c>
      <c r="AO310" s="3"/>
      <c r="AP310" s="3"/>
      <c r="AQ310" s="2" t="s">
        <v>145</v>
      </c>
      <c r="AR310" s="3"/>
      <c r="AS310" s="3"/>
      <c r="AT310" s="3"/>
      <c r="AU310" s="3"/>
      <c r="AV310" s="3"/>
      <c r="AW310" s="3"/>
      <c r="AX310" s="2">
        <v>6.12367952</v>
      </c>
      <c r="AY310" s="2">
        <v>81.0920247</v>
      </c>
      <c r="AZ310" s="2">
        <v>320.0</v>
      </c>
      <c r="BA310" s="2" t="s">
        <v>216</v>
      </c>
      <c r="BB310" s="2" t="s">
        <v>129</v>
      </c>
      <c r="BC310" s="2" t="s">
        <v>228</v>
      </c>
      <c r="BD310" s="2" t="s">
        <v>228</v>
      </c>
      <c r="BE310" s="2" t="s">
        <v>218</v>
      </c>
      <c r="BF310" s="3"/>
      <c r="BG310" s="3"/>
      <c r="BH310" s="2" t="s">
        <v>132</v>
      </c>
      <c r="BI310" s="3"/>
      <c r="BJ310" s="3"/>
      <c r="BK310" s="2" t="s">
        <v>1548</v>
      </c>
      <c r="BL310" s="2" t="s">
        <v>180</v>
      </c>
      <c r="BM310" s="2" t="s">
        <v>890</v>
      </c>
      <c r="BN310" s="2" t="s">
        <v>1549</v>
      </c>
      <c r="BO310" s="2" t="s">
        <v>256</v>
      </c>
      <c r="BP310" s="2" t="s">
        <v>129</v>
      </c>
      <c r="BQ310" s="3"/>
      <c r="BR310" s="2" t="s">
        <v>1864</v>
      </c>
      <c r="BS310" s="2" t="s">
        <v>181</v>
      </c>
      <c r="BT310" s="2" t="s">
        <v>132</v>
      </c>
      <c r="BU310" s="3"/>
      <c r="BV310" s="3"/>
      <c r="BW310" s="2" t="s">
        <v>129</v>
      </c>
      <c r="BX310" s="2" t="s">
        <v>182</v>
      </c>
      <c r="BY310" s="2" t="s">
        <v>181</v>
      </c>
      <c r="BZ310" s="3"/>
      <c r="CA310" s="3"/>
      <c r="CB310" s="3"/>
      <c r="CC310" s="3"/>
      <c r="CD310" s="3"/>
      <c r="CE310" s="3"/>
      <c r="CF310" s="3"/>
      <c r="CG310" s="3"/>
      <c r="CH310" s="2">
        <v>6.5E7</v>
      </c>
      <c r="CI310" s="2" t="s">
        <v>225</v>
      </c>
      <c r="CJ310" s="3"/>
      <c r="CK310" s="2">
        <v>8.799062482E7</v>
      </c>
      <c r="CL310" s="2">
        <v>6.5E7</v>
      </c>
      <c r="CM310" s="2" t="s">
        <v>129</v>
      </c>
      <c r="CN310" s="2">
        <v>40031.0</v>
      </c>
      <c r="CO310" s="2" t="s">
        <v>132</v>
      </c>
      <c r="CP310" s="3"/>
      <c r="CQ310" s="2">
        <v>40087.0</v>
      </c>
      <c r="CR310" s="3"/>
      <c r="CS310" s="3"/>
      <c r="CT310" s="3"/>
      <c r="CU310" s="2">
        <v>40826.0</v>
      </c>
      <c r="CV310" s="3"/>
      <c r="CW310" s="3"/>
      <c r="CX310" s="2">
        <v>15.0</v>
      </c>
      <c r="CY310" s="2">
        <v>3.0</v>
      </c>
      <c r="CZ310" s="2" t="s">
        <v>602</v>
      </c>
      <c r="DA310" s="2">
        <v>6.5</v>
      </c>
      <c r="DB310" s="3"/>
      <c r="DC310" s="2">
        <v>0.3</v>
      </c>
      <c r="DD310" s="2">
        <v>0.3</v>
      </c>
      <c r="DE310" s="2">
        <v>6.0</v>
      </c>
      <c r="DF310" s="3"/>
      <c r="DG310" s="2">
        <v>1.0</v>
      </c>
      <c r="DH310" s="2">
        <v>18.3914</v>
      </c>
      <c r="DI310" s="2">
        <v>2.4385</v>
      </c>
      <c r="DJ310" s="2">
        <v>0.0</v>
      </c>
      <c r="DK310" s="2" t="s">
        <v>161</v>
      </c>
      <c r="DL310" s="3"/>
      <c r="DM310" s="3"/>
      <c r="DN310" s="3"/>
      <c r="DO310" s="3"/>
      <c r="DP310" s="3"/>
      <c r="DQ310" s="2" t="s">
        <v>129</v>
      </c>
      <c r="DR310" s="3"/>
      <c r="DS310" s="3"/>
      <c r="DT310" s="3"/>
      <c r="DU310" s="3"/>
      <c r="DV310" s="2" t="s">
        <v>129</v>
      </c>
      <c r="DW310" s="3"/>
      <c r="DX310" s="3"/>
      <c r="DY310" s="2" t="s">
        <v>162</v>
      </c>
    </row>
    <row r="311">
      <c r="A311" s="2">
        <v>36188.0</v>
      </c>
      <c r="B311" s="2" t="s">
        <v>129</v>
      </c>
      <c r="C311" s="2">
        <v>1678.0</v>
      </c>
      <c r="D311" s="2" t="s">
        <v>1573</v>
      </c>
      <c r="E311" s="2">
        <v>2228.0</v>
      </c>
      <c r="F311" s="3"/>
      <c r="G311" s="2" t="s">
        <v>1865</v>
      </c>
      <c r="H311" s="3"/>
      <c r="I311" s="2" t="s">
        <v>1866</v>
      </c>
      <c r="J311" s="2" t="s">
        <v>132</v>
      </c>
      <c r="K311" s="2" t="s">
        <v>133</v>
      </c>
      <c r="L311" s="2" t="s">
        <v>676</v>
      </c>
      <c r="M311" s="2" t="s">
        <v>677</v>
      </c>
      <c r="N311" s="2" t="s">
        <v>136</v>
      </c>
      <c r="O311" s="2" t="s">
        <v>676</v>
      </c>
      <c r="P311" s="2" t="s">
        <v>677</v>
      </c>
      <c r="Q311" s="3"/>
      <c r="R311" s="2">
        <v>2009.0</v>
      </c>
      <c r="S311" s="2">
        <v>2009.0</v>
      </c>
      <c r="T311" s="2">
        <v>2014.0</v>
      </c>
      <c r="U311" s="2" t="s">
        <v>1867</v>
      </c>
      <c r="V311" s="2" t="s">
        <v>1868</v>
      </c>
      <c r="W311" s="2" t="s">
        <v>331</v>
      </c>
      <c r="X311" s="2" t="s">
        <v>141</v>
      </c>
      <c r="Y311" s="2" t="s">
        <v>142</v>
      </c>
      <c r="Z311" s="2" t="s">
        <v>142</v>
      </c>
      <c r="AA311" s="2">
        <v>0.25</v>
      </c>
      <c r="AB311" s="2" t="s">
        <v>333</v>
      </c>
      <c r="AC311" s="2" t="s">
        <v>759</v>
      </c>
      <c r="AD311" s="3"/>
      <c r="AE311" s="2" t="s">
        <v>145</v>
      </c>
      <c r="AF311" s="3"/>
      <c r="AG311" s="3"/>
      <c r="AH311" s="3"/>
      <c r="AI311" s="3"/>
      <c r="AJ311" s="3"/>
      <c r="AK311" s="3"/>
      <c r="AL311" s="3"/>
      <c r="AM311" s="2" t="s">
        <v>829</v>
      </c>
      <c r="AN311" s="2" t="s">
        <v>147</v>
      </c>
      <c r="AO311" s="3"/>
      <c r="AP311" s="3"/>
      <c r="AQ311" s="2" t="s">
        <v>145</v>
      </c>
      <c r="AR311" s="3"/>
      <c r="AS311" s="3"/>
      <c r="AT311" s="3"/>
      <c r="AU311" s="3"/>
      <c r="AV311" s="3"/>
      <c r="AW311" s="3"/>
      <c r="AX311" s="2">
        <v>17.9942819</v>
      </c>
      <c r="AY311" s="2">
        <v>-16.025545</v>
      </c>
      <c r="AZ311" s="2">
        <v>210.0</v>
      </c>
      <c r="BA311" s="2" t="s">
        <v>150</v>
      </c>
      <c r="BB311" s="2" t="s">
        <v>129</v>
      </c>
      <c r="BC311" s="2" t="s">
        <v>228</v>
      </c>
      <c r="BD311" s="2" t="s">
        <v>228</v>
      </c>
      <c r="BE311" s="2" t="s">
        <v>218</v>
      </c>
      <c r="BF311" s="3"/>
      <c r="BG311" s="3"/>
      <c r="BH311" s="2" t="s">
        <v>132</v>
      </c>
      <c r="BI311" s="3"/>
      <c r="BJ311" s="3"/>
      <c r="BK311" s="2" t="s">
        <v>683</v>
      </c>
      <c r="BL311" s="2" t="s">
        <v>180</v>
      </c>
      <c r="BM311" s="2" t="s">
        <v>676</v>
      </c>
      <c r="BN311" s="3"/>
      <c r="BO311" s="3"/>
      <c r="BP311" s="3"/>
      <c r="BQ311" s="3"/>
      <c r="BR311" s="2" t="s">
        <v>684</v>
      </c>
      <c r="BS311" s="2" t="s">
        <v>181</v>
      </c>
      <c r="BT311" s="2" t="s">
        <v>132</v>
      </c>
      <c r="BU311" s="3"/>
      <c r="BV311" s="3"/>
      <c r="BW311" s="2" t="s">
        <v>132</v>
      </c>
      <c r="BX311" s="3"/>
      <c r="BY311" s="3"/>
      <c r="BZ311" s="3"/>
      <c r="CA311" s="3"/>
      <c r="CB311" s="3"/>
      <c r="CC311" s="3"/>
      <c r="CD311" s="3"/>
      <c r="CE311" s="3"/>
      <c r="CF311" s="3"/>
      <c r="CG311" s="3"/>
      <c r="CH311" s="2">
        <v>2.0E9</v>
      </c>
      <c r="CI311" s="2" t="s">
        <v>184</v>
      </c>
      <c r="CJ311" s="3"/>
      <c r="CK311" s="2">
        <v>3.963114448E8</v>
      </c>
      <c r="CL311" s="2">
        <v>2.927612341E8</v>
      </c>
      <c r="CM311" s="2" t="s">
        <v>129</v>
      </c>
      <c r="CN311" s="2">
        <v>39814.0</v>
      </c>
      <c r="CO311" s="2" t="s">
        <v>129</v>
      </c>
      <c r="CP311" s="3"/>
      <c r="CQ311" s="2">
        <v>40081.0</v>
      </c>
      <c r="CR311" s="3"/>
      <c r="CS311" s="3"/>
      <c r="CT311" s="2">
        <v>41153.0</v>
      </c>
      <c r="CU311" s="2">
        <v>41791.0</v>
      </c>
      <c r="CV311" s="3"/>
      <c r="CW311" s="2">
        <v>-638.0</v>
      </c>
      <c r="CX311" s="2">
        <v>20.0</v>
      </c>
      <c r="CY311" s="2">
        <v>5.0</v>
      </c>
      <c r="CZ311" s="2" t="s">
        <v>602</v>
      </c>
      <c r="DA311" s="2">
        <v>2.0</v>
      </c>
      <c r="DB311" s="3"/>
      <c r="DC311" s="3"/>
      <c r="DD311" s="3"/>
      <c r="DE311" s="3"/>
      <c r="DF311" s="3"/>
      <c r="DG311" s="3"/>
      <c r="DH311" s="2">
        <v>53.1012</v>
      </c>
      <c r="DI311" s="2">
        <v>48.97</v>
      </c>
      <c r="DJ311" s="2">
        <v>26.3942</v>
      </c>
      <c r="DK311" s="2" t="s">
        <v>161</v>
      </c>
      <c r="DL311" s="3"/>
      <c r="DM311" s="3"/>
      <c r="DN311" s="3"/>
      <c r="DO311" s="3"/>
      <c r="DP311" s="3"/>
      <c r="DQ311" s="3"/>
      <c r="DR311" s="3"/>
      <c r="DS311" s="3"/>
      <c r="DT311" s="3"/>
      <c r="DU311" s="3"/>
      <c r="DV311" s="2" t="s">
        <v>129</v>
      </c>
      <c r="DW311" s="3"/>
      <c r="DX311" s="3"/>
      <c r="DY311" s="2" t="s">
        <v>162</v>
      </c>
    </row>
    <row r="312">
      <c r="A312" s="2">
        <v>58633.0</v>
      </c>
      <c r="B312" s="2" t="s">
        <v>129</v>
      </c>
      <c r="C312" s="3"/>
      <c r="D312" s="3"/>
      <c r="E312" s="2">
        <v>3499.0</v>
      </c>
      <c r="F312" s="3"/>
      <c r="G312" s="2" t="s">
        <v>1869</v>
      </c>
      <c r="H312" s="3"/>
      <c r="I312" s="3"/>
      <c r="J312" s="2" t="s">
        <v>132</v>
      </c>
      <c r="K312" s="2" t="s">
        <v>133</v>
      </c>
      <c r="L312" s="2" t="s">
        <v>362</v>
      </c>
      <c r="M312" s="2" t="s">
        <v>363</v>
      </c>
      <c r="N312" s="2" t="s">
        <v>167</v>
      </c>
      <c r="O312" s="2" t="s">
        <v>1870</v>
      </c>
      <c r="P312" s="2" t="s">
        <v>1871</v>
      </c>
      <c r="Q312" s="2" t="s">
        <v>129</v>
      </c>
      <c r="R312" s="2">
        <v>2009.0</v>
      </c>
      <c r="S312" s="3"/>
      <c r="T312" s="3"/>
      <c r="U312" s="2" t="s">
        <v>1869</v>
      </c>
      <c r="V312" s="2" t="s">
        <v>1872</v>
      </c>
      <c r="W312" s="2" t="s">
        <v>331</v>
      </c>
      <c r="X312" s="2" t="s">
        <v>190</v>
      </c>
      <c r="Y312" s="2" t="s">
        <v>142</v>
      </c>
      <c r="Z312" s="2" t="s">
        <v>142</v>
      </c>
      <c r="AA312" s="2">
        <v>0.25</v>
      </c>
      <c r="AB312" s="2" t="s">
        <v>171</v>
      </c>
      <c r="AC312" s="2" t="s">
        <v>1873</v>
      </c>
      <c r="AD312" s="2" t="s">
        <v>1874</v>
      </c>
      <c r="AE312" s="3"/>
      <c r="AF312" s="2" t="s">
        <v>145</v>
      </c>
      <c r="AG312" s="3"/>
      <c r="AH312" s="3"/>
      <c r="AI312" s="3"/>
      <c r="AJ312" s="3"/>
      <c r="AK312" s="3"/>
      <c r="AL312" s="3"/>
      <c r="AM312" s="3"/>
      <c r="AN312" s="2" t="s">
        <v>147</v>
      </c>
      <c r="AO312" s="2" t="s">
        <v>310</v>
      </c>
      <c r="AP312" s="2" t="s">
        <v>149</v>
      </c>
      <c r="AQ312" s="3"/>
      <c r="AR312" s="3"/>
      <c r="AS312" s="3"/>
      <c r="AT312" s="3"/>
      <c r="AU312" s="3"/>
      <c r="AV312" s="3"/>
      <c r="AW312" s="3"/>
      <c r="AX312" s="2">
        <v>-32.125991</v>
      </c>
      <c r="AY312" s="2">
        <v>-52.106431</v>
      </c>
      <c r="AZ312" s="2">
        <v>210.0</v>
      </c>
      <c r="BA312" s="2" t="s">
        <v>150</v>
      </c>
      <c r="BB312" s="2" t="s">
        <v>129</v>
      </c>
      <c r="BC312" s="2" t="s">
        <v>228</v>
      </c>
      <c r="BD312" s="2" t="s">
        <v>228</v>
      </c>
      <c r="BE312" s="2" t="s">
        <v>218</v>
      </c>
      <c r="BF312" s="3"/>
      <c r="BG312" s="3"/>
      <c r="BH312" s="2" t="s">
        <v>132</v>
      </c>
      <c r="BI312" s="3"/>
      <c r="BJ312" s="3"/>
      <c r="BK312" s="2" t="s">
        <v>1875</v>
      </c>
      <c r="BL312" s="2" t="s">
        <v>324</v>
      </c>
      <c r="BM312" s="2" t="s">
        <v>1870</v>
      </c>
      <c r="BN312" s="3"/>
      <c r="BO312" s="3"/>
      <c r="BP312" s="3"/>
      <c r="BQ312" s="3"/>
      <c r="BR312" s="2" t="s">
        <v>1876</v>
      </c>
      <c r="BS312" s="2" t="s">
        <v>181</v>
      </c>
      <c r="BT312" s="2" t="s">
        <v>132</v>
      </c>
      <c r="BU312" s="3"/>
      <c r="BV312" s="3"/>
      <c r="BW312" s="2" t="s">
        <v>132</v>
      </c>
      <c r="BX312" s="3"/>
      <c r="BY312" s="3"/>
      <c r="BZ312" s="3"/>
      <c r="CA312" s="3"/>
      <c r="CB312" s="3"/>
      <c r="CC312" s="3"/>
      <c r="CD312" s="3"/>
      <c r="CE312" s="3"/>
      <c r="CF312" s="3"/>
      <c r="CG312" s="3"/>
      <c r="CH312" s="2">
        <v>1.67E7</v>
      </c>
      <c r="CI312" s="2" t="s">
        <v>225</v>
      </c>
      <c r="CJ312" s="3"/>
      <c r="CK312" s="2">
        <v>2.260682207E7</v>
      </c>
      <c r="CL312" s="2">
        <v>1.67E7</v>
      </c>
      <c r="CM312" s="3"/>
      <c r="CN312" s="2">
        <v>40101.0</v>
      </c>
      <c r="CO312" s="2" t="s">
        <v>132</v>
      </c>
      <c r="CP312" s="3"/>
      <c r="CQ312" s="3"/>
      <c r="CR312" s="3"/>
      <c r="CS312" s="3"/>
      <c r="CT312" s="3"/>
      <c r="CU312" s="3"/>
      <c r="CV312" s="3"/>
      <c r="CW312" s="3"/>
      <c r="CX312" s="2">
        <v>10.0</v>
      </c>
      <c r="CY312" s="3"/>
      <c r="CZ312" s="2" t="s">
        <v>185</v>
      </c>
      <c r="DA312" s="3"/>
      <c r="DB312" s="2" t="s">
        <v>647</v>
      </c>
      <c r="DC312" s="3"/>
      <c r="DD312" s="3"/>
      <c r="DE312" s="3"/>
      <c r="DF312" s="3"/>
      <c r="DG312" s="3"/>
      <c r="DH312" s="2">
        <v>27.0128</v>
      </c>
      <c r="DI312" s="2">
        <v>27.0128</v>
      </c>
      <c r="DJ312" s="2">
        <v>11.1519</v>
      </c>
      <c r="DK312" s="2" t="s">
        <v>161</v>
      </c>
      <c r="DL312" s="3"/>
      <c r="DM312" s="3"/>
      <c r="DN312" s="3"/>
      <c r="DO312" s="3"/>
      <c r="DP312" s="3"/>
      <c r="DQ312" s="2" t="s">
        <v>129</v>
      </c>
      <c r="DR312" s="3"/>
      <c r="DS312" s="3"/>
      <c r="DT312" s="3"/>
      <c r="DU312" s="3"/>
      <c r="DV312" s="2" t="s">
        <v>129</v>
      </c>
      <c r="DW312" s="3"/>
      <c r="DX312" s="3"/>
      <c r="DY312" s="2" t="s">
        <v>162</v>
      </c>
    </row>
    <row r="313">
      <c r="A313" s="2">
        <v>65153.0</v>
      </c>
      <c r="B313" s="2" t="s">
        <v>132</v>
      </c>
      <c r="C313" s="3"/>
      <c r="D313" s="3"/>
      <c r="E313" s="2">
        <v>4362.0</v>
      </c>
      <c r="F313" s="3"/>
      <c r="G313" s="2" t="s">
        <v>1877</v>
      </c>
      <c r="H313" s="3"/>
      <c r="I313" s="3"/>
      <c r="J313" s="2" t="s">
        <v>132</v>
      </c>
      <c r="K313" s="2" t="s">
        <v>133</v>
      </c>
      <c r="L313" s="2" t="s">
        <v>1878</v>
      </c>
      <c r="M313" s="2" t="s">
        <v>1879</v>
      </c>
      <c r="N313" s="2" t="s">
        <v>248</v>
      </c>
      <c r="O313" s="2" t="s">
        <v>1878</v>
      </c>
      <c r="P313" s="2" t="s">
        <v>1879</v>
      </c>
      <c r="Q313" s="3"/>
      <c r="R313" s="2">
        <v>2009.0</v>
      </c>
      <c r="S313" s="3"/>
      <c r="T313" s="3"/>
      <c r="U313" s="2" t="s">
        <v>1877</v>
      </c>
      <c r="V313" s="2" t="s">
        <v>1880</v>
      </c>
      <c r="W313" s="2" t="s">
        <v>422</v>
      </c>
      <c r="X313" s="2" t="s">
        <v>190</v>
      </c>
      <c r="Y313" s="2" t="s">
        <v>142</v>
      </c>
      <c r="Z313" s="2" t="s">
        <v>142</v>
      </c>
      <c r="AA313" s="2">
        <v>0.25</v>
      </c>
      <c r="AB313" s="2" t="s">
        <v>171</v>
      </c>
      <c r="AC313" s="2" t="s">
        <v>1881</v>
      </c>
      <c r="AD313" s="3"/>
      <c r="AE313" s="2" t="s">
        <v>145</v>
      </c>
      <c r="AF313" s="3"/>
      <c r="AG313" s="3"/>
      <c r="AH313" s="3"/>
      <c r="AI313" s="3"/>
      <c r="AJ313" s="3"/>
      <c r="AK313" s="3"/>
      <c r="AL313" s="3"/>
      <c r="AM313" s="2" t="s">
        <v>1240</v>
      </c>
      <c r="AN313" s="2" t="s">
        <v>147</v>
      </c>
      <c r="AO313" s="3"/>
      <c r="AP313" s="3"/>
      <c r="AQ313" s="3"/>
      <c r="AR313" s="3"/>
      <c r="AS313" s="3"/>
      <c r="AT313" s="3"/>
      <c r="AU313" s="3"/>
      <c r="AV313" s="3"/>
      <c r="AW313" s="3"/>
      <c r="AX313" s="2">
        <v>7.6092381</v>
      </c>
      <c r="AY313" s="2">
        <v>134.561738</v>
      </c>
      <c r="AZ313" s="2">
        <v>320.0</v>
      </c>
      <c r="BA313" s="2" t="s">
        <v>216</v>
      </c>
      <c r="BB313" s="2" t="s">
        <v>129</v>
      </c>
      <c r="BC313" s="2" t="s">
        <v>1882</v>
      </c>
      <c r="BD313" s="2" t="s">
        <v>1882</v>
      </c>
      <c r="BE313" s="2" t="s">
        <v>178</v>
      </c>
      <c r="BF313" s="3"/>
      <c r="BG313" s="3"/>
      <c r="BH313" s="2" t="s">
        <v>132</v>
      </c>
      <c r="BI313" s="3"/>
      <c r="BJ313" s="3"/>
      <c r="BK313" s="2" t="s">
        <v>1883</v>
      </c>
      <c r="BL313" s="2" t="s">
        <v>180</v>
      </c>
      <c r="BM313" s="2" t="s">
        <v>1878</v>
      </c>
      <c r="BN313" s="3"/>
      <c r="BO313" s="3"/>
      <c r="BP313" s="3"/>
      <c r="BQ313" s="3"/>
      <c r="BR313" s="2" t="s">
        <v>1884</v>
      </c>
      <c r="BS313" s="2" t="s">
        <v>254</v>
      </c>
      <c r="BT313" s="2" t="s">
        <v>132</v>
      </c>
      <c r="BU313" s="3"/>
      <c r="BV313" s="3"/>
      <c r="BW313" s="2" t="s">
        <v>132</v>
      </c>
      <c r="BX313" s="3"/>
      <c r="BY313" s="3"/>
      <c r="BZ313" s="3"/>
      <c r="CA313" s="3"/>
      <c r="CB313" s="3"/>
      <c r="CC313" s="3"/>
      <c r="CD313" s="3"/>
      <c r="CE313" s="3"/>
      <c r="CF313" s="3"/>
      <c r="CG313" s="3"/>
      <c r="CH313" s="2">
        <v>4.0E7</v>
      </c>
      <c r="CI313" s="2" t="s">
        <v>225</v>
      </c>
      <c r="CJ313" s="3"/>
      <c r="CK313" s="2">
        <v>5.414807681E7</v>
      </c>
      <c r="CL313" s="2">
        <v>4.0E7</v>
      </c>
      <c r="CM313" s="3"/>
      <c r="CN313" s="2">
        <v>40061.0</v>
      </c>
      <c r="CO313" s="2" t="s">
        <v>132</v>
      </c>
      <c r="CP313" s="3"/>
      <c r="CQ313" s="3"/>
      <c r="CR313" s="3"/>
      <c r="CS313" s="3"/>
      <c r="CT313" s="3"/>
      <c r="CU313" s="3"/>
      <c r="CV313" s="3"/>
      <c r="CW313" s="3"/>
      <c r="CX313" s="3"/>
      <c r="CY313" s="3"/>
      <c r="CZ313" s="2" t="s">
        <v>160</v>
      </c>
      <c r="DA313" s="3"/>
      <c r="DB313" s="3"/>
      <c r="DC313" s="3"/>
      <c r="DD313" s="3"/>
      <c r="DE313" s="3"/>
      <c r="DF313" s="3"/>
      <c r="DG313" s="3"/>
      <c r="DH313" s="3"/>
      <c r="DI313" s="3"/>
      <c r="DJ313" s="3"/>
      <c r="DK313" s="2" t="s">
        <v>161</v>
      </c>
      <c r="DL313" s="3"/>
      <c r="DM313" s="3"/>
      <c r="DN313" s="3"/>
      <c r="DO313" s="3"/>
      <c r="DP313" s="3"/>
      <c r="DQ313" s="3"/>
      <c r="DR313" s="3"/>
      <c r="DS313" s="3"/>
      <c r="DT313" s="3"/>
      <c r="DU313" s="3"/>
      <c r="DV313" s="2" t="s">
        <v>129</v>
      </c>
      <c r="DW313" s="3"/>
      <c r="DX313" s="3"/>
      <c r="DY313" s="2" t="s">
        <v>162</v>
      </c>
    </row>
    <row r="314">
      <c r="A314" s="2">
        <v>67637.0</v>
      </c>
      <c r="B314" s="2" t="s">
        <v>129</v>
      </c>
      <c r="C314" s="3"/>
      <c r="D314" s="3"/>
      <c r="E314" s="2">
        <v>4792.0</v>
      </c>
      <c r="F314" s="3"/>
      <c r="G314" s="2" t="s">
        <v>1885</v>
      </c>
      <c r="H314" s="3"/>
      <c r="I314" s="3"/>
      <c r="J314" s="2" t="s">
        <v>132</v>
      </c>
      <c r="K314" s="2" t="s">
        <v>133</v>
      </c>
      <c r="L314" s="2" t="s">
        <v>751</v>
      </c>
      <c r="M314" s="2" t="s">
        <v>752</v>
      </c>
      <c r="N314" s="2" t="s">
        <v>345</v>
      </c>
      <c r="O314" s="2" t="s">
        <v>751</v>
      </c>
      <c r="P314" s="2" t="s">
        <v>752</v>
      </c>
      <c r="Q314" s="3"/>
      <c r="R314" s="2">
        <v>2009.0</v>
      </c>
      <c r="S314" s="2">
        <v>2007.0</v>
      </c>
      <c r="T314" s="2">
        <v>2009.0</v>
      </c>
      <c r="U314" s="2" t="s">
        <v>1885</v>
      </c>
      <c r="V314" s="2" t="s">
        <v>1886</v>
      </c>
      <c r="W314" s="2" t="s">
        <v>331</v>
      </c>
      <c r="X314" s="2" t="s">
        <v>141</v>
      </c>
      <c r="Y314" s="2" t="s">
        <v>142</v>
      </c>
      <c r="Z314" s="2" t="s">
        <v>142</v>
      </c>
      <c r="AA314" s="2">
        <v>0.25</v>
      </c>
      <c r="AB314" s="2" t="s">
        <v>333</v>
      </c>
      <c r="AC314" s="2" t="s">
        <v>755</v>
      </c>
      <c r="AD314" s="3"/>
      <c r="AE314" s="3"/>
      <c r="AF314" s="2" t="s">
        <v>145</v>
      </c>
      <c r="AG314" s="3"/>
      <c r="AH314" s="3"/>
      <c r="AI314" s="3"/>
      <c r="AJ314" s="3"/>
      <c r="AK314" s="3"/>
      <c r="AL314" s="3"/>
      <c r="AM314" s="3"/>
      <c r="AN314" s="2" t="s">
        <v>147</v>
      </c>
      <c r="AO314" s="2" t="s">
        <v>335</v>
      </c>
      <c r="AP314" s="2" t="s">
        <v>610</v>
      </c>
      <c r="AQ314" s="3"/>
      <c r="AR314" s="3"/>
      <c r="AS314" s="3"/>
      <c r="AT314" s="3"/>
      <c r="AU314" s="3"/>
      <c r="AV314" s="3"/>
      <c r="AW314" s="3"/>
      <c r="AX314" s="2">
        <v>35.532249</v>
      </c>
      <c r="AY314" s="2">
        <v>35.773871</v>
      </c>
      <c r="AZ314" s="2">
        <v>330.0</v>
      </c>
      <c r="BA314" s="2" t="s">
        <v>613</v>
      </c>
      <c r="BB314" s="2" t="s">
        <v>129</v>
      </c>
      <c r="BC314" s="2" t="s">
        <v>228</v>
      </c>
      <c r="BD314" s="2" t="s">
        <v>228</v>
      </c>
      <c r="BE314" s="2" t="s">
        <v>218</v>
      </c>
      <c r="BF314" s="3"/>
      <c r="BG314" s="3"/>
      <c r="BH314" s="2" t="s">
        <v>132</v>
      </c>
      <c r="BI314" s="3"/>
      <c r="BJ314" s="3"/>
      <c r="BK314" s="2" t="s">
        <v>1887</v>
      </c>
      <c r="BL314" s="2" t="s">
        <v>180</v>
      </c>
      <c r="BM314" s="2" t="s">
        <v>751</v>
      </c>
      <c r="BN314" s="3"/>
      <c r="BO314" s="3"/>
      <c r="BP314" s="3"/>
      <c r="BQ314" s="3"/>
      <c r="BR314" s="2" t="s">
        <v>610</v>
      </c>
      <c r="BS314" s="2" t="s">
        <v>181</v>
      </c>
      <c r="BT314" s="2" t="s">
        <v>132</v>
      </c>
      <c r="BU314" s="3"/>
      <c r="BV314" s="3"/>
      <c r="BW314" s="2" t="s">
        <v>132</v>
      </c>
      <c r="BX314" s="3"/>
      <c r="BY314" s="3"/>
      <c r="BZ314" s="3"/>
      <c r="CA314" s="3"/>
      <c r="CB314" s="3"/>
      <c r="CC314" s="3"/>
      <c r="CD314" s="3"/>
      <c r="CE314" s="3"/>
      <c r="CF314" s="3"/>
      <c r="CG314" s="3"/>
      <c r="CH314" s="2">
        <v>4.0E7</v>
      </c>
      <c r="CI314" s="2" t="s">
        <v>184</v>
      </c>
      <c r="CJ314" s="2" t="s">
        <v>129</v>
      </c>
      <c r="CK314" s="2">
        <v>7926228.875</v>
      </c>
      <c r="CL314" s="2">
        <v>5855224.667</v>
      </c>
      <c r="CM314" s="3"/>
      <c r="CN314" s="2">
        <v>40063.0</v>
      </c>
      <c r="CO314" s="2" t="s">
        <v>132</v>
      </c>
      <c r="CP314" s="3"/>
      <c r="CQ314" s="2">
        <v>39083.0</v>
      </c>
      <c r="CR314" s="3"/>
      <c r="CS314" s="3"/>
      <c r="CT314" s="3"/>
      <c r="CU314" s="2">
        <v>40178.0</v>
      </c>
      <c r="CV314" s="3"/>
      <c r="CW314" s="3"/>
      <c r="CX314" s="3"/>
      <c r="CY314" s="3"/>
      <c r="CZ314" s="2" t="s">
        <v>160</v>
      </c>
      <c r="DA314" s="3"/>
      <c r="DB314" s="3"/>
      <c r="DC314" s="3"/>
      <c r="DD314" s="3"/>
      <c r="DE314" s="3"/>
      <c r="DF314" s="3"/>
      <c r="DG314" s="3"/>
      <c r="DH314" s="3"/>
      <c r="DI314" s="3"/>
      <c r="DJ314" s="3"/>
      <c r="DK314" s="2" t="s">
        <v>161</v>
      </c>
      <c r="DL314" s="3"/>
      <c r="DM314" s="3"/>
      <c r="DN314" s="3"/>
      <c r="DO314" s="3"/>
      <c r="DP314" s="3"/>
      <c r="DQ314" s="3"/>
      <c r="DR314" s="3"/>
      <c r="DS314" s="3"/>
      <c r="DT314" s="3"/>
      <c r="DU314" s="3"/>
      <c r="DV314" s="2" t="s">
        <v>129</v>
      </c>
      <c r="DW314" s="3"/>
      <c r="DX314" s="3"/>
      <c r="DY314" s="2" t="s">
        <v>162</v>
      </c>
    </row>
    <row r="315">
      <c r="A315" s="2">
        <v>67637.0</v>
      </c>
      <c r="B315" s="2" t="s">
        <v>129</v>
      </c>
      <c r="C315" s="3"/>
      <c r="D315" s="3"/>
      <c r="E315" s="2">
        <v>4792.0</v>
      </c>
      <c r="F315" s="3"/>
      <c r="G315" s="2" t="s">
        <v>1885</v>
      </c>
      <c r="H315" s="3"/>
      <c r="I315" s="3"/>
      <c r="J315" s="2" t="s">
        <v>132</v>
      </c>
      <c r="K315" s="2" t="s">
        <v>133</v>
      </c>
      <c r="L315" s="2" t="s">
        <v>751</v>
      </c>
      <c r="M315" s="2" t="s">
        <v>752</v>
      </c>
      <c r="N315" s="2" t="s">
        <v>345</v>
      </c>
      <c r="O315" s="2" t="s">
        <v>751</v>
      </c>
      <c r="P315" s="2" t="s">
        <v>752</v>
      </c>
      <c r="Q315" s="3"/>
      <c r="R315" s="2">
        <v>2009.0</v>
      </c>
      <c r="S315" s="2">
        <v>2007.0</v>
      </c>
      <c r="T315" s="2">
        <v>2009.0</v>
      </c>
      <c r="U315" s="2" t="s">
        <v>1885</v>
      </c>
      <c r="V315" s="2" t="s">
        <v>1886</v>
      </c>
      <c r="W315" s="2" t="s">
        <v>331</v>
      </c>
      <c r="X315" s="2" t="s">
        <v>141</v>
      </c>
      <c r="Y315" s="2" t="s">
        <v>142</v>
      </c>
      <c r="Z315" s="2" t="s">
        <v>142</v>
      </c>
      <c r="AA315" s="2">
        <v>0.25</v>
      </c>
      <c r="AB315" s="2" t="s">
        <v>333</v>
      </c>
      <c r="AC315" s="2" t="s">
        <v>1888</v>
      </c>
      <c r="AD315" s="3"/>
      <c r="AE315" s="3"/>
      <c r="AF315" s="2" t="s">
        <v>145</v>
      </c>
      <c r="AG315" s="3"/>
      <c r="AH315" s="3"/>
      <c r="AI315" s="3"/>
      <c r="AJ315" s="3"/>
      <c r="AK315" s="3"/>
      <c r="AL315" s="3"/>
      <c r="AM315" s="3"/>
      <c r="AN315" s="2" t="s">
        <v>147</v>
      </c>
      <c r="AO315" s="2" t="s">
        <v>335</v>
      </c>
      <c r="AP315" s="2" t="s">
        <v>610</v>
      </c>
      <c r="AQ315" s="3"/>
      <c r="AR315" s="3"/>
      <c r="AS315" s="3"/>
      <c r="AT315" s="3"/>
      <c r="AU315" s="3"/>
      <c r="AV315" s="3"/>
      <c r="AW315" s="3"/>
      <c r="AX315" s="2">
        <v>34.908458</v>
      </c>
      <c r="AY315" s="2">
        <v>35.870439</v>
      </c>
      <c r="AZ315" s="2">
        <v>330.0</v>
      </c>
      <c r="BA315" s="2" t="s">
        <v>613</v>
      </c>
      <c r="BB315" s="2" t="s">
        <v>129</v>
      </c>
      <c r="BC315" s="2" t="s">
        <v>228</v>
      </c>
      <c r="BD315" s="2" t="s">
        <v>228</v>
      </c>
      <c r="BE315" s="2" t="s">
        <v>218</v>
      </c>
      <c r="BF315" s="3"/>
      <c r="BG315" s="3"/>
      <c r="BH315" s="2" t="s">
        <v>132</v>
      </c>
      <c r="BI315" s="3"/>
      <c r="BJ315" s="3"/>
      <c r="BK315" s="2" t="s">
        <v>1887</v>
      </c>
      <c r="BL315" s="2" t="s">
        <v>180</v>
      </c>
      <c r="BM315" s="2" t="s">
        <v>751</v>
      </c>
      <c r="BN315" s="3"/>
      <c r="BO315" s="3"/>
      <c r="BP315" s="3"/>
      <c r="BQ315" s="3"/>
      <c r="BR315" s="2" t="s">
        <v>610</v>
      </c>
      <c r="BS315" s="2" t="s">
        <v>181</v>
      </c>
      <c r="BT315" s="2" t="s">
        <v>132</v>
      </c>
      <c r="BU315" s="3"/>
      <c r="BV315" s="3"/>
      <c r="BW315" s="2" t="s">
        <v>132</v>
      </c>
      <c r="BX315" s="3"/>
      <c r="BY315" s="3"/>
      <c r="BZ315" s="3"/>
      <c r="CA315" s="3"/>
      <c r="CB315" s="3"/>
      <c r="CC315" s="3"/>
      <c r="CD315" s="3"/>
      <c r="CE315" s="3"/>
      <c r="CF315" s="3"/>
      <c r="CG315" s="3"/>
      <c r="CH315" s="2">
        <v>4.0E7</v>
      </c>
      <c r="CI315" s="2" t="s">
        <v>184</v>
      </c>
      <c r="CJ315" s="2" t="s">
        <v>129</v>
      </c>
      <c r="CK315" s="2">
        <v>7926228.875</v>
      </c>
      <c r="CL315" s="2">
        <v>5855224.667</v>
      </c>
      <c r="CM315" s="3"/>
      <c r="CN315" s="2">
        <v>40063.0</v>
      </c>
      <c r="CO315" s="2" t="s">
        <v>132</v>
      </c>
      <c r="CP315" s="3"/>
      <c r="CQ315" s="2">
        <v>39083.0</v>
      </c>
      <c r="CR315" s="3"/>
      <c r="CS315" s="3"/>
      <c r="CT315" s="3"/>
      <c r="CU315" s="2">
        <v>40178.0</v>
      </c>
      <c r="CV315" s="3"/>
      <c r="CW315" s="3"/>
      <c r="CX315" s="3"/>
      <c r="CY315" s="3"/>
      <c r="CZ315" s="2" t="s">
        <v>160</v>
      </c>
      <c r="DA315" s="3"/>
      <c r="DB315" s="3"/>
      <c r="DC315" s="3"/>
      <c r="DD315" s="3"/>
      <c r="DE315" s="3"/>
      <c r="DF315" s="3"/>
      <c r="DG315" s="3"/>
      <c r="DH315" s="3"/>
      <c r="DI315" s="3"/>
      <c r="DJ315" s="3"/>
      <c r="DK315" s="2" t="s">
        <v>161</v>
      </c>
      <c r="DL315" s="3"/>
      <c r="DM315" s="3"/>
      <c r="DN315" s="3"/>
      <c r="DO315" s="3"/>
      <c r="DP315" s="3"/>
      <c r="DQ315" s="3"/>
      <c r="DR315" s="3"/>
      <c r="DS315" s="3"/>
      <c r="DT315" s="3"/>
      <c r="DU315" s="3"/>
      <c r="DV315" s="2" t="s">
        <v>129</v>
      </c>
      <c r="DW315" s="3"/>
      <c r="DX315" s="3"/>
      <c r="DY315" s="2" t="s">
        <v>162</v>
      </c>
    </row>
    <row r="316">
      <c r="A316" s="2">
        <v>90730.0</v>
      </c>
      <c r="B316" s="2" t="s">
        <v>129</v>
      </c>
      <c r="C316" s="2">
        <v>5121.0</v>
      </c>
      <c r="D316" s="2" t="s">
        <v>969</v>
      </c>
      <c r="E316" s="2">
        <v>5736.0</v>
      </c>
      <c r="F316" s="3"/>
      <c r="G316" s="2" t="s">
        <v>1889</v>
      </c>
      <c r="H316" s="3"/>
      <c r="I316" s="3"/>
      <c r="J316" s="2" t="s">
        <v>132</v>
      </c>
      <c r="K316" s="2" t="s">
        <v>133</v>
      </c>
      <c r="L316" s="2" t="s">
        <v>970</v>
      </c>
      <c r="M316" s="2" t="s">
        <v>971</v>
      </c>
      <c r="N316" s="2" t="s">
        <v>194</v>
      </c>
      <c r="O316" s="2" t="s">
        <v>970</v>
      </c>
      <c r="P316" s="2" t="s">
        <v>971</v>
      </c>
      <c r="Q316" s="3"/>
      <c r="R316" s="2">
        <v>2009.0</v>
      </c>
      <c r="S316" s="2">
        <v>2010.0</v>
      </c>
      <c r="T316" s="2">
        <v>2015.0</v>
      </c>
      <c r="U316" s="2" t="s">
        <v>1890</v>
      </c>
      <c r="V316" s="2" t="s">
        <v>1891</v>
      </c>
      <c r="W316" s="2" t="s">
        <v>331</v>
      </c>
      <c r="X316" s="2" t="s">
        <v>170</v>
      </c>
      <c r="Y316" s="2" t="s">
        <v>142</v>
      </c>
      <c r="Z316" s="2" t="s">
        <v>142</v>
      </c>
      <c r="AA316" s="3"/>
      <c r="AB316" s="2" t="s">
        <v>348</v>
      </c>
      <c r="AC316" s="2" t="s">
        <v>974</v>
      </c>
      <c r="AD316" s="2" t="s">
        <v>1414</v>
      </c>
      <c r="AE316" s="2" t="s">
        <v>145</v>
      </c>
      <c r="AF316" s="3"/>
      <c r="AG316" s="3"/>
      <c r="AH316" s="2" t="s">
        <v>145</v>
      </c>
      <c r="AI316" s="2" t="s">
        <v>145</v>
      </c>
      <c r="AJ316" s="2" t="s">
        <v>397</v>
      </c>
      <c r="AK316" s="2" t="s">
        <v>145</v>
      </c>
      <c r="AL316" s="2" t="s">
        <v>397</v>
      </c>
      <c r="AM316" s="2" t="s">
        <v>309</v>
      </c>
      <c r="AN316" s="2" t="s">
        <v>147</v>
      </c>
      <c r="AO316" s="3"/>
      <c r="AP316" s="3"/>
      <c r="AQ316" s="2" t="s">
        <v>145</v>
      </c>
      <c r="AR316" s="3"/>
      <c r="AS316" s="3"/>
      <c r="AT316" s="3"/>
      <c r="AU316" s="3"/>
      <c r="AV316" s="3"/>
      <c r="AW316" s="3"/>
      <c r="AX316" s="2">
        <v>37.938456</v>
      </c>
      <c r="AY316" s="2">
        <v>23.627239</v>
      </c>
      <c r="AZ316" s="2">
        <v>210.0</v>
      </c>
      <c r="BA316" s="2" t="s">
        <v>150</v>
      </c>
      <c r="BB316" s="2" t="s">
        <v>129</v>
      </c>
      <c r="BC316" s="2" t="s">
        <v>217</v>
      </c>
      <c r="BD316" s="2" t="s">
        <v>217</v>
      </c>
      <c r="BE316" s="2" t="s">
        <v>218</v>
      </c>
      <c r="BF316" s="3"/>
      <c r="BG316" s="3"/>
      <c r="BH316" s="2" t="s">
        <v>132</v>
      </c>
      <c r="BI316" s="3"/>
      <c r="BJ316" s="3"/>
      <c r="BK316" s="2" t="s">
        <v>977</v>
      </c>
      <c r="BL316" s="2" t="s">
        <v>222</v>
      </c>
      <c r="BM316" s="2" t="s">
        <v>970</v>
      </c>
      <c r="BN316" s="3"/>
      <c r="BO316" s="3"/>
      <c r="BP316" s="3"/>
      <c r="BQ316" s="2" t="s">
        <v>129</v>
      </c>
      <c r="BR316" s="3"/>
      <c r="BS316" s="3"/>
      <c r="BT316" s="3"/>
      <c r="BU316" s="3"/>
      <c r="BV316" s="3"/>
      <c r="BW316" s="3"/>
      <c r="BX316" s="3"/>
      <c r="BY316" s="3"/>
      <c r="BZ316" s="2" t="s">
        <v>129</v>
      </c>
      <c r="CA316" s="2" t="s">
        <v>977</v>
      </c>
      <c r="CB316" s="2" t="s">
        <v>222</v>
      </c>
      <c r="CC316" s="3"/>
      <c r="CD316" s="3"/>
      <c r="CE316" s="2" t="s">
        <v>1892</v>
      </c>
      <c r="CF316" s="3"/>
      <c r="CG316" s="3"/>
      <c r="CH316" s="2">
        <v>2.15E8</v>
      </c>
      <c r="CI316" s="2" t="s">
        <v>159</v>
      </c>
      <c r="CJ316" s="3"/>
      <c r="CK316" s="2">
        <v>4.043185984E8</v>
      </c>
      <c r="CL316" s="2">
        <v>2.986762391E8</v>
      </c>
      <c r="CM316" s="3"/>
      <c r="CN316" s="2">
        <v>40056.0</v>
      </c>
      <c r="CO316" s="2" t="s">
        <v>129</v>
      </c>
      <c r="CP316" s="3"/>
      <c r="CQ316" s="2">
        <v>40179.0</v>
      </c>
      <c r="CR316" s="2" t="s">
        <v>129</v>
      </c>
      <c r="CS316" s="3"/>
      <c r="CT316" s="2">
        <v>42369.0</v>
      </c>
      <c r="CU316" s="2">
        <v>42369.0</v>
      </c>
      <c r="CV316" s="2" t="s">
        <v>129</v>
      </c>
      <c r="CW316" s="2">
        <v>0.0</v>
      </c>
      <c r="CX316" s="2">
        <v>15.0</v>
      </c>
      <c r="CY316" s="2">
        <v>8.0</v>
      </c>
      <c r="CZ316" s="2" t="s">
        <v>185</v>
      </c>
      <c r="DA316" s="3"/>
      <c r="DB316" s="2" t="s">
        <v>825</v>
      </c>
      <c r="DC316" s="3"/>
      <c r="DD316" s="3"/>
      <c r="DE316" s="3"/>
      <c r="DF316" s="3"/>
      <c r="DG316" s="3"/>
      <c r="DH316" s="3"/>
      <c r="DI316" s="3"/>
      <c r="DJ316" s="2">
        <v>25.1825</v>
      </c>
      <c r="DK316" s="2" t="s">
        <v>161</v>
      </c>
      <c r="DL316" s="3"/>
      <c r="DM316" s="3"/>
      <c r="DN316" s="3"/>
      <c r="DO316" s="3"/>
      <c r="DP316" s="3"/>
      <c r="DQ316" s="3"/>
      <c r="DR316" s="3"/>
      <c r="DS316" s="3"/>
      <c r="DT316" s="3"/>
      <c r="DU316" s="3"/>
      <c r="DV316" s="2" t="s">
        <v>129</v>
      </c>
      <c r="DW316" s="3"/>
      <c r="DX316" s="3"/>
      <c r="DY316" s="2" t="s">
        <v>204</v>
      </c>
    </row>
    <row r="317">
      <c r="A317" s="2">
        <v>92226.0</v>
      </c>
      <c r="B317" s="2" t="s">
        <v>129</v>
      </c>
      <c r="C317" s="2">
        <v>5121.0</v>
      </c>
      <c r="D317" s="2" t="s">
        <v>969</v>
      </c>
      <c r="E317" s="2">
        <v>5983.0</v>
      </c>
      <c r="F317" s="3"/>
      <c r="G317" s="2" t="s">
        <v>1893</v>
      </c>
      <c r="H317" s="3"/>
      <c r="I317" s="3"/>
      <c r="J317" s="2" t="s">
        <v>132</v>
      </c>
      <c r="K317" s="2" t="s">
        <v>133</v>
      </c>
      <c r="L317" s="2" t="s">
        <v>970</v>
      </c>
      <c r="M317" s="2" t="s">
        <v>971</v>
      </c>
      <c r="N317" s="2" t="s">
        <v>194</v>
      </c>
      <c r="O317" s="2" t="s">
        <v>970</v>
      </c>
      <c r="P317" s="2" t="s">
        <v>971</v>
      </c>
      <c r="Q317" s="3"/>
      <c r="R317" s="2">
        <v>2009.0</v>
      </c>
      <c r="S317" s="2">
        <v>2010.0</v>
      </c>
      <c r="T317" s="2">
        <v>2015.0</v>
      </c>
      <c r="U317" s="2" t="s">
        <v>1894</v>
      </c>
      <c r="V317" s="2" t="s">
        <v>1895</v>
      </c>
      <c r="W317" s="2" t="s">
        <v>331</v>
      </c>
      <c r="X317" s="2" t="s">
        <v>170</v>
      </c>
      <c r="Y317" s="2" t="s">
        <v>142</v>
      </c>
      <c r="Z317" s="2" t="s">
        <v>142</v>
      </c>
      <c r="AA317" s="3"/>
      <c r="AB317" s="2" t="s">
        <v>348</v>
      </c>
      <c r="AC317" s="2" t="s">
        <v>974</v>
      </c>
      <c r="AD317" s="2" t="s">
        <v>1414</v>
      </c>
      <c r="AE317" s="2" t="s">
        <v>145</v>
      </c>
      <c r="AF317" s="3"/>
      <c r="AG317" s="3"/>
      <c r="AH317" s="2" t="s">
        <v>145</v>
      </c>
      <c r="AI317" s="2" t="s">
        <v>145</v>
      </c>
      <c r="AJ317" s="2" t="s">
        <v>397</v>
      </c>
      <c r="AK317" s="2" t="s">
        <v>145</v>
      </c>
      <c r="AL317" s="2" t="s">
        <v>397</v>
      </c>
      <c r="AM317" s="2" t="s">
        <v>309</v>
      </c>
      <c r="AN317" s="2" t="s">
        <v>147</v>
      </c>
      <c r="AO317" s="3"/>
      <c r="AP317" s="3"/>
      <c r="AQ317" s="2" t="s">
        <v>145</v>
      </c>
      <c r="AR317" s="3"/>
      <c r="AS317" s="3"/>
      <c r="AT317" s="3"/>
      <c r="AU317" s="3"/>
      <c r="AV317" s="3"/>
      <c r="AW317" s="3"/>
      <c r="AX317" s="2">
        <v>37.938456</v>
      </c>
      <c r="AY317" s="2">
        <v>23.627239</v>
      </c>
      <c r="AZ317" s="2">
        <v>210.0</v>
      </c>
      <c r="BA317" s="2" t="s">
        <v>150</v>
      </c>
      <c r="BB317" s="2" t="s">
        <v>129</v>
      </c>
      <c r="BC317" s="2" t="s">
        <v>397</v>
      </c>
      <c r="BD317" s="2" t="s">
        <v>1689</v>
      </c>
      <c r="BE317" s="2" t="s">
        <v>178</v>
      </c>
      <c r="BF317" s="3"/>
      <c r="BG317" s="3"/>
      <c r="BH317" s="2" t="s">
        <v>132</v>
      </c>
      <c r="BI317" s="3"/>
      <c r="BJ317" s="3"/>
      <c r="BK317" s="2" t="s">
        <v>977</v>
      </c>
      <c r="BL317" s="2" t="s">
        <v>222</v>
      </c>
      <c r="BM317" s="2" t="s">
        <v>970</v>
      </c>
      <c r="BN317" s="3"/>
      <c r="BO317" s="3"/>
      <c r="BP317" s="3"/>
      <c r="BQ317" s="2" t="s">
        <v>129</v>
      </c>
      <c r="BR317" s="3"/>
      <c r="BS317" s="3"/>
      <c r="BT317" s="3"/>
      <c r="BU317" s="3"/>
      <c r="BV317" s="3"/>
      <c r="BW317" s="3"/>
      <c r="BX317" s="3"/>
      <c r="BY317" s="3"/>
      <c r="BZ317" s="3"/>
      <c r="CA317" s="3"/>
      <c r="CB317" s="3"/>
      <c r="CC317" s="3"/>
      <c r="CD317" s="3"/>
      <c r="CE317" s="3"/>
      <c r="CF317" s="3"/>
      <c r="CG317" s="3"/>
      <c r="CH317" s="2">
        <v>5.48E7</v>
      </c>
      <c r="CI317" s="2" t="s">
        <v>159</v>
      </c>
      <c r="CJ317" s="3"/>
      <c r="CK317" s="2">
        <v>1.030542288E8</v>
      </c>
      <c r="CL317" s="2">
        <v>7.612771118E7</v>
      </c>
      <c r="CM317" s="3"/>
      <c r="CN317" s="2">
        <v>40056.0</v>
      </c>
      <c r="CO317" s="2" t="s">
        <v>132</v>
      </c>
      <c r="CP317" s="3"/>
      <c r="CQ317" s="2">
        <v>40179.0</v>
      </c>
      <c r="CR317" s="2" t="s">
        <v>129</v>
      </c>
      <c r="CS317" s="3"/>
      <c r="CT317" s="2">
        <v>42369.0</v>
      </c>
      <c r="CU317" s="2">
        <v>42369.0</v>
      </c>
      <c r="CV317" s="2" t="s">
        <v>132</v>
      </c>
      <c r="CW317" s="2">
        <v>0.0</v>
      </c>
      <c r="CX317" s="3"/>
      <c r="CY317" s="3"/>
      <c r="CZ317" s="2" t="s">
        <v>185</v>
      </c>
      <c r="DA317" s="3"/>
      <c r="DB317" s="2" t="s">
        <v>825</v>
      </c>
      <c r="DC317" s="3"/>
      <c r="DD317" s="3"/>
      <c r="DE317" s="3"/>
      <c r="DF317" s="3"/>
      <c r="DG317" s="3"/>
      <c r="DH317" s="3"/>
      <c r="DI317" s="3"/>
      <c r="DJ317" s="3"/>
      <c r="DK317" s="2" t="s">
        <v>161</v>
      </c>
      <c r="DL317" s="3"/>
      <c r="DM317" s="3"/>
      <c r="DN317" s="3"/>
      <c r="DO317" s="3"/>
      <c r="DP317" s="3"/>
      <c r="DQ317" s="3"/>
      <c r="DR317" s="3"/>
      <c r="DS317" s="3"/>
      <c r="DT317" s="3"/>
      <c r="DU317" s="3"/>
      <c r="DV317" s="2" t="s">
        <v>129</v>
      </c>
      <c r="DW317" s="3"/>
      <c r="DX317" s="3"/>
      <c r="DY317" s="2" t="s">
        <v>204</v>
      </c>
    </row>
    <row r="318">
      <c r="A318" s="2">
        <v>67000.0</v>
      </c>
      <c r="B318" s="2" t="s">
        <v>129</v>
      </c>
      <c r="C318" s="2">
        <v>1846.0</v>
      </c>
      <c r="D318" s="2" t="s">
        <v>1896</v>
      </c>
      <c r="E318" s="3"/>
      <c r="F318" s="3"/>
      <c r="G318" s="3"/>
      <c r="H318" s="3"/>
      <c r="I318" s="3"/>
      <c r="J318" s="2" t="s">
        <v>132</v>
      </c>
      <c r="K318" s="2" t="s">
        <v>133</v>
      </c>
      <c r="L318" s="2" t="s">
        <v>1897</v>
      </c>
      <c r="M318" s="2" t="s">
        <v>1898</v>
      </c>
      <c r="N318" s="2" t="s">
        <v>270</v>
      </c>
      <c r="O318" s="2" t="s">
        <v>1897</v>
      </c>
      <c r="P318" s="2" t="s">
        <v>1898</v>
      </c>
      <c r="Q318" s="3"/>
      <c r="R318" s="2">
        <v>2009.0</v>
      </c>
      <c r="S318" s="2">
        <v>2010.0</v>
      </c>
      <c r="T318" s="2">
        <v>2011.0</v>
      </c>
      <c r="U318" s="2" t="s">
        <v>1899</v>
      </c>
      <c r="V318" s="2" t="s">
        <v>1900</v>
      </c>
      <c r="W318" s="2" t="s">
        <v>331</v>
      </c>
      <c r="X318" s="2" t="s">
        <v>141</v>
      </c>
      <c r="Y318" s="2" t="s">
        <v>332</v>
      </c>
      <c r="Z318" s="2" t="s">
        <v>332</v>
      </c>
      <c r="AA318" s="3"/>
      <c r="AB318" s="2" t="s">
        <v>333</v>
      </c>
      <c r="AC318" s="2" t="s">
        <v>1901</v>
      </c>
      <c r="AD318" s="3"/>
      <c r="AE318" s="3"/>
      <c r="AF318" s="2" t="s">
        <v>145</v>
      </c>
      <c r="AG318" s="3"/>
      <c r="AH318" s="3"/>
      <c r="AI318" s="3"/>
      <c r="AJ318" s="3"/>
      <c r="AK318" s="3"/>
      <c r="AL318" s="3"/>
      <c r="AM318" s="3"/>
      <c r="AN318" s="2" t="s">
        <v>147</v>
      </c>
      <c r="AO318" s="2" t="s">
        <v>335</v>
      </c>
      <c r="AP318" s="2" t="s">
        <v>610</v>
      </c>
      <c r="AQ318" s="3"/>
      <c r="AR318" s="3"/>
      <c r="AS318" s="3"/>
      <c r="AT318" s="3"/>
      <c r="AU318" s="3"/>
      <c r="AV318" s="3"/>
      <c r="AW318" s="3"/>
      <c r="AX318" s="2">
        <v>41.65054333</v>
      </c>
      <c r="AY318" s="2">
        <v>41.65751185</v>
      </c>
      <c r="AZ318" s="2">
        <v>330.0</v>
      </c>
      <c r="BA318" s="2" t="s">
        <v>613</v>
      </c>
      <c r="BB318" s="3"/>
      <c r="BC318" s="2" t="s">
        <v>424</v>
      </c>
      <c r="BD318" s="2" t="s">
        <v>746</v>
      </c>
      <c r="BE318" s="2" t="s">
        <v>153</v>
      </c>
      <c r="BF318" s="3"/>
      <c r="BG318" s="3"/>
      <c r="BH318" s="2" t="s">
        <v>132</v>
      </c>
      <c r="BI318" s="3"/>
      <c r="BJ318" s="3"/>
      <c r="BK318" s="2" t="s">
        <v>1902</v>
      </c>
      <c r="BL318" s="2" t="s">
        <v>180</v>
      </c>
      <c r="BM318" s="2" t="s">
        <v>1897</v>
      </c>
      <c r="BN318" s="3"/>
      <c r="BO318" s="3"/>
      <c r="BP318" s="3"/>
      <c r="BQ318" s="3"/>
      <c r="BR318" s="2" t="s">
        <v>610</v>
      </c>
      <c r="BS318" s="2" t="s">
        <v>181</v>
      </c>
      <c r="BT318" s="3"/>
      <c r="BU318" s="3"/>
      <c r="BV318" s="3"/>
      <c r="BW318" s="3"/>
      <c r="BX318" s="3"/>
      <c r="BY318" s="3"/>
      <c r="BZ318" s="3"/>
      <c r="CA318" s="3"/>
      <c r="CB318" s="3"/>
      <c r="CC318" s="3"/>
      <c r="CD318" s="3"/>
      <c r="CE318" s="3"/>
      <c r="CF318" s="3"/>
      <c r="CG318" s="3"/>
      <c r="CH318" s="2">
        <v>2222222.222</v>
      </c>
      <c r="CI318" s="2" t="s">
        <v>184</v>
      </c>
      <c r="CJ318" s="2" t="s">
        <v>129</v>
      </c>
      <c r="CK318" s="2">
        <v>440346.0437</v>
      </c>
      <c r="CL318" s="2">
        <v>325290.2556</v>
      </c>
      <c r="CM318" s="3"/>
      <c r="CN318" s="2">
        <v>40176.0</v>
      </c>
      <c r="CO318" s="2" t="s">
        <v>132</v>
      </c>
      <c r="CP318" s="3"/>
      <c r="CQ318" s="2">
        <v>40422.0</v>
      </c>
      <c r="CR318" s="3"/>
      <c r="CS318" s="3"/>
      <c r="CT318" s="3"/>
      <c r="CU318" s="2">
        <v>40693.0</v>
      </c>
      <c r="CV318" s="3"/>
      <c r="CW318" s="3"/>
      <c r="CX318" s="3"/>
      <c r="CY318" s="3"/>
      <c r="CZ318" s="3"/>
      <c r="DA318" s="3"/>
      <c r="DB318" s="3"/>
      <c r="DC318" s="3"/>
      <c r="DD318" s="3"/>
      <c r="DE318" s="3"/>
      <c r="DF318" s="3"/>
      <c r="DG318" s="3"/>
      <c r="DH318" s="3"/>
      <c r="DI318" s="3"/>
      <c r="DJ318" s="3"/>
      <c r="DK318" s="3"/>
      <c r="DL318" s="3"/>
      <c r="DM318" s="3"/>
      <c r="DN318" s="3"/>
      <c r="DO318" s="3"/>
      <c r="DP318" s="3"/>
      <c r="DQ318" s="3"/>
      <c r="DR318" s="3"/>
      <c r="DS318" s="3"/>
      <c r="DT318" s="3"/>
      <c r="DU318" s="3"/>
      <c r="DV318" s="3"/>
      <c r="DW318" s="3"/>
      <c r="DX318" s="3"/>
      <c r="DY318" s="2" t="s">
        <v>162</v>
      </c>
    </row>
    <row r="319">
      <c r="A319" s="2">
        <v>67000.0</v>
      </c>
      <c r="B319" s="2" t="s">
        <v>129</v>
      </c>
      <c r="C319" s="2">
        <v>1846.0</v>
      </c>
      <c r="D319" s="2" t="s">
        <v>1896</v>
      </c>
      <c r="E319" s="3"/>
      <c r="F319" s="3"/>
      <c r="G319" s="3"/>
      <c r="H319" s="3"/>
      <c r="I319" s="3"/>
      <c r="J319" s="2" t="s">
        <v>132</v>
      </c>
      <c r="K319" s="2" t="s">
        <v>133</v>
      </c>
      <c r="L319" s="2" t="s">
        <v>1897</v>
      </c>
      <c r="M319" s="2" t="s">
        <v>1898</v>
      </c>
      <c r="N319" s="2" t="s">
        <v>270</v>
      </c>
      <c r="O319" s="2" t="s">
        <v>1897</v>
      </c>
      <c r="P319" s="2" t="s">
        <v>1898</v>
      </c>
      <c r="Q319" s="3"/>
      <c r="R319" s="2">
        <v>2009.0</v>
      </c>
      <c r="S319" s="2">
        <v>2010.0</v>
      </c>
      <c r="T319" s="2">
        <v>2011.0</v>
      </c>
      <c r="U319" s="2" t="s">
        <v>1899</v>
      </c>
      <c r="V319" s="2" t="s">
        <v>1900</v>
      </c>
      <c r="W319" s="2" t="s">
        <v>331</v>
      </c>
      <c r="X319" s="2" t="s">
        <v>141</v>
      </c>
      <c r="Y319" s="2" t="s">
        <v>332</v>
      </c>
      <c r="Z319" s="2" t="s">
        <v>332</v>
      </c>
      <c r="AA319" s="3"/>
      <c r="AB319" s="2" t="s">
        <v>333</v>
      </c>
      <c r="AC319" s="2" t="s">
        <v>1903</v>
      </c>
      <c r="AD319" s="3"/>
      <c r="AE319" s="3"/>
      <c r="AF319" s="2" t="s">
        <v>145</v>
      </c>
      <c r="AG319" s="3"/>
      <c r="AH319" s="3"/>
      <c r="AI319" s="3"/>
      <c r="AJ319" s="3"/>
      <c r="AK319" s="3"/>
      <c r="AL319" s="3"/>
      <c r="AM319" s="3"/>
      <c r="AN319" s="2" t="s">
        <v>147</v>
      </c>
      <c r="AO319" s="2" t="s">
        <v>335</v>
      </c>
      <c r="AP319" s="2" t="s">
        <v>610</v>
      </c>
      <c r="AQ319" s="3"/>
      <c r="AR319" s="3"/>
      <c r="AS319" s="3"/>
      <c r="AT319" s="3"/>
      <c r="AU319" s="3"/>
      <c r="AV319" s="3"/>
      <c r="AW319" s="3"/>
      <c r="AX319" s="2">
        <v>42.154146</v>
      </c>
      <c r="AY319" s="2">
        <v>41.664695</v>
      </c>
      <c r="AZ319" s="2">
        <v>330.0</v>
      </c>
      <c r="BA319" s="2" t="s">
        <v>613</v>
      </c>
      <c r="BB319" s="3"/>
      <c r="BC319" s="2" t="s">
        <v>424</v>
      </c>
      <c r="BD319" s="2" t="s">
        <v>746</v>
      </c>
      <c r="BE319" s="2" t="s">
        <v>153</v>
      </c>
      <c r="BF319" s="3"/>
      <c r="BG319" s="3"/>
      <c r="BH319" s="2" t="s">
        <v>132</v>
      </c>
      <c r="BI319" s="3"/>
      <c r="BJ319" s="3"/>
      <c r="BK319" s="2" t="s">
        <v>1902</v>
      </c>
      <c r="BL319" s="2" t="s">
        <v>180</v>
      </c>
      <c r="BM319" s="2" t="s">
        <v>1897</v>
      </c>
      <c r="BN319" s="3"/>
      <c r="BO319" s="3"/>
      <c r="BP319" s="3"/>
      <c r="BQ319" s="3"/>
      <c r="BR319" s="2" t="s">
        <v>610</v>
      </c>
      <c r="BS319" s="2" t="s">
        <v>181</v>
      </c>
      <c r="BT319" s="3"/>
      <c r="BU319" s="3"/>
      <c r="BV319" s="3"/>
      <c r="BW319" s="3"/>
      <c r="BX319" s="3"/>
      <c r="BY319" s="3"/>
      <c r="BZ319" s="3"/>
      <c r="CA319" s="3"/>
      <c r="CB319" s="3"/>
      <c r="CC319" s="3"/>
      <c r="CD319" s="3"/>
      <c r="CE319" s="3"/>
      <c r="CF319" s="3"/>
      <c r="CG319" s="3"/>
      <c r="CH319" s="2">
        <v>2222222.222</v>
      </c>
      <c r="CI319" s="2" t="s">
        <v>184</v>
      </c>
      <c r="CJ319" s="2" t="s">
        <v>129</v>
      </c>
      <c r="CK319" s="2">
        <v>440346.0437</v>
      </c>
      <c r="CL319" s="2">
        <v>325290.2556</v>
      </c>
      <c r="CM319" s="3"/>
      <c r="CN319" s="2">
        <v>40176.0</v>
      </c>
      <c r="CO319" s="2" t="s">
        <v>132</v>
      </c>
      <c r="CP319" s="3"/>
      <c r="CQ319" s="2">
        <v>40422.0</v>
      </c>
      <c r="CR319" s="3"/>
      <c r="CS319" s="3"/>
      <c r="CT319" s="3"/>
      <c r="CU319" s="2">
        <v>40693.0</v>
      </c>
      <c r="CV319" s="3"/>
      <c r="CW319" s="3"/>
      <c r="CX319" s="3"/>
      <c r="CY319" s="3"/>
      <c r="CZ319" s="3"/>
      <c r="DA319" s="3"/>
      <c r="DB319" s="3"/>
      <c r="DC319" s="3"/>
      <c r="DD319" s="3"/>
      <c r="DE319" s="3"/>
      <c r="DF319" s="3"/>
      <c r="DG319" s="3"/>
      <c r="DH319" s="3"/>
      <c r="DI319" s="3"/>
      <c r="DJ319" s="3"/>
      <c r="DK319" s="3"/>
      <c r="DL319" s="3"/>
      <c r="DM319" s="3"/>
      <c r="DN319" s="3"/>
      <c r="DO319" s="3"/>
      <c r="DP319" s="3"/>
      <c r="DQ319" s="3"/>
      <c r="DR319" s="3"/>
      <c r="DS319" s="3"/>
      <c r="DT319" s="3"/>
      <c r="DU319" s="3"/>
      <c r="DV319" s="3"/>
      <c r="DW319" s="3"/>
      <c r="DX319" s="3"/>
      <c r="DY319" s="2" t="s">
        <v>162</v>
      </c>
    </row>
    <row r="320">
      <c r="A320" s="2">
        <v>54994.0</v>
      </c>
      <c r="B320" s="2" t="s">
        <v>129</v>
      </c>
      <c r="C320" s="3"/>
      <c r="D320" s="3"/>
      <c r="E320" s="3"/>
      <c r="F320" s="3"/>
      <c r="G320" s="3"/>
      <c r="H320" s="3"/>
      <c r="I320" s="3"/>
      <c r="J320" s="2" t="s">
        <v>132</v>
      </c>
      <c r="K320" s="2" t="s">
        <v>133</v>
      </c>
      <c r="L320" s="2" t="s">
        <v>1904</v>
      </c>
      <c r="M320" s="2" t="s">
        <v>1905</v>
      </c>
      <c r="N320" s="2" t="s">
        <v>167</v>
      </c>
      <c r="O320" s="2" t="s">
        <v>1904</v>
      </c>
      <c r="P320" s="2" t="s">
        <v>1905</v>
      </c>
      <c r="Q320" s="3"/>
      <c r="R320" s="2">
        <v>2009.0</v>
      </c>
      <c r="S320" s="2">
        <v>2010.0</v>
      </c>
      <c r="T320" s="2">
        <v>2010.0</v>
      </c>
      <c r="U320" s="2" t="s">
        <v>1906</v>
      </c>
      <c r="V320" s="2" t="s">
        <v>1907</v>
      </c>
      <c r="W320" s="2" t="s">
        <v>331</v>
      </c>
      <c r="X320" s="2" t="s">
        <v>141</v>
      </c>
      <c r="Y320" s="2" t="s">
        <v>332</v>
      </c>
      <c r="Z320" s="2" t="s">
        <v>332</v>
      </c>
      <c r="AA320" s="3"/>
      <c r="AB320" s="2" t="s">
        <v>333</v>
      </c>
      <c r="AC320" s="2" t="s">
        <v>1908</v>
      </c>
      <c r="AD320" s="3"/>
      <c r="AE320" s="3"/>
      <c r="AF320" s="2" t="s">
        <v>145</v>
      </c>
      <c r="AG320" s="3"/>
      <c r="AH320" s="3"/>
      <c r="AI320" s="3"/>
      <c r="AJ320" s="3"/>
      <c r="AK320" s="3"/>
      <c r="AL320" s="3"/>
      <c r="AM320" s="3"/>
      <c r="AN320" s="2" t="s">
        <v>147</v>
      </c>
      <c r="AO320" s="2" t="s">
        <v>335</v>
      </c>
      <c r="AP320" s="2" t="s">
        <v>610</v>
      </c>
      <c r="AQ320" s="2" t="s">
        <v>145</v>
      </c>
      <c r="AR320" s="3"/>
      <c r="AS320" s="3"/>
      <c r="AT320" s="3"/>
      <c r="AU320" s="3"/>
      <c r="AV320" s="3"/>
      <c r="AW320" s="3"/>
      <c r="AX320" s="2">
        <v>-34.902514</v>
      </c>
      <c r="AY320" s="2">
        <v>-56.209058</v>
      </c>
      <c r="AZ320" s="2">
        <v>210.0</v>
      </c>
      <c r="BA320" s="2" t="s">
        <v>150</v>
      </c>
      <c r="BB320" s="3"/>
      <c r="BC320" s="2" t="s">
        <v>424</v>
      </c>
      <c r="BD320" s="2" t="s">
        <v>746</v>
      </c>
      <c r="BE320" s="2" t="s">
        <v>153</v>
      </c>
      <c r="BF320" s="3"/>
      <c r="BG320" s="3"/>
      <c r="BH320" s="2" t="s">
        <v>132</v>
      </c>
      <c r="BI320" s="3"/>
      <c r="BJ320" s="3"/>
      <c r="BK320" s="2" t="s">
        <v>1909</v>
      </c>
      <c r="BL320" s="2" t="s">
        <v>180</v>
      </c>
      <c r="BM320" s="2" t="s">
        <v>1904</v>
      </c>
      <c r="BN320" s="3"/>
      <c r="BO320" s="3"/>
      <c r="BP320" s="3"/>
      <c r="BQ320" s="3"/>
      <c r="BR320" s="2" t="s">
        <v>1910</v>
      </c>
      <c r="BS320" s="2" t="s">
        <v>1911</v>
      </c>
      <c r="BT320" s="3"/>
      <c r="BU320" s="3"/>
      <c r="BV320" s="3"/>
      <c r="BW320" s="3"/>
      <c r="BX320" s="3"/>
      <c r="BY320" s="3"/>
      <c r="BZ320" s="3"/>
      <c r="CA320" s="3"/>
      <c r="CB320" s="3"/>
      <c r="CC320" s="3"/>
      <c r="CD320" s="3"/>
      <c r="CE320" s="3"/>
      <c r="CF320" s="3"/>
      <c r="CG320" s="3"/>
      <c r="CH320" s="2">
        <v>2.0E7</v>
      </c>
      <c r="CI320" s="2" t="s">
        <v>184</v>
      </c>
      <c r="CJ320" s="3"/>
      <c r="CK320" s="2">
        <v>3963114.448</v>
      </c>
      <c r="CL320" s="2">
        <v>2927612.341</v>
      </c>
      <c r="CM320" s="3"/>
      <c r="CN320" s="2">
        <v>39901.0</v>
      </c>
      <c r="CO320" s="2" t="s">
        <v>132</v>
      </c>
      <c r="CP320" s="3"/>
      <c r="CQ320" s="2">
        <v>40413.0</v>
      </c>
      <c r="CR320" s="3"/>
      <c r="CS320" s="3"/>
      <c r="CT320" s="3"/>
      <c r="CU320" s="2">
        <v>40413.0</v>
      </c>
      <c r="CV320" s="3"/>
      <c r="CW320" s="3"/>
      <c r="CX320" s="3"/>
      <c r="CY320" s="3"/>
      <c r="CZ320" s="3"/>
      <c r="DA320" s="3"/>
      <c r="DB320" s="3"/>
      <c r="DC320" s="3"/>
      <c r="DD320" s="3"/>
      <c r="DE320" s="3"/>
      <c r="DF320" s="3"/>
      <c r="DG320" s="3"/>
      <c r="DH320" s="3"/>
      <c r="DI320" s="3"/>
      <c r="DJ320" s="3"/>
      <c r="DK320" s="3"/>
      <c r="DL320" s="3"/>
      <c r="DM320" s="3"/>
      <c r="DN320" s="3"/>
      <c r="DO320" s="3"/>
      <c r="DP320" s="3"/>
      <c r="DQ320" s="3"/>
      <c r="DR320" s="3"/>
      <c r="DS320" s="3"/>
      <c r="DT320" s="3"/>
      <c r="DU320" s="3"/>
      <c r="DV320" s="3"/>
      <c r="DW320" s="3"/>
      <c r="DX320" s="3"/>
      <c r="DY320" s="2" t="s">
        <v>162</v>
      </c>
    </row>
    <row r="321">
      <c r="A321" s="2">
        <v>38839.0</v>
      </c>
      <c r="B321" s="2" t="s">
        <v>132</v>
      </c>
      <c r="C321" s="3"/>
      <c r="D321" s="3"/>
      <c r="E321" s="2">
        <v>2385.0</v>
      </c>
      <c r="F321" s="3"/>
      <c r="G321" s="2" t="s">
        <v>1912</v>
      </c>
      <c r="H321" s="3"/>
      <c r="I321" s="3"/>
      <c r="J321" s="2" t="s">
        <v>132</v>
      </c>
      <c r="K321" s="2" t="s">
        <v>133</v>
      </c>
      <c r="L321" s="2" t="s">
        <v>1913</v>
      </c>
      <c r="M321" s="2" t="s">
        <v>1914</v>
      </c>
      <c r="N321" s="2" t="s">
        <v>167</v>
      </c>
      <c r="O321" s="2" t="s">
        <v>1913</v>
      </c>
      <c r="P321" s="2" t="s">
        <v>1914</v>
      </c>
      <c r="Q321" s="3"/>
      <c r="R321" s="2">
        <v>2008.0</v>
      </c>
      <c r="S321" s="3"/>
      <c r="T321" s="3"/>
      <c r="U321" s="2" t="s">
        <v>1912</v>
      </c>
      <c r="V321" s="2" t="s">
        <v>1915</v>
      </c>
      <c r="W321" s="2" t="s">
        <v>422</v>
      </c>
      <c r="X321" s="2" t="s">
        <v>141</v>
      </c>
      <c r="Y321" s="2" t="s">
        <v>142</v>
      </c>
      <c r="Z321" s="2" t="s">
        <v>142</v>
      </c>
      <c r="AA321" s="2">
        <v>0.25</v>
      </c>
      <c r="AB321" s="2" t="s">
        <v>333</v>
      </c>
      <c r="AC321" s="2" t="s">
        <v>1916</v>
      </c>
      <c r="AD321" s="3"/>
      <c r="AE321" s="2" t="s">
        <v>145</v>
      </c>
      <c r="AF321" s="3"/>
      <c r="AG321" s="3"/>
      <c r="AH321" s="3"/>
      <c r="AI321" s="3"/>
      <c r="AJ321" s="3"/>
      <c r="AK321" s="3"/>
      <c r="AL321" s="3"/>
      <c r="AM321" s="2" t="s">
        <v>1240</v>
      </c>
      <c r="AN321" s="2" t="s">
        <v>147</v>
      </c>
      <c r="AO321" s="3"/>
      <c r="AP321" s="3"/>
      <c r="AQ321" s="3"/>
      <c r="AR321" s="3"/>
      <c r="AS321" s="3"/>
      <c r="AT321" s="3"/>
      <c r="AU321" s="3"/>
      <c r="AV321" s="3"/>
      <c r="AW321" s="3"/>
      <c r="AX321" s="2">
        <v>12.301428</v>
      </c>
      <c r="AY321" s="2">
        <v>-61.603179</v>
      </c>
      <c r="AZ321" s="2">
        <v>210.0</v>
      </c>
      <c r="BA321" s="2" t="s">
        <v>150</v>
      </c>
      <c r="BB321" s="2" t="s">
        <v>129</v>
      </c>
      <c r="BC321" s="2" t="s">
        <v>228</v>
      </c>
      <c r="BD321" s="2" t="s">
        <v>228</v>
      </c>
      <c r="BE321" s="2" t="s">
        <v>218</v>
      </c>
      <c r="BF321" s="3"/>
      <c r="BG321" s="3"/>
      <c r="BH321" s="2" t="s">
        <v>132</v>
      </c>
      <c r="BI321" s="3"/>
      <c r="BJ321" s="3"/>
      <c r="BK321" s="2" t="s">
        <v>1917</v>
      </c>
      <c r="BL321" s="2" t="s">
        <v>180</v>
      </c>
      <c r="BM321" s="2" t="s">
        <v>1913</v>
      </c>
      <c r="BN321" s="3"/>
      <c r="BO321" s="3"/>
      <c r="BP321" s="3"/>
      <c r="BQ321" s="3"/>
      <c r="BR321" s="2" t="s">
        <v>1918</v>
      </c>
      <c r="BS321" s="2" t="s">
        <v>181</v>
      </c>
      <c r="BT321" s="2" t="s">
        <v>132</v>
      </c>
      <c r="BU321" s="3"/>
      <c r="BV321" s="3"/>
      <c r="BW321" s="2" t="s">
        <v>132</v>
      </c>
      <c r="BX321" s="3"/>
      <c r="BY321" s="3"/>
      <c r="BZ321" s="3"/>
      <c r="CA321" s="3"/>
      <c r="CB321" s="3"/>
      <c r="CC321" s="3"/>
      <c r="CD321" s="3"/>
      <c r="CE321" s="3"/>
      <c r="CF321" s="3"/>
      <c r="CG321" s="3"/>
      <c r="CH321" s="2">
        <v>8.3E7</v>
      </c>
      <c r="CI321" s="2" t="s">
        <v>225</v>
      </c>
      <c r="CJ321" s="3"/>
      <c r="CK321" s="2">
        <v>1.142142356E8</v>
      </c>
      <c r="CL321" s="2">
        <v>8.3E7</v>
      </c>
      <c r="CM321" s="3"/>
      <c r="CN321" s="2">
        <v>39479.0</v>
      </c>
      <c r="CO321" s="2" t="s">
        <v>129</v>
      </c>
      <c r="CP321" s="3"/>
      <c r="CQ321" s="3"/>
      <c r="CR321" s="3"/>
      <c r="CS321" s="3"/>
      <c r="CT321" s="3"/>
      <c r="CU321" s="3"/>
      <c r="CV321" s="3"/>
      <c r="CW321" s="3"/>
      <c r="CX321" s="3"/>
      <c r="CY321" s="3"/>
      <c r="CZ321" s="2" t="s">
        <v>160</v>
      </c>
      <c r="DA321" s="3"/>
      <c r="DB321" s="3"/>
      <c r="DC321" s="3"/>
      <c r="DD321" s="3"/>
      <c r="DE321" s="3"/>
      <c r="DF321" s="3"/>
      <c r="DG321" s="3"/>
      <c r="DH321" s="3"/>
      <c r="DI321" s="3"/>
      <c r="DJ321" s="3"/>
      <c r="DK321" s="2" t="s">
        <v>161</v>
      </c>
      <c r="DL321" s="3"/>
      <c r="DM321" s="3"/>
      <c r="DN321" s="3"/>
      <c r="DO321" s="3"/>
      <c r="DP321" s="3"/>
      <c r="DQ321" s="3"/>
      <c r="DR321" s="3"/>
      <c r="DS321" s="3"/>
      <c r="DT321" s="3"/>
      <c r="DU321" s="3"/>
      <c r="DV321" s="2" t="s">
        <v>129</v>
      </c>
      <c r="DW321" s="3"/>
      <c r="DX321" s="3"/>
      <c r="DY321" s="2" t="s">
        <v>162</v>
      </c>
    </row>
    <row r="322">
      <c r="A322" s="2">
        <v>56135.0</v>
      </c>
      <c r="B322" s="2" t="s">
        <v>129</v>
      </c>
      <c r="C322" s="3"/>
      <c r="D322" s="3"/>
      <c r="E322" s="2">
        <v>3266.0</v>
      </c>
      <c r="F322" s="3"/>
      <c r="G322" s="2" t="s">
        <v>1919</v>
      </c>
      <c r="H322" s="3"/>
      <c r="I322" s="2" t="s">
        <v>1920</v>
      </c>
      <c r="J322" s="2" t="s">
        <v>132</v>
      </c>
      <c r="K322" s="2" t="s">
        <v>133</v>
      </c>
      <c r="L322" s="2" t="s">
        <v>1135</v>
      </c>
      <c r="M322" s="2" t="s">
        <v>1136</v>
      </c>
      <c r="N322" s="2" t="s">
        <v>136</v>
      </c>
      <c r="O322" s="2" t="s">
        <v>1135</v>
      </c>
      <c r="P322" s="2" t="s">
        <v>1136</v>
      </c>
      <c r="Q322" s="3"/>
      <c r="R322" s="2">
        <v>2008.0</v>
      </c>
      <c r="S322" s="2">
        <v>2009.0</v>
      </c>
      <c r="T322" s="2">
        <v>2010.0</v>
      </c>
      <c r="U322" s="2" t="s">
        <v>1921</v>
      </c>
      <c r="V322" s="2" t="s">
        <v>1922</v>
      </c>
      <c r="W322" s="2" t="s">
        <v>331</v>
      </c>
      <c r="X322" s="2" t="s">
        <v>141</v>
      </c>
      <c r="Y322" s="2" t="s">
        <v>142</v>
      </c>
      <c r="Z322" s="2" t="s">
        <v>142</v>
      </c>
      <c r="AA322" s="2">
        <v>0.25</v>
      </c>
      <c r="AB322" s="2" t="s">
        <v>333</v>
      </c>
      <c r="AC322" s="2" t="s">
        <v>1923</v>
      </c>
      <c r="AD322" s="3"/>
      <c r="AE322" s="3"/>
      <c r="AF322" s="2" t="s">
        <v>145</v>
      </c>
      <c r="AG322" s="3"/>
      <c r="AH322" s="3"/>
      <c r="AI322" s="3"/>
      <c r="AJ322" s="3"/>
      <c r="AK322" s="3"/>
      <c r="AL322" s="3"/>
      <c r="AM322" s="3"/>
      <c r="AN322" s="2" t="s">
        <v>147</v>
      </c>
      <c r="AO322" s="2" t="s">
        <v>335</v>
      </c>
      <c r="AP322" s="2" t="s">
        <v>610</v>
      </c>
      <c r="AQ322" s="3"/>
      <c r="AR322" s="3"/>
      <c r="AS322" s="3"/>
      <c r="AT322" s="3"/>
      <c r="AU322" s="3"/>
      <c r="AV322" s="3"/>
      <c r="AW322" s="3"/>
      <c r="AX322" s="2">
        <v>16.89089</v>
      </c>
      <c r="AY322" s="2">
        <v>-24.995118</v>
      </c>
      <c r="AZ322" s="2">
        <v>330.0</v>
      </c>
      <c r="BA322" s="2" t="s">
        <v>613</v>
      </c>
      <c r="BB322" s="3"/>
      <c r="BC322" s="2" t="s">
        <v>228</v>
      </c>
      <c r="BD322" s="2" t="s">
        <v>228</v>
      </c>
      <c r="BE322" s="2" t="s">
        <v>218</v>
      </c>
      <c r="BF322" s="3"/>
      <c r="BG322" s="3"/>
      <c r="BH322" s="2" t="s">
        <v>132</v>
      </c>
      <c r="BI322" s="3"/>
      <c r="BJ322" s="3"/>
      <c r="BK322" s="2" t="s">
        <v>1142</v>
      </c>
      <c r="BL322" s="2" t="s">
        <v>180</v>
      </c>
      <c r="BM322" s="2" t="s">
        <v>1135</v>
      </c>
      <c r="BN322" s="3"/>
      <c r="BO322" s="3"/>
      <c r="BP322" s="3"/>
      <c r="BQ322" s="3"/>
      <c r="BR322" s="2" t="s">
        <v>1924</v>
      </c>
      <c r="BS322" s="2" t="s">
        <v>1925</v>
      </c>
      <c r="BT322" s="2" t="s">
        <v>129</v>
      </c>
      <c r="BU322" s="2" t="s">
        <v>1142</v>
      </c>
      <c r="BV322" s="2" t="s">
        <v>180</v>
      </c>
      <c r="BW322" s="2" t="s">
        <v>132</v>
      </c>
      <c r="BX322" s="3"/>
      <c r="BY322" s="3"/>
      <c r="BZ322" s="3"/>
      <c r="CA322" s="3"/>
      <c r="CB322" s="3"/>
      <c r="CC322" s="3"/>
      <c r="CD322" s="3"/>
      <c r="CE322" s="3"/>
      <c r="CF322" s="3"/>
      <c r="CG322" s="3"/>
      <c r="CH322" s="2">
        <v>2.900333333E7</v>
      </c>
      <c r="CI322" s="2" t="s">
        <v>184</v>
      </c>
      <c r="CJ322" s="2" t="s">
        <v>129</v>
      </c>
      <c r="CK322" s="2">
        <v>5742465.586</v>
      </c>
      <c r="CL322" s="2">
        <v>4173075.633</v>
      </c>
      <c r="CM322" s="2" t="s">
        <v>129</v>
      </c>
      <c r="CN322" s="2">
        <v>39808.0</v>
      </c>
      <c r="CO322" s="2" t="s">
        <v>132</v>
      </c>
      <c r="CP322" s="3"/>
      <c r="CQ322" s="2">
        <v>39873.0</v>
      </c>
      <c r="CR322" s="3"/>
      <c r="CS322" s="3"/>
      <c r="CT322" s="3"/>
      <c r="CU322" s="2">
        <v>40518.0</v>
      </c>
      <c r="CV322" s="3"/>
      <c r="CW322" s="3"/>
      <c r="CX322" s="2">
        <v>20.0</v>
      </c>
      <c r="CY322" s="2">
        <v>5.0</v>
      </c>
      <c r="CZ322" s="2" t="s">
        <v>602</v>
      </c>
      <c r="DA322" s="2">
        <v>2.0</v>
      </c>
      <c r="DB322" s="3"/>
      <c r="DC322" s="3"/>
      <c r="DD322" s="3"/>
      <c r="DE322" s="3"/>
      <c r="DF322" s="3"/>
      <c r="DG322" s="3"/>
      <c r="DH322" s="2">
        <v>53.1012</v>
      </c>
      <c r="DI322" s="2">
        <v>39.0747</v>
      </c>
      <c r="DJ322" s="2">
        <v>26.3942</v>
      </c>
      <c r="DK322" s="2" t="s">
        <v>161</v>
      </c>
      <c r="DL322" s="3"/>
      <c r="DM322" s="3"/>
      <c r="DN322" s="3"/>
      <c r="DO322" s="3"/>
      <c r="DP322" s="3"/>
      <c r="DQ322" s="3"/>
      <c r="DR322" s="3"/>
      <c r="DS322" s="3"/>
      <c r="DT322" s="3"/>
      <c r="DU322" s="3"/>
      <c r="DV322" s="2" t="s">
        <v>129</v>
      </c>
      <c r="DW322" s="3"/>
      <c r="DX322" s="3"/>
      <c r="DY322" s="2" t="s">
        <v>162</v>
      </c>
    </row>
    <row r="323">
      <c r="A323" s="2">
        <v>56135.0</v>
      </c>
      <c r="B323" s="2" t="s">
        <v>129</v>
      </c>
      <c r="C323" s="3"/>
      <c r="D323" s="3"/>
      <c r="E323" s="2">
        <v>3266.0</v>
      </c>
      <c r="F323" s="3"/>
      <c r="G323" s="2" t="s">
        <v>1919</v>
      </c>
      <c r="H323" s="3"/>
      <c r="I323" s="2" t="s">
        <v>1920</v>
      </c>
      <c r="J323" s="2" t="s">
        <v>132</v>
      </c>
      <c r="K323" s="2" t="s">
        <v>133</v>
      </c>
      <c r="L323" s="2" t="s">
        <v>1135</v>
      </c>
      <c r="M323" s="2" t="s">
        <v>1136</v>
      </c>
      <c r="N323" s="2" t="s">
        <v>136</v>
      </c>
      <c r="O323" s="2" t="s">
        <v>1135</v>
      </c>
      <c r="P323" s="2" t="s">
        <v>1136</v>
      </c>
      <c r="Q323" s="3"/>
      <c r="R323" s="2">
        <v>2008.0</v>
      </c>
      <c r="S323" s="2">
        <v>2009.0</v>
      </c>
      <c r="T323" s="2">
        <v>2010.0</v>
      </c>
      <c r="U323" s="2" t="s">
        <v>1921</v>
      </c>
      <c r="V323" s="2" t="s">
        <v>1926</v>
      </c>
      <c r="W323" s="2" t="s">
        <v>331</v>
      </c>
      <c r="X323" s="2" t="s">
        <v>141</v>
      </c>
      <c r="Y323" s="2" t="s">
        <v>142</v>
      </c>
      <c r="Z323" s="2" t="s">
        <v>142</v>
      </c>
      <c r="AA323" s="2">
        <v>0.25</v>
      </c>
      <c r="AB323" s="2" t="s">
        <v>333</v>
      </c>
      <c r="AC323" s="2" t="s">
        <v>1927</v>
      </c>
      <c r="AD323" s="3"/>
      <c r="AE323" s="3"/>
      <c r="AF323" s="2" t="s">
        <v>145</v>
      </c>
      <c r="AG323" s="3"/>
      <c r="AH323" s="3"/>
      <c r="AI323" s="3"/>
      <c r="AJ323" s="3"/>
      <c r="AK323" s="3"/>
      <c r="AL323" s="3"/>
      <c r="AM323" s="3"/>
      <c r="AN323" s="2" t="s">
        <v>147</v>
      </c>
      <c r="AO323" s="2" t="s">
        <v>335</v>
      </c>
      <c r="AP323" s="2" t="s">
        <v>610</v>
      </c>
      <c r="AQ323" s="3"/>
      <c r="AR323" s="3"/>
      <c r="AS323" s="3"/>
      <c r="AT323" s="3"/>
      <c r="AU323" s="3"/>
      <c r="AV323" s="3"/>
      <c r="AW323" s="3"/>
      <c r="AX323" s="2">
        <v>16.755515</v>
      </c>
      <c r="AY323" s="2">
        <v>-22.982731</v>
      </c>
      <c r="AZ323" s="2">
        <v>330.0</v>
      </c>
      <c r="BA323" s="2" t="s">
        <v>613</v>
      </c>
      <c r="BB323" s="3"/>
      <c r="BC323" s="2" t="s">
        <v>228</v>
      </c>
      <c r="BD323" s="2" t="s">
        <v>228</v>
      </c>
      <c r="BE323" s="2" t="s">
        <v>218</v>
      </c>
      <c r="BF323" s="3"/>
      <c r="BG323" s="3"/>
      <c r="BH323" s="2" t="s">
        <v>132</v>
      </c>
      <c r="BI323" s="3"/>
      <c r="BJ323" s="3"/>
      <c r="BK323" s="2" t="s">
        <v>1142</v>
      </c>
      <c r="BL323" s="2" t="s">
        <v>180</v>
      </c>
      <c r="BM323" s="2" t="s">
        <v>1135</v>
      </c>
      <c r="BN323" s="3"/>
      <c r="BO323" s="3"/>
      <c r="BP323" s="3"/>
      <c r="BQ323" s="3"/>
      <c r="BR323" s="2" t="s">
        <v>1924</v>
      </c>
      <c r="BS323" s="2" t="s">
        <v>1925</v>
      </c>
      <c r="BT323" s="2" t="s">
        <v>129</v>
      </c>
      <c r="BU323" s="2" t="s">
        <v>1142</v>
      </c>
      <c r="BV323" s="2" t="s">
        <v>180</v>
      </c>
      <c r="BW323" s="2" t="s">
        <v>132</v>
      </c>
      <c r="BX323" s="3"/>
      <c r="BY323" s="3"/>
      <c r="BZ323" s="3"/>
      <c r="CA323" s="3"/>
      <c r="CB323" s="3"/>
      <c r="CC323" s="3"/>
      <c r="CD323" s="3"/>
      <c r="CE323" s="3"/>
      <c r="CF323" s="3"/>
      <c r="CG323" s="3"/>
      <c r="CH323" s="2">
        <v>2.900333333E7</v>
      </c>
      <c r="CI323" s="2" t="s">
        <v>184</v>
      </c>
      <c r="CJ323" s="2" t="s">
        <v>129</v>
      </c>
      <c r="CK323" s="2">
        <v>5742465.586</v>
      </c>
      <c r="CL323" s="2">
        <v>4173075.633</v>
      </c>
      <c r="CM323" s="2" t="s">
        <v>129</v>
      </c>
      <c r="CN323" s="2">
        <v>39808.0</v>
      </c>
      <c r="CO323" s="2" t="s">
        <v>132</v>
      </c>
      <c r="CP323" s="3"/>
      <c r="CQ323" s="2">
        <v>39873.0</v>
      </c>
      <c r="CR323" s="3"/>
      <c r="CS323" s="3"/>
      <c r="CT323" s="3"/>
      <c r="CU323" s="2">
        <v>40518.0</v>
      </c>
      <c r="CV323" s="3"/>
      <c r="CW323" s="3"/>
      <c r="CX323" s="2">
        <v>20.0</v>
      </c>
      <c r="CY323" s="2">
        <v>5.0</v>
      </c>
      <c r="CZ323" s="2" t="s">
        <v>602</v>
      </c>
      <c r="DA323" s="2">
        <v>2.0</v>
      </c>
      <c r="DB323" s="3"/>
      <c r="DC323" s="3"/>
      <c r="DD323" s="3"/>
      <c r="DE323" s="3"/>
      <c r="DF323" s="3"/>
      <c r="DG323" s="3"/>
      <c r="DH323" s="2">
        <v>53.1012</v>
      </c>
      <c r="DI323" s="2">
        <v>39.0747</v>
      </c>
      <c r="DJ323" s="2">
        <v>26.3942</v>
      </c>
      <c r="DK323" s="2" t="s">
        <v>161</v>
      </c>
      <c r="DL323" s="3"/>
      <c r="DM323" s="3"/>
      <c r="DN323" s="3"/>
      <c r="DO323" s="3"/>
      <c r="DP323" s="3"/>
      <c r="DQ323" s="3"/>
      <c r="DR323" s="3"/>
      <c r="DS323" s="3"/>
      <c r="DT323" s="3"/>
      <c r="DU323" s="3"/>
      <c r="DV323" s="2" t="s">
        <v>129</v>
      </c>
      <c r="DW323" s="3"/>
      <c r="DX323" s="3"/>
      <c r="DY323" s="2" t="s">
        <v>162</v>
      </c>
    </row>
    <row r="324">
      <c r="A324" s="2">
        <v>56135.0</v>
      </c>
      <c r="B324" s="2" t="s">
        <v>129</v>
      </c>
      <c r="C324" s="3"/>
      <c r="D324" s="3"/>
      <c r="E324" s="2">
        <v>3266.0</v>
      </c>
      <c r="F324" s="3"/>
      <c r="G324" s="2" t="s">
        <v>1919</v>
      </c>
      <c r="H324" s="3"/>
      <c r="I324" s="2" t="s">
        <v>1920</v>
      </c>
      <c r="J324" s="2" t="s">
        <v>132</v>
      </c>
      <c r="K324" s="2" t="s">
        <v>133</v>
      </c>
      <c r="L324" s="2" t="s">
        <v>1135</v>
      </c>
      <c r="M324" s="2" t="s">
        <v>1136</v>
      </c>
      <c r="N324" s="2" t="s">
        <v>136</v>
      </c>
      <c r="O324" s="2" t="s">
        <v>1135</v>
      </c>
      <c r="P324" s="2" t="s">
        <v>1136</v>
      </c>
      <c r="Q324" s="3"/>
      <c r="R324" s="2">
        <v>2008.0</v>
      </c>
      <c r="S324" s="2">
        <v>2009.0</v>
      </c>
      <c r="T324" s="2">
        <v>2010.0</v>
      </c>
      <c r="U324" s="2" t="s">
        <v>1921</v>
      </c>
      <c r="V324" s="2" t="s">
        <v>1922</v>
      </c>
      <c r="W324" s="2" t="s">
        <v>331</v>
      </c>
      <c r="X324" s="2" t="s">
        <v>141</v>
      </c>
      <c r="Y324" s="2" t="s">
        <v>142</v>
      </c>
      <c r="Z324" s="2" t="s">
        <v>142</v>
      </c>
      <c r="AA324" s="2">
        <v>0.25</v>
      </c>
      <c r="AB324" s="2" t="s">
        <v>333</v>
      </c>
      <c r="AC324" s="2" t="s">
        <v>1359</v>
      </c>
      <c r="AD324" s="3"/>
      <c r="AE324" s="3"/>
      <c r="AF324" s="2" t="s">
        <v>145</v>
      </c>
      <c r="AG324" s="3"/>
      <c r="AH324" s="3"/>
      <c r="AI324" s="3"/>
      <c r="AJ324" s="3"/>
      <c r="AK324" s="3"/>
      <c r="AL324" s="3"/>
      <c r="AM324" s="3"/>
      <c r="AN324" s="2" t="s">
        <v>147</v>
      </c>
      <c r="AO324" s="2" t="s">
        <v>335</v>
      </c>
      <c r="AP324" s="2" t="s">
        <v>610</v>
      </c>
      <c r="AQ324" s="3"/>
      <c r="AR324" s="3"/>
      <c r="AS324" s="3"/>
      <c r="AT324" s="3"/>
      <c r="AU324" s="3"/>
      <c r="AV324" s="3"/>
      <c r="AW324" s="3"/>
      <c r="AX324" s="2">
        <v>14.911974</v>
      </c>
      <c r="AY324" s="2">
        <v>-23.49978</v>
      </c>
      <c r="AZ324" s="2">
        <v>330.0</v>
      </c>
      <c r="BA324" s="2" t="s">
        <v>613</v>
      </c>
      <c r="BB324" s="3"/>
      <c r="BC324" s="2" t="s">
        <v>228</v>
      </c>
      <c r="BD324" s="2" t="s">
        <v>228</v>
      </c>
      <c r="BE324" s="2" t="s">
        <v>218</v>
      </c>
      <c r="BF324" s="3"/>
      <c r="BG324" s="3"/>
      <c r="BH324" s="2" t="s">
        <v>132</v>
      </c>
      <c r="BI324" s="3"/>
      <c r="BJ324" s="3"/>
      <c r="BK324" s="2" t="s">
        <v>1142</v>
      </c>
      <c r="BL324" s="2" t="s">
        <v>180</v>
      </c>
      <c r="BM324" s="2" t="s">
        <v>1135</v>
      </c>
      <c r="BN324" s="3"/>
      <c r="BO324" s="3"/>
      <c r="BP324" s="3"/>
      <c r="BQ324" s="3"/>
      <c r="BR324" s="2" t="s">
        <v>1924</v>
      </c>
      <c r="BS324" s="2" t="s">
        <v>1925</v>
      </c>
      <c r="BT324" s="2" t="s">
        <v>129</v>
      </c>
      <c r="BU324" s="2" t="s">
        <v>1142</v>
      </c>
      <c r="BV324" s="2" t="s">
        <v>180</v>
      </c>
      <c r="BW324" s="2" t="s">
        <v>132</v>
      </c>
      <c r="BX324" s="3"/>
      <c r="BY324" s="3"/>
      <c r="BZ324" s="3"/>
      <c r="CA324" s="3"/>
      <c r="CB324" s="3"/>
      <c r="CC324" s="3"/>
      <c r="CD324" s="3"/>
      <c r="CE324" s="3"/>
      <c r="CF324" s="3"/>
      <c r="CG324" s="3"/>
      <c r="CH324" s="2">
        <v>2.900333333E7</v>
      </c>
      <c r="CI324" s="2" t="s">
        <v>184</v>
      </c>
      <c r="CJ324" s="2" t="s">
        <v>129</v>
      </c>
      <c r="CK324" s="2">
        <v>5742465.586</v>
      </c>
      <c r="CL324" s="2">
        <v>4173075.633</v>
      </c>
      <c r="CM324" s="2" t="s">
        <v>129</v>
      </c>
      <c r="CN324" s="2">
        <v>39808.0</v>
      </c>
      <c r="CO324" s="2" t="s">
        <v>132</v>
      </c>
      <c r="CP324" s="3"/>
      <c r="CQ324" s="2">
        <v>39873.0</v>
      </c>
      <c r="CR324" s="3"/>
      <c r="CS324" s="3"/>
      <c r="CT324" s="3"/>
      <c r="CU324" s="2">
        <v>40518.0</v>
      </c>
      <c r="CV324" s="3"/>
      <c r="CW324" s="3"/>
      <c r="CX324" s="2">
        <v>20.0</v>
      </c>
      <c r="CY324" s="2">
        <v>5.0</v>
      </c>
      <c r="CZ324" s="2" t="s">
        <v>602</v>
      </c>
      <c r="DA324" s="2">
        <v>2.0</v>
      </c>
      <c r="DB324" s="3"/>
      <c r="DC324" s="3"/>
      <c r="DD324" s="3"/>
      <c r="DE324" s="3"/>
      <c r="DF324" s="3"/>
      <c r="DG324" s="3"/>
      <c r="DH324" s="2">
        <v>53.1012</v>
      </c>
      <c r="DI324" s="2">
        <v>39.0747</v>
      </c>
      <c r="DJ324" s="2">
        <v>26.3942</v>
      </c>
      <c r="DK324" s="2" t="s">
        <v>161</v>
      </c>
      <c r="DL324" s="3"/>
      <c r="DM324" s="3"/>
      <c r="DN324" s="3"/>
      <c r="DO324" s="3"/>
      <c r="DP324" s="3"/>
      <c r="DQ324" s="3"/>
      <c r="DR324" s="3"/>
      <c r="DS324" s="3"/>
      <c r="DT324" s="3"/>
      <c r="DU324" s="3"/>
      <c r="DV324" s="2" t="s">
        <v>129</v>
      </c>
      <c r="DW324" s="3"/>
      <c r="DX324" s="3"/>
      <c r="DY324" s="2" t="s">
        <v>162</v>
      </c>
    </row>
    <row r="325">
      <c r="A325" s="2">
        <v>85184.0</v>
      </c>
      <c r="B325" s="2" t="s">
        <v>129</v>
      </c>
      <c r="C325" s="2">
        <v>526.0</v>
      </c>
      <c r="D325" s="2" t="s">
        <v>1928</v>
      </c>
      <c r="E325" s="3"/>
      <c r="F325" s="3"/>
      <c r="G325" s="3"/>
      <c r="H325" s="2">
        <v>33256.0</v>
      </c>
      <c r="I325" s="3"/>
      <c r="J325" s="2" t="s">
        <v>132</v>
      </c>
      <c r="K325" s="2" t="s">
        <v>133</v>
      </c>
      <c r="L325" s="2" t="s">
        <v>890</v>
      </c>
      <c r="M325" s="2" t="s">
        <v>891</v>
      </c>
      <c r="N325" s="2" t="s">
        <v>270</v>
      </c>
      <c r="O325" s="2" t="s">
        <v>890</v>
      </c>
      <c r="P325" s="2" t="s">
        <v>891</v>
      </c>
      <c r="Q325" s="3"/>
      <c r="R325" s="2">
        <v>2008.0</v>
      </c>
      <c r="S325" s="2">
        <v>2008.0</v>
      </c>
      <c r="T325" s="2">
        <v>2008.0</v>
      </c>
      <c r="U325" s="2" t="s">
        <v>1929</v>
      </c>
      <c r="V325" s="2" t="s">
        <v>1930</v>
      </c>
      <c r="W325" s="2" t="s">
        <v>331</v>
      </c>
      <c r="X325" s="2" t="s">
        <v>190</v>
      </c>
      <c r="Y325" s="2" t="s">
        <v>594</v>
      </c>
      <c r="Z325" s="2" t="s">
        <v>595</v>
      </c>
      <c r="AA325" s="2">
        <v>0.25</v>
      </c>
      <c r="AB325" s="2" t="s">
        <v>171</v>
      </c>
      <c r="AC325" s="2" t="s">
        <v>894</v>
      </c>
      <c r="AD325" s="3"/>
      <c r="AE325" s="2" t="s">
        <v>145</v>
      </c>
      <c r="AF325" s="3"/>
      <c r="AG325" s="3"/>
      <c r="AH325" s="2" t="s">
        <v>145</v>
      </c>
      <c r="AI325" s="2" t="s">
        <v>145</v>
      </c>
      <c r="AJ325" s="2" t="s">
        <v>367</v>
      </c>
      <c r="AK325" s="2" t="s">
        <v>145</v>
      </c>
      <c r="AL325" s="2" t="s">
        <v>367</v>
      </c>
      <c r="AM325" s="2" t="s">
        <v>1931</v>
      </c>
      <c r="AN325" s="2" t="s">
        <v>147</v>
      </c>
      <c r="AO325" s="3"/>
      <c r="AP325" s="3"/>
      <c r="AQ325" s="2" t="s">
        <v>145</v>
      </c>
      <c r="AR325" s="3"/>
      <c r="AS325" s="3"/>
      <c r="AT325" s="3"/>
      <c r="AU325" s="3"/>
      <c r="AV325" s="3"/>
      <c r="AW325" s="3"/>
      <c r="AX325" s="2">
        <v>6.12367952</v>
      </c>
      <c r="AY325" s="2">
        <v>81.0920247</v>
      </c>
      <c r="AZ325" s="2">
        <v>600.0</v>
      </c>
      <c r="BA325" s="2" t="s">
        <v>600</v>
      </c>
      <c r="BB325" s="3"/>
      <c r="BC325" s="2" t="s">
        <v>228</v>
      </c>
      <c r="BD325" s="2" t="s">
        <v>228</v>
      </c>
      <c r="BE325" s="2" t="s">
        <v>218</v>
      </c>
      <c r="BF325" s="3"/>
      <c r="BG325" s="3"/>
      <c r="BH325" s="2" t="s">
        <v>132</v>
      </c>
      <c r="BI325" s="3"/>
      <c r="BJ325" s="3"/>
      <c r="BK325" s="2" t="s">
        <v>1548</v>
      </c>
      <c r="BL325" s="2" t="s">
        <v>180</v>
      </c>
      <c r="BM325" s="2" t="s">
        <v>890</v>
      </c>
      <c r="BN325" s="2" t="s">
        <v>1549</v>
      </c>
      <c r="BO325" s="2" t="s">
        <v>256</v>
      </c>
      <c r="BP325" s="3"/>
      <c r="BQ325" s="3"/>
      <c r="BR325" s="3"/>
      <c r="BS325" s="3"/>
      <c r="BT325" s="2" t="s">
        <v>132</v>
      </c>
      <c r="BU325" s="3"/>
      <c r="BV325" s="3"/>
      <c r="BW325" s="2" t="s">
        <v>132</v>
      </c>
      <c r="BX325" s="3"/>
      <c r="BY325" s="3"/>
      <c r="BZ325" s="3"/>
      <c r="CA325" s="3"/>
      <c r="CB325" s="3"/>
      <c r="CC325" s="3"/>
      <c r="CD325" s="3"/>
      <c r="CE325" s="3"/>
      <c r="CF325" s="3"/>
      <c r="CG325" s="3"/>
      <c r="CH325" s="3"/>
      <c r="CI325" s="3"/>
      <c r="CJ325" s="3"/>
      <c r="CK325" s="3"/>
      <c r="CL325" s="3"/>
      <c r="CM325" s="3"/>
      <c r="CN325" s="2">
        <v>39723.0</v>
      </c>
      <c r="CO325" s="2" t="s">
        <v>132</v>
      </c>
      <c r="CP325" s="3"/>
      <c r="CQ325" s="2">
        <v>39723.0</v>
      </c>
      <c r="CR325" s="3"/>
      <c r="CS325" s="3"/>
      <c r="CT325" s="3"/>
      <c r="CU325" s="2">
        <v>39723.0</v>
      </c>
      <c r="CV325" s="3"/>
      <c r="CW325" s="3"/>
      <c r="CX325" s="2">
        <v>15.0</v>
      </c>
      <c r="CY325" s="2">
        <v>4.0</v>
      </c>
      <c r="CZ325" s="2" t="s">
        <v>602</v>
      </c>
      <c r="DA325" s="2">
        <v>6.3</v>
      </c>
      <c r="DB325" s="3"/>
      <c r="DC325" s="3"/>
      <c r="DD325" s="3"/>
      <c r="DE325" s="3"/>
      <c r="DF325" s="3"/>
      <c r="DG325" s="3"/>
      <c r="DH325" s="2">
        <v>20.3956</v>
      </c>
      <c r="DI325" s="2">
        <v>3.8947</v>
      </c>
      <c r="DJ325" s="2">
        <v>0.0</v>
      </c>
      <c r="DK325" s="3"/>
      <c r="DL325" s="3"/>
      <c r="DM325" s="3"/>
      <c r="DN325" s="3"/>
      <c r="DO325" s="3"/>
      <c r="DP325" s="3"/>
      <c r="DQ325" s="3"/>
      <c r="DR325" s="3"/>
      <c r="DS325" s="3"/>
      <c r="DT325" s="3"/>
      <c r="DU325" s="3"/>
      <c r="DV325" s="3"/>
      <c r="DW325" s="3"/>
      <c r="DX325" s="3"/>
      <c r="DY325" s="2" t="s">
        <v>162</v>
      </c>
    </row>
    <row r="326">
      <c r="A326" s="2">
        <v>54734.0</v>
      </c>
      <c r="B326" s="2" t="s">
        <v>129</v>
      </c>
      <c r="C326" s="3"/>
      <c r="D326" s="3"/>
      <c r="E326" s="3"/>
      <c r="F326" s="3"/>
      <c r="G326" s="3"/>
      <c r="H326" s="3"/>
      <c r="I326" s="3"/>
      <c r="J326" s="2" t="s">
        <v>132</v>
      </c>
      <c r="K326" s="2" t="s">
        <v>133</v>
      </c>
      <c r="L326" s="2" t="s">
        <v>1932</v>
      </c>
      <c r="M326" s="2" t="s">
        <v>1933</v>
      </c>
      <c r="N326" s="2" t="s">
        <v>167</v>
      </c>
      <c r="O326" s="2" t="s">
        <v>1932</v>
      </c>
      <c r="P326" s="2" t="s">
        <v>1933</v>
      </c>
      <c r="Q326" s="3"/>
      <c r="R326" s="2">
        <v>2008.0</v>
      </c>
      <c r="S326" s="2">
        <v>2009.0</v>
      </c>
      <c r="T326" s="2">
        <v>2009.0</v>
      </c>
      <c r="U326" s="2" t="s">
        <v>1934</v>
      </c>
      <c r="V326" s="2" t="s">
        <v>1935</v>
      </c>
      <c r="W326" s="2" t="s">
        <v>331</v>
      </c>
      <c r="X326" s="2" t="s">
        <v>141</v>
      </c>
      <c r="Y326" s="2" t="s">
        <v>332</v>
      </c>
      <c r="Z326" s="2" t="s">
        <v>332</v>
      </c>
      <c r="AA326" s="3"/>
      <c r="AB326" s="2" t="s">
        <v>333</v>
      </c>
      <c r="AC326" s="2" t="s">
        <v>1936</v>
      </c>
      <c r="AD326" s="3"/>
      <c r="AE326" s="3"/>
      <c r="AF326" s="2" t="s">
        <v>145</v>
      </c>
      <c r="AG326" s="3"/>
      <c r="AH326" s="3"/>
      <c r="AI326" s="3"/>
      <c r="AJ326" s="3"/>
      <c r="AK326" s="3"/>
      <c r="AL326" s="3"/>
      <c r="AM326" s="3"/>
      <c r="AN326" s="2" t="s">
        <v>147</v>
      </c>
      <c r="AO326" s="2" t="s">
        <v>335</v>
      </c>
      <c r="AP326" s="3"/>
      <c r="AQ326" s="3"/>
      <c r="AR326" s="3"/>
      <c r="AS326" s="3"/>
      <c r="AT326" s="3"/>
      <c r="AU326" s="3"/>
      <c r="AV326" s="3"/>
      <c r="AW326" s="3"/>
      <c r="AX326" s="2">
        <v>9.989726</v>
      </c>
      <c r="AY326" s="2">
        <v>-83.024666</v>
      </c>
      <c r="AZ326" s="2">
        <v>330.0</v>
      </c>
      <c r="BA326" s="2" t="s">
        <v>613</v>
      </c>
      <c r="BB326" s="3"/>
      <c r="BC326" s="2" t="s">
        <v>424</v>
      </c>
      <c r="BD326" s="2" t="s">
        <v>746</v>
      </c>
      <c r="BE326" s="2" t="s">
        <v>153</v>
      </c>
      <c r="BF326" s="3"/>
      <c r="BG326" s="3"/>
      <c r="BH326" s="2" t="s">
        <v>132</v>
      </c>
      <c r="BI326" s="3"/>
      <c r="BJ326" s="3"/>
      <c r="BK326" s="2" t="s">
        <v>1937</v>
      </c>
      <c r="BL326" s="2" t="s">
        <v>180</v>
      </c>
      <c r="BM326" s="2" t="s">
        <v>1932</v>
      </c>
      <c r="BN326" s="3"/>
      <c r="BO326" s="3"/>
      <c r="BP326" s="3"/>
      <c r="BQ326" s="3"/>
      <c r="BR326" s="3"/>
      <c r="BS326" s="3"/>
      <c r="BT326" s="3"/>
      <c r="BU326" s="3"/>
      <c r="BV326" s="3"/>
      <c r="BW326" s="3"/>
      <c r="BX326" s="3"/>
      <c r="BY326" s="3"/>
      <c r="BZ326" s="3"/>
      <c r="CA326" s="3"/>
      <c r="CB326" s="3"/>
      <c r="CC326" s="3"/>
      <c r="CD326" s="3"/>
      <c r="CE326" s="3"/>
      <c r="CF326" s="3"/>
      <c r="CG326" s="3"/>
      <c r="CH326" s="2">
        <v>1.2E7</v>
      </c>
      <c r="CI326" s="2" t="s">
        <v>225</v>
      </c>
      <c r="CJ326" s="3"/>
      <c r="CK326" s="2">
        <v>1.651290154E7</v>
      </c>
      <c r="CL326" s="2">
        <v>1.2E7</v>
      </c>
      <c r="CM326" s="3"/>
      <c r="CN326" s="2">
        <v>39448.0</v>
      </c>
      <c r="CO326" s="2" t="s">
        <v>129</v>
      </c>
      <c r="CP326" s="3"/>
      <c r="CQ326" s="2">
        <v>39965.0</v>
      </c>
      <c r="CR326" s="3"/>
      <c r="CS326" s="3"/>
      <c r="CT326" s="3"/>
      <c r="CU326" s="2">
        <v>39965.0</v>
      </c>
      <c r="CV326" s="3"/>
      <c r="CW326" s="3"/>
      <c r="CX326" s="3"/>
      <c r="CY326" s="3"/>
      <c r="CZ326" s="3"/>
      <c r="DA326" s="3"/>
      <c r="DB326" s="3"/>
      <c r="DC326" s="3"/>
      <c r="DD326" s="3"/>
      <c r="DE326" s="3"/>
      <c r="DF326" s="3"/>
      <c r="DG326" s="3"/>
      <c r="DH326" s="3"/>
      <c r="DI326" s="3"/>
      <c r="DJ326" s="3"/>
      <c r="DK326" s="3"/>
      <c r="DL326" s="3"/>
      <c r="DM326" s="3"/>
      <c r="DN326" s="3"/>
      <c r="DO326" s="3"/>
      <c r="DP326" s="3"/>
      <c r="DQ326" s="3"/>
      <c r="DR326" s="3"/>
      <c r="DS326" s="3"/>
      <c r="DT326" s="3"/>
      <c r="DU326" s="3"/>
      <c r="DV326" s="3"/>
      <c r="DW326" s="3"/>
      <c r="DX326" s="3"/>
      <c r="DY326" s="2" t="s">
        <v>162</v>
      </c>
    </row>
    <row r="327">
      <c r="A327" s="2">
        <v>104739.0</v>
      </c>
      <c r="B327" s="2" t="s">
        <v>129</v>
      </c>
      <c r="C327" s="3"/>
      <c r="D327" s="3"/>
      <c r="E327" s="2">
        <v>847.0</v>
      </c>
      <c r="F327" s="3"/>
      <c r="G327" s="2" t="s">
        <v>1938</v>
      </c>
      <c r="H327" s="3"/>
      <c r="I327" s="3"/>
      <c r="J327" s="2" t="s">
        <v>132</v>
      </c>
      <c r="K327" s="2" t="s">
        <v>133</v>
      </c>
      <c r="L327" s="2" t="s">
        <v>1939</v>
      </c>
      <c r="M327" s="2" t="s">
        <v>1940</v>
      </c>
      <c r="N327" s="2" t="s">
        <v>270</v>
      </c>
      <c r="O327" s="2" t="s">
        <v>1939</v>
      </c>
      <c r="P327" s="2" t="s">
        <v>1940</v>
      </c>
      <c r="Q327" s="3"/>
      <c r="R327" s="2">
        <v>2007.0</v>
      </c>
      <c r="S327" s="3"/>
      <c r="T327" s="3"/>
      <c r="U327" s="2" t="s">
        <v>1941</v>
      </c>
      <c r="V327" s="2" t="s">
        <v>1942</v>
      </c>
      <c r="W327" s="2" t="s">
        <v>140</v>
      </c>
      <c r="X327" s="2" t="s">
        <v>170</v>
      </c>
      <c r="Y327" s="2" t="s">
        <v>142</v>
      </c>
      <c r="Z327" s="2" t="s">
        <v>142</v>
      </c>
      <c r="AA327" s="2">
        <v>0.25</v>
      </c>
      <c r="AB327" s="2" t="s">
        <v>171</v>
      </c>
      <c r="AC327" s="2" t="s">
        <v>320</v>
      </c>
      <c r="AD327" s="3"/>
      <c r="AE327" s="3"/>
      <c r="AF327" s="3"/>
      <c r="AG327" s="3"/>
      <c r="AH327" s="3"/>
      <c r="AI327" s="3"/>
      <c r="AJ327" s="3"/>
      <c r="AK327" s="3"/>
      <c r="AL327" s="3"/>
      <c r="AM327" s="3"/>
      <c r="AN327" s="3"/>
      <c r="AO327" s="3"/>
      <c r="AP327" s="3"/>
      <c r="AQ327" s="3"/>
      <c r="AR327" s="3"/>
      <c r="AS327" s="3"/>
      <c r="AT327" s="3"/>
      <c r="AU327" s="3"/>
      <c r="AV327" s="3"/>
      <c r="AW327" s="3"/>
      <c r="AX327" s="3"/>
      <c r="AY327" s="3"/>
      <c r="AZ327" s="2">
        <v>230.0</v>
      </c>
      <c r="BA327" s="2" t="s">
        <v>175</v>
      </c>
      <c r="BB327" s="3"/>
      <c r="BC327" s="2" t="s">
        <v>235</v>
      </c>
      <c r="BD327" s="2" t="s">
        <v>235</v>
      </c>
      <c r="BE327" s="2" t="s">
        <v>201</v>
      </c>
      <c r="BF327" s="3"/>
      <c r="BG327" s="3"/>
      <c r="BH327" s="2" t="s">
        <v>129</v>
      </c>
      <c r="BI327" s="2" t="s">
        <v>1943</v>
      </c>
      <c r="BJ327" s="2" t="s">
        <v>1944</v>
      </c>
      <c r="BK327" s="2" t="s">
        <v>1945</v>
      </c>
      <c r="BL327" s="2" t="s">
        <v>1946</v>
      </c>
      <c r="BM327" s="2" t="s">
        <v>1947</v>
      </c>
      <c r="BN327" s="3"/>
      <c r="BO327" s="3"/>
      <c r="BP327" s="3"/>
      <c r="BQ327" s="3"/>
      <c r="BR327" s="3"/>
      <c r="BS327" s="3"/>
      <c r="BT327" s="3"/>
      <c r="BU327" s="3"/>
      <c r="BV327" s="3"/>
      <c r="BW327" s="3"/>
      <c r="BX327" s="3"/>
      <c r="BY327" s="3"/>
      <c r="BZ327" s="3"/>
      <c r="CA327" s="3"/>
      <c r="CB327" s="3"/>
      <c r="CC327" s="3"/>
      <c r="CD327" s="3"/>
      <c r="CE327" s="3"/>
      <c r="CF327" s="3"/>
      <c r="CG327" s="3"/>
      <c r="CH327" s="2">
        <v>2.8E7</v>
      </c>
      <c r="CI327" s="2" t="s">
        <v>225</v>
      </c>
      <c r="CJ327" s="3"/>
      <c r="CK327" s="2">
        <v>4.548035269E7</v>
      </c>
      <c r="CL327" s="2">
        <v>2.8E7</v>
      </c>
      <c r="CM327" s="3"/>
      <c r="CN327" s="2">
        <v>39203.0</v>
      </c>
      <c r="CO327" s="2" t="s">
        <v>129</v>
      </c>
      <c r="CP327" s="3"/>
      <c r="CQ327" s="3"/>
      <c r="CR327" s="2" t="s">
        <v>132</v>
      </c>
      <c r="CS327" s="3"/>
      <c r="CT327" s="3"/>
      <c r="CU327" s="3"/>
      <c r="CV327" s="2" t="s">
        <v>132</v>
      </c>
      <c r="CW327" s="3"/>
      <c r="CX327" s="2">
        <v>10.0</v>
      </c>
      <c r="CY327" s="3"/>
      <c r="CZ327" s="2" t="s">
        <v>160</v>
      </c>
      <c r="DA327" s="3"/>
      <c r="DB327" s="3"/>
      <c r="DC327" s="3"/>
      <c r="DD327" s="3"/>
      <c r="DE327" s="3"/>
      <c r="DF327" s="3"/>
      <c r="DG327" s="3"/>
      <c r="DH327" s="3"/>
      <c r="DI327" s="3"/>
      <c r="DJ327" s="3"/>
      <c r="DK327" s="2" t="s">
        <v>226</v>
      </c>
      <c r="DL327" s="2">
        <v>9.25E8</v>
      </c>
      <c r="DM327" s="2" t="s">
        <v>225</v>
      </c>
      <c r="DN327" s="2">
        <v>1.502475937E9</v>
      </c>
      <c r="DO327" s="2">
        <v>9.25E8</v>
      </c>
      <c r="DP327" s="2">
        <v>3.03</v>
      </c>
      <c r="DQ327" s="3"/>
      <c r="DR327" s="3"/>
      <c r="DS327" s="3"/>
      <c r="DT327" s="3"/>
      <c r="DU327" s="3"/>
      <c r="DV327" s="3"/>
      <c r="DW327" s="3"/>
      <c r="DX327" s="3"/>
      <c r="DY327" s="2" t="s">
        <v>162</v>
      </c>
    </row>
    <row r="328">
      <c r="A328" s="2">
        <v>104740.0</v>
      </c>
      <c r="B328" s="2" t="s">
        <v>129</v>
      </c>
      <c r="C328" s="3"/>
      <c r="D328" s="3"/>
      <c r="E328" s="2">
        <v>847.0</v>
      </c>
      <c r="F328" s="3"/>
      <c r="G328" s="2" t="s">
        <v>1938</v>
      </c>
      <c r="H328" s="3"/>
      <c r="I328" s="3"/>
      <c r="J328" s="2" t="s">
        <v>132</v>
      </c>
      <c r="K328" s="2" t="s">
        <v>133</v>
      </c>
      <c r="L328" s="2" t="s">
        <v>1939</v>
      </c>
      <c r="M328" s="2" t="s">
        <v>1940</v>
      </c>
      <c r="N328" s="2" t="s">
        <v>270</v>
      </c>
      <c r="O328" s="2" t="s">
        <v>1939</v>
      </c>
      <c r="P328" s="2" t="s">
        <v>1940</v>
      </c>
      <c r="Q328" s="3"/>
      <c r="R328" s="2">
        <v>2007.0</v>
      </c>
      <c r="S328" s="3"/>
      <c r="T328" s="3"/>
      <c r="U328" s="2" t="s">
        <v>1948</v>
      </c>
      <c r="V328" s="2" t="s">
        <v>1949</v>
      </c>
      <c r="W328" s="2" t="s">
        <v>140</v>
      </c>
      <c r="X328" s="2" t="s">
        <v>170</v>
      </c>
      <c r="Y328" s="2" t="s">
        <v>142</v>
      </c>
      <c r="Z328" s="2" t="s">
        <v>142</v>
      </c>
      <c r="AA328" s="2">
        <v>0.25</v>
      </c>
      <c r="AB328" s="2" t="s">
        <v>171</v>
      </c>
      <c r="AC328" s="2" t="s">
        <v>320</v>
      </c>
      <c r="AD328" s="3"/>
      <c r="AE328" s="3"/>
      <c r="AF328" s="3"/>
      <c r="AG328" s="3"/>
      <c r="AH328" s="3"/>
      <c r="AI328" s="3"/>
      <c r="AJ328" s="3"/>
      <c r="AK328" s="3"/>
      <c r="AL328" s="3"/>
      <c r="AM328" s="3"/>
      <c r="AN328" s="3"/>
      <c r="AO328" s="3"/>
      <c r="AP328" s="3"/>
      <c r="AQ328" s="3"/>
      <c r="AR328" s="3"/>
      <c r="AS328" s="3"/>
      <c r="AT328" s="3"/>
      <c r="AU328" s="3"/>
      <c r="AV328" s="3"/>
      <c r="AW328" s="3"/>
      <c r="AX328" s="3"/>
      <c r="AY328" s="3"/>
      <c r="AZ328" s="2">
        <v>230.0</v>
      </c>
      <c r="BA328" s="2" t="s">
        <v>175</v>
      </c>
      <c r="BB328" s="3"/>
      <c r="BC328" s="2" t="s">
        <v>239</v>
      </c>
      <c r="BD328" s="2" t="s">
        <v>239</v>
      </c>
      <c r="BE328" s="2" t="s">
        <v>201</v>
      </c>
      <c r="BF328" s="3"/>
      <c r="BG328" s="3"/>
      <c r="BH328" s="2" t="s">
        <v>129</v>
      </c>
      <c r="BI328" s="2" t="s">
        <v>1950</v>
      </c>
      <c r="BJ328" s="2" t="s">
        <v>1951</v>
      </c>
      <c r="BK328" s="2" t="s">
        <v>1945</v>
      </c>
      <c r="BL328" s="2" t="s">
        <v>1946</v>
      </c>
      <c r="BM328" s="2" t="s">
        <v>1947</v>
      </c>
      <c r="BN328" s="3"/>
      <c r="BO328" s="3"/>
      <c r="BP328" s="3"/>
      <c r="BQ328" s="3"/>
      <c r="BR328" s="3"/>
      <c r="BS328" s="3"/>
      <c r="BT328" s="3"/>
      <c r="BU328" s="3"/>
      <c r="BV328" s="3"/>
      <c r="BW328" s="3"/>
      <c r="BX328" s="3"/>
      <c r="BY328" s="3"/>
      <c r="BZ328" s="3"/>
      <c r="CA328" s="3"/>
      <c r="CB328" s="3"/>
      <c r="CC328" s="3"/>
      <c r="CD328" s="3"/>
      <c r="CE328" s="3"/>
      <c r="CF328" s="3"/>
      <c r="CG328" s="3"/>
      <c r="CH328" s="2">
        <v>1.6E7</v>
      </c>
      <c r="CI328" s="2" t="s">
        <v>225</v>
      </c>
      <c r="CJ328" s="3"/>
      <c r="CK328" s="2">
        <v>2.598877297E7</v>
      </c>
      <c r="CL328" s="2">
        <v>1.6E7</v>
      </c>
      <c r="CM328" s="3"/>
      <c r="CN328" s="2">
        <v>39203.0</v>
      </c>
      <c r="CO328" s="2" t="s">
        <v>129</v>
      </c>
      <c r="CP328" s="3"/>
      <c r="CQ328" s="3"/>
      <c r="CR328" s="2" t="s">
        <v>132</v>
      </c>
      <c r="CS328" s="3"/>
      <c r="CT328" s="3"/>
      <c r="CU328" s="3"/>
      <c r="CV328" s="2" t="s">
        <v>132</v>
      </c>
      <c r="CW328" s="3"/>
      <c r="CX328" s="2">
        <v>10.0</v>
      </c>
      <c r="CY328" s="3"/>
      <c r="CZ328" s="2" t="s">
        <v>160</v>
      </c>
      <c r="DA328" s="3"/>
      <c r="DB328" s="3"/>
      <c r="DC328" s="3"/>
      <c r="DD328" s="3"/>
      <c r="DE328" s="3"/>
      <c r="DF328" s="3"/>
      <c r="DG328" s="3"/>
      <c r="DH328" s="3"/>
      <c r="DI328" s="3"/>
      <c r="DJ328" s="3"/>
      <c r="DK328" s="2" t="s">
        <v>226</v>
      </c>
      <c r="DL328" s="2">
        <v>9.25E8</v>
      </c>
      <c r="DM328" s="2" t="s">
        <v>225</v>
      </c>
      <c r="DN328" s="2">
        <v>1.502475937E9</v>
      </c>
      <c r="DO328" s="2">
        <v>9.25E8</v>
      </c>
      <c r="DP328" s="2">
        <v>1.73</v>
      </c>
      <c r="DQ328" s="3"/>
      <c r="DR328" s="3"/>
      <c r="DS328" s="3"/>
      <c r="DT328" s="3"/>
      <c r="DU328" s="3"/>
      <c r="DV328" s="3"/>
      <c r="DW328" s="3"/>
      <c r="DX328" s="3"/>
      <c r="DY328" s="2" t="s">
        <v>162</v>
      </c>
    </row>
    <row r="329">
      <c r="A329" s="2">
        <v>98693.0</v>
      </c>
      <c r="B329" s="2" t="s">
        <v>129</v>
      </c>
      <c r="C329" s="3"/>
      <c r="D329" s="3"/>
      <c r="E329" s="2">
        <v>979.0</v>
      </c>
      <c r="F329" s="3"/>
      <c r="G329" s="2" t="s">
        <v>1952</v>
      </c>
      <c r="H329" s="3"/>
      <c r="I329" s="3"/>
      <c r="J329" s="2" t="s">
        <v>132</v>
      </c>
      <c r="K329" s="2" t="s">
        <v>133</v>
      </c>
      <c r="L329" s="2" t="s">
        <v>962</v>
      </c>
      <c r="M329" s="2" t="s">
        <v>963</v>
      </c>
      <c r="N329" s="2" t="s">
        <v>270</v>
      </c>
      <c r="O329" s="2" t="s">
        <v>1627</v>
      </c>
      <c r="P329" s="2" t="s">
        <v>1628</v>
      </c>
      <c r="Q329" s="3"/>
      <c r="R329" s="2">
        <v>2007.0</v>
      </c>
      <c r="S329" s="3"/>
      <c r="T329" s="3"/>
      <c r="U329" s="2" t="s">
        <v>1953</v>
      </c>
      <c r="V329" s="2" t="s">
        <v>1954</v>
      </c>
      <c r="W329" s="2" t="s">
        <v>331</v>
      </c>
      <c r="X329" s="2" t="s">
        <v>170</v>
      </c>
      <c r="Y329" s="2" t="s">
        <v>142</v>
      </c>
      <c r="Z329" s="2" t="s">
        <v>142</v>
      </c>
      <c r="AA329" s="2">
        <v>0.25</v>
      </c>
      <c r="AB329" s="2" t="s">
        <v>171</v>
      </c>
      <c r="AC329" s="2" t="s">
        <v>320</v>
      </c>
      <c r="AD329" s="3"/>
      <c r="AE329" s="3"/>
      <c r="AF329" s="3"/>
      <c r="AG329" s="3"/>
      <c r="AH329" s="3"/>
      <c r="AI329" s="3"/>
      <c r="AJ329" s="3"/>
      <c r="AK329" s="3"/>
      <c r="AL329" s="3"/>
      <c r="AM329" s="3"/>
      <c r="AN329" s="3"/>
      <c r="AO329" s="3"/>
      <c r="AP329" s="3"/>
      <c r="AQ329" s="3"/>
      <c r="AR329" s="3"/>
      <c r="AS329" s="3"/>
      <c r="AT329" s="3"/>
      <c r="AU329" s="3"/>
      <c r="AV329" s="3"/>
      <c r="AW329" s="3"/>
      <c r="AX329" s="3"/>
      <c r="AY329" s="3"/>
      <c r="AZ329" s="2">
        <v>210.0</v>
      </c>
      <c r="BA329" s="2" t="s">
        <v>150</v>
      </c>
      <c r="BB329" s="3"/>
      <c r="BC329" s="2" t="s">
        <v>231</v>
      </c>
      <c r="BD329" s="2" t="s">
        <v>231</v>
      </c>
      <c r="BE329" s="2" t="s">
        <v>201</v>
      </c>
      <c r="BF329" s="3"/>
      <c r="BG329" s="3"/>
      <c r="BH329" s="2" t="s">
        <v>129</v>
      </c>
      <c r="BI329" s="2" t="s">
        <v>1955</v>
      </c>
      <c r="BJ329" s="2" t="s">
        <v>1956</v>
      </c>
      <c r="BK329" s="2" t="s">
        <v>1957</v>
      </c>
      <c r="BL329" s="2" t="s">
        <v>277</v>
      </c>
      <c r="BM329" s="2" t="s">
        <v>1627</v>
      </c>
      <c r="BN329" s="3"/>
      <c r="BO329" s="3"/>
      <c r="BP329" s="3"/>
      <c r="BQ329" s="2" t="s">
        <v>129</v>
      </c>
      <c r="BR329" s="3"/>
      <c r="BS329" s="3"/>
      <c r="BT329" s="2" t="s">
        <v>129</v>
      </c>
      <c r="BU329" s="2" t="s">
        <v>1958</v>
      </c>
      <c r="BV329" s="2" t="s">
        <v>324</v>
      </c>
      <c r="BW329" s="3"/>
      <c r="BX329" s="3"/>
      <c r="BY329" s="3"/>
      <c r="BZ329" s="3"/>
      <c r="CA329" s="3"/>
      <c r="CB329" s="3"/>
      <c r="CC329" s="3"/>
      <c r="CD329" s="3"/>
      <c r="CE329" s="3"/>
      <c r="CF329" s="3"/>
      <c r="CG329" s="3"/>
      <c r="CH329" s="2">
        <v>1.6E7</v>
      </c>
      <c r="CI329" s="2" t="s">
        <v>225</v>
      </c>
      <c r="CJ329" s="3"/>
      <c r="CK329" s="2">
        <v>2.598877297E7</v>
      </c>
      <c r="CL329" s="2">
        <v>1.6E7</v>
      </c>
      <c r="CM329" s="3"/>
      <c r="CN329" s="2">
        <v>39421.0</v>
      </c>
      <c r="CO329" s="2" t="s">
        <v>132</v>
      </c>
      <c r="CP329" s="3"/>
      <c r="CQ329" s="3"/>
      <c r="CR329" s="2" t="s">
        <v>132</v>
      </c>
      <c r="CS329" s="3"/>
      <c r="CT329" s="3"/>
      <c r="CU329" s="3"/>
      <c r="CV329" s="2" t="s">
        <v>132</v>
      </c>
      <c r="CW329" s="3"/>
      <c r="CX329" s="2">
        <v>3.0</v>
      </c>
      <c r="CY329" s="3"/>
      <c r="CZ329" s="2" t="s">
        <v>185</v>
      </c>
      <c r="DA329" s="3"/>
      <c r="DB329" s="2" t="s">
        <v>647</v>
      </c>
      <c r="DC329" s="3"/>
      <c r="DD329" s="3"/>
      <c r="DE329" s="3"/>
      <c r="DF329" s="3"/>
      <c r="DG329" s="3"/>
      <c r="DH329" s="2">
        <v>5.374</v>
      </c>
      <c r="DI329" s="2">
        <v>5.374</v>
      </c>
      <c r="DJ329" s="2">
        <v>0.0</v>
      </c>
      <c r="DK329" s="2" t="s">
        <v>226</v>
      </c>
      <c r="DL329" s="2">
        <v>2.5E8</v>
      </c>
      <c r="DM329" s="2" t="s">
        <v>225</v>
      </c>
      <c r="DN329" s="2">
        <v>4.060745776E8</v>
      </c>
      <c r="DO329" s="2">
        <v>2.5E8</v>
      </c>
      <c r="DP329" s="2">
        <v>6.4</v>
      </c>
      <c r="DQ329" s="3"/>
      <c r="DR329" s="3"/>
      <c r="DS329" s="3"/>
      <c r="DT329" s="2" t="s">
        <v>129</v>
      </c>
      <c r="DU329" s="3"/>
      <c r="DV329" s="3"/>
      <c r="DW329" s="3"/>
      <c r="DX329" s="2" t="s">
        <v>129</v>
      </c>
      <c r="DY329" s="2" t="s">
        <v>162</v>
      </c>
    </row>
    <row r="330">
      <c r="A330" s="2">
        <v>98694.0</v>
      </c>
      <c r="B330" s="2" t="s">
        <v>129</v>
      </c>
      <c r="C330" s="3"/>
      <c r="D330" s="3"/>
      <c r="E330" s="2">
        <v>979.0</v>
      </c>
      <c r="F330" s="3"/>
      <c r="G330" s="2" t="s">
        <v>1952</v>
      </c>
      <c r="H330" s="3"/>
      <c r="I330" s="3"/>
      <c r="J330" s="2" t="s">
        <v>132</v>
      </c>
      <c r="K330" s="2" t="s">
        <v>133</v>
      </c>
      <c r="L330" s="2" t="s">
        <v>962</v>
      </c>
      <c r="M330" s="2" t="s">
        <v>963</v>
      </c>
      <c r="N330" s="2" t="s">
        <v>270</v>
      </c>
      <c r="O330" s="2" t="s">
        <v>1627</v>
      </c>
      <c r="P330" s="2" t="s">
        <v>1628</v>
      </c>
      <c r="Q330" s="3"/>
      <c r="R330" s="2">
        <v>2007.0</v>
      </c>
      <c r="S330" s="3"/>
      <c r="T330" s="3"/>
      <c r="U330" s="2" t="s">
        <v>1959</v>
      </c>
      <c r="V330" s="2" t="s">
        <v>1960</v>
      </c>
      <c r="W330" s="2" t="s">
        <v>331</v>
      </c>
      <c r="X330" s="2" t="s">
        <v>170</v>
      </c>
      <c r="Y330" s="2" t="s">
        <v>142</v>
      </c>
      <c r="Z330" s="2" t="s">
        <v>142</v>
      </c>
      <c r="AA330" s="2">
        <v>0.25</v>
      </c>
      <c r="AB330" s="2" t="s">
        <v>171</v>
      </c>
      <c r="AC330" s="2" t="s">
        <v>320</v>
      </c>
      <c r="AD330" s="3"/>
      <c r="AE330" s="3"/>
      <c r="AF330" s="3"/>
      <c r="AG330" s="3"/>
      <c r="AH330" s="3"/>
      <c r="AI330" s="3"/>
      <c r="AJ330" s="3"/>
      <c r="AK330" s="3"/>
      <c r="AL330" s="3"/>
      <c r="AM330" s="3"/>
      <c r="AN330" s="3"/>
      <c r="AO330" s="3"/>
      <c r="AP330" s="3"/>
      <c r="AQ330" s="3"/>
      <c r="AR330" s="3"/>
      <c r="AS330" s="3"/>
      <c r="AT330" s="3"/>
      <c r="AU330" s="3"/>
      <c r="AV330" s="3"/>
      <c r="AW330" s="3"/>
      <c r="AX330" s="3"/>
      <c r="AY330" s="3"/>
      <c r="AZ330" s="2">
        <v>210.0</v>
      </c>
      <c r="BA330" s="2" t="s">
        <v>150</v>
      </c>
      <c r="BB330" s="3"/>
      <c r="BC330" s="2" t="s">
        <v>1531</v>
      </c>
      <c r="BD330" s="2" t="s">
        <v>1961</v>
      </c>
      <c r="BE330" s="2" t="s">
        <v>201</v>
      </c>
      <c r="BF330" s="2" t="s">
        <v>129</v>
      </c>
      <c r="BG330" s="2" t="s">
        <v>209</v>
      </c>
      <c r="BH330" s="2" t="s">
        <v>129</v>
      </c>
      <c r="BI330" s="2" t="s">
        <v>1962</v>
      </c>
      <c r="BJ330" s="2" t="s">
        <v>1963</v>
      </c>
      <c r="BK330" s="2" t="s">
        <v>1957</v>
      </c>
      <c r="BL330" s="2" t="s">
        <v>277</v>
      </c>
      <c r="BM330" s="2" t="s">
        <v>1627</v>
      </c>
      <c r="BN330" s="3"/>
      <c r="BO330" s="3"/>
      <c r="BP330" s="3"/>
      <c r="BQ330" s="2" t="s">
        <v>129</v>
      </c>
      <c r="BR330" s="3"/>
      <c r="BS330" s="3"/>
      <c r="BT330" s="2" t="s">
        <v>129</v>
      </c>
      <c r="BU330" s="2" t="s">
        <v>1958</v>
      </c>
      <c r="BV330" s="2" t="s">
        <v>324</v>
      </c>
      <c r="BW330" s="3"/>
      <c r="BX330" s="3"/>
      <c r="BY330" s="3"/>
      <c r="BZ330" s="3"/>
      <c r="CA330" s="3"/>
      <c r="CB330" s="3"/>
      <c r="CC330" s="3"/>
      <c r="CD330" s="3"/>
      <c r="CE330" s="3"/>
      <c r="CF330" s="3"/>
      <c r="CG330" s="3"/>
      <c r="CH330" s="2">
        <v>1.6E7</v>
      </c>
      <c r="CI330" s="2" t="s">
        <v>225</v>
      </c>
      <c r="CJ330" s="3"/>
      <c r="CK330" s="2">
        <v>2.598877297E7</v>
      </c>
      <c r="CL330" s="2">
        <v>1.6E7</v>
      </c>
      <c r="CM330" s="3"/>
      <c r="CN330" s="2">
        <v>39421.0</v>
      </c>
      <c r="CO330" s="2" t="s">
        <v>132</v>
      </c>
      <c r="CP330" s="3"/>
      <c r="CQ330" s="3"/>
      <c r="CR330" s="2" t="s">
        <v>132</v>
      </c>
      <c r="CS330" s="3"/>
      <c r="CT330" s="3"/>
      <c r="CU330" s="3"/>
      <c r="CV330" s="2" t="s">
        <v>132</v>
      </c>
      <c r="CW330" s="3"/>
      <c r="CX330" s="2">
        <v>3.0</v>
      </c>
      <c r="CY330" s="3"/>
      <c r="CZ330" s="2" t="s">
        <v>185</v>
      </c>
      <c r="DA330" s="3"/>
      <c r="DB330" s="2" t="s">
        <v>647</v>
      </c>
      <c r="DC330" s="3"/>
      <c r="DD330" s="3"/>
      <c r="DE330" s="3"/>
      <c r="DF330" s="3"/>
      <c r="DG330" s="3"/>
      <c r="DH330" s="2">
        <v>5.374</v>
      </c>
      <c r="DI330" s="2">
        <v>5.374</v>
      </c>
      <c r="DJ330" s="2">
        <v>0.0</v>
      </c>
      <c r="DK330" s="2" t="s">
        <v>226</v>
      </c>
      <c r="DL330" s="2">
        <v>2.5E8</v>
      </c>
      <c r="DM330" s="2" t="s">
        <v>225</v>
      </c>
      <c r="DN330" s="2">
        <v>4.060745776E8</v>
      </c>
      <c r="DO330" s="2">
        <v>2.5E8</v>
      </c>
      <c r="DP330" s="2">
        <v>6.4</v>
      </c>
      <c r="DQ330" s="3"/>
      <c r="DR330" s="3"/>
      <c r="DS330" s="3"/>
      <c r="DT330" s="2" t="s">
        <v>129</v>
      </c>
      <c r="DU330" s="3"/>
      <c r="DV330" s="3"/>
      <c r="DW330" s="3"/>
      <c r="DX330" s="2" t="s">
        <v>129</v>
      </c>
      <c r="DY330" s="2" t="s">
        <v>162</v>
      </c>
    </row>
    <row r="331">
      <c r="A331" s="2">
        <v>1056.0</v>
      </c>
      <c r="B331" s="2" t="s">
        <v>129</v>
      </c>
      <c r="C331" s="3"/>
      <c r="D331" s="2" t="s">
        <v>1791</v>
      </c>
      <c r="E331" s="2">
        <v>1553.0</v>
      </c>
      <c r="F331" s="3"/>
      <c r="G331" s="2" t="s">
        <v>1964</v>
      </c>
      <c r="H331" s="3"/>
      <c r="I331" s="2">
        <v>108073.0</v>
      </c>
      <c r="J331" s="2" t="s">
        <v>132</v>
      </c>
      <c r="K331" s="2" t="s">
        <v>133</v>
      </c>
      <c r="L331" s="2" t="s">
        <v>1793</v>
      </c>
      <c r="M331" s="2" t="s">
        <v>1794</v>
      </c>
      <c r="N331" s="2" t="s">
        <v>136</v>
      </c>
      <c r="O331" s="2" t="s">
        <v>1793</v>
      </c>
      <c r="P331" s="2" t="s">
        <v>1794</v>
      </c>
      <c r="Q331" s="3"/>
      <c r="R331" s="2">
        <v>2007.0</v>
      </c>
      <c r="S331" s="2">
        <v>2009.0</v>
      </c>
      <c r="T331" s="2">
        <v>2014.0</v>
      </c>
      <c r="U331" s="2" t="s">
        <v>1965</v>
      </c>
      <c r="V331" s="2" t="s">
        <v>1966</v>
      </c>
      <c r="W331" s="2" t="s">
        <v>331</v>
      </c>
      <c r="X331" s="2" t="s">
        <v>190</v>
      </c>
      <c r="Y331" s="2" t="s">
        <v>142</v>
      </c>
      <c r="Z331" s="2" t="s">
        <v>142</v>
      </c>
      <c r="AA331" s="2">
        <v>0.25</v>
      </c>
      <c r="AB331" s="2" t="s">
        <v>171</v>
      </c>
      <c r="AC331" s="2" t="s">
        <v>1797</v>
      </c>
      <c r="AD331" s="3"/>
      <c r="AE331" s="2" t="s">
        <v>145</v>
      </c>
      <c r="AF331" s="2" t="s">
        <v>145</v>
      </c>
      <c r="AG331" s="3"/>
      <c r="AH331" s="3"/>
      <c r="AI331" s="3"/>
      <c r="AJ331" s="3"/>
      <c r="AK331" s="3"/>
      <c r="AL331" s="3"/>
      <c r="AM331" s="2" t="s">
        <v>976</v>
      </c>
      <c r="AN331" s="2" t="s">
        <v>147</v>
      </c>
      <c r="AO331" s="2" t="s">
        <v>1473</v>
      </c>
      <c r="AP331" s="3"/>
      <c r="AQ331" s="3"/>
      <c r="AR331" s="3"/>
      <c r="AS331" s="3"/>
      <c r="AT331" s="3"/>
      <c r="AU331" s="3"/>
      <c r="AV331" s="3"/>
      <c r="AW331" s="3"/>
      <c r="AX331" s="2">
        <v>1.81983183</v>
      </c>
      <c r="AY331" s="2">
        <v>9.74928995</v>
      </c>
      <c r="AZ331" s="2">
        <v>210.0</v>
      </c>
      <c r="BA331" s="2" t="s">
        <v>150</v>
      </c>
      <c r="BB331" s="2" t="s">
        <v>129</v>
      </c>
      <c r="BC331" s="2" t="s">
        <v>228</v>
      </c>
      <c r="BD331" s="2" t="s">
        <v>228</v>
      </c>
      <c r="BE331" s="2" t="s">
        <v>218</v>
      </c>
      <c r="BF331" s="3"/>
      <c r="BG331" s="3"/>
      <c r="BH331" s="2" t="s">
        <v>132</v>
      </c>
      <c r="BI331" s="3"/>
      <c r="BJ331" s="3"/>
      <c r="BK331" s="2" t="s">
        <v>1798</v>
      </c>
      <c r="BL331" s="2" t="s">
        <v>180</v>
      </c>
      <c r="BM331" s="2" t="s">
        <v>1793</v>
      </c>
      <c r="BN331" s="3"/>
      <c r="BO331" s="3"/>
      <c r="BP331" s="3"/>
      <c r="BQ331" s="3"/>
      <c r="BR331" s="2" t="s">
        <v>1967</v>
      </c>
      <c r="BS331" s="2" t="s">
        <v>1968</v>
      </c>
      <c r="BT331" s="2" t="s">
        <v>132</v>
      </c>
      <c r="BU331" s="3"/>
      <c r="BV331" s="3"/>
      <c r="BW331" s="2" t="s">
        <v>132</v>
      </c>
      <c r="BX331" s="3"/>
      <c r="BY331" s="3"/>
      <c r="BZ331" s="2" t="s">
        <v>129</v>
      </c>
      <c r="CA331" s="2" t="s">
        <v>1798</v>
      </c>
      <c r="CB331" s="2" t="s">
        <v>180</v>
      </c>
      <c r="CC331" s="3"/>
      <c r="CD331" s="3"/>
      <c r="CE331" s="2" t="s">
        <v>1969</v>
      </c>
      <c r="CF331" s="2" t="s">
        <v>129</v>
      </c>
      <c r="CG331" s="2" t="s">
        <v>646</v>
      </c>
      <c r="CH331" s="2">
        <v>4.511411526E8</v>
      </c>
      <c r="CI331" s="2" t="s">
        <v>225</v>
      </c>
      <c r="CJ331" s="3"/>
      <c r="CK331" s="2">
        <v>7.327878119E8</v>
      </c>
      <c r="CL331" s="2">
        <v>4.511411526E8</v>
      </c>
      <c r="CM331" s="3"/>
      <c r="CN331" s="2">
        <v>39083.0</v>
      </c>
      <c r="CO331" s="2" t="s">
        <v>129</v>
      </c>
      <c r="CP331" s="3"/>
      <c r="CQ331" s="2">
        <v>39845.0</v>
      </c>
      <c r="CR331" s="3"/>
      <c r="CS331" s="3"/>
      <c r="CT331" s="2">
        <v>41821.0</v>
      </c>
      <c r="CU331" s="2">
        <v>42004.0</v>
      </c>
      <c r="CV331" s="3"/>
      <c r="CW331" s="2">
        <v>-183.0</v>
      </c>
      <c r="CX331" s="2">
        <v>5.0</v>
      </c>
      <c r="CY331" s="2">
        <v>2.0</v>
      </c>
      <c r="CZ331" s="2" t="s">
        <v>602</v>
      </c>
      <c r="DA331" s="2">
        <v>5.5</v>
      </c>
      <c r="DB331" s="3"/>
      <c r="DC331" s="3"/>
      <c r="DD331" s="2">
        <v>0.375</v>
      </c>
      <c r="DE331" s="3"/>
      <c r="DF331" s="3"/>
      <c r="DG331" s="3"/>
      <c r="DH331" s="2">
        <v>12.2413</v>
      </c>
      <c r="DI331" s="2">
        <v>9.6724</v>
      </c>
      <c r="DJ331" s="2">
        <v>0.0</v>
      </c>
      <c r="DK331" s="2" t="s">
        <v>161</v>
      </c>
      <c r="DL331" s="3"/>
      <c r="DM331" s="3"/>
      <c r="DN331" s="3"/>
      <c r="DO331" s="3"/>
      <c r="DP331" s="3"/>
      <c r="DQ331" s="2" t="s">
        <v>129</v>
      </c>
      <c r="DR331" s="3"/>
      <c r="DS331" s="3"/>
      <c r="DT331" s="3"/>
      <c r="DU331" s="3"/>
      <c r="DV331" s="2" t="s">
        <v>129</v>
      </c>
      <c r="DW331" s="3"/>
      <c r="DX331" s="3"/>
      <c r="DY331" s="2" t="s">
        <v>204</v>
      </c>
    </row>
    <row r="332">
      <c r="A332" s="2">
        <v>1235.0</v>
      </c>
      <c r="B332" s="2" t="s">
        <v>132</v>
      </c>
      <c r="C332" s="2">
        <v>622.0</v>
      </c>
      <c r="D332" s="2" t="s">
        <v>1970</v>
      </c>
      <c r="E332" s="2">
        <v>1578.0</v>
      </c>
      <c r="F332" s="3"/>
      <c r="G332" s="2" t="s">
        <v>1971</v>
      </c>
      <c r="H332" s="3"/>
      <c r="I332" s="3"/>
      <c r="J332" s="2" t="s">
        <v>132</v>
      </c>
      <c r="K332" s="2" t="s">
        <v>133</v>
      </c>
      <c r="L332" s="2" t="s">
        <v>1972</v>
      </c>
      <c r="M332" s="2" t="s">
        <v>1973</v>
      </c>
      <c r="N332" s="2" t="s">
        <v>136</v>
      </c>
      <c r="O332" s="2" t="s">
        <v>1972</v>
      </c>
      <c r="P332" s="2" t="s">
        <v>1973</v>
      </c>
      <c r="Q332" s="3"/>
      <c r="R332" s="2">
        <v>2007.0</v>
      </c>
      <c r="S332" s="3"/>
      <c r="T332" s="3"/>
      <c r="U332" s="2" t="s">
        <v>1974</v>
      </c>
      <c r="V332" s="2" t="s">
        <v>1975</v>
      </c>
      <c r="W332" s="2" t="s">
        <v>422</v>
      </c>
      <c r="X332" s="2" t="s">
        <v>190</v>
      </c>
      <c r="Y332" s="2" t="s">
        <v>142</v>
      </c>
      <c r="Z332" s="2" t="s">
        <v>142</v>
      </c>
      <c r="AA332" s="2">
        <v>0.25</v>
      </c>
      <c r="AB332" s="2" t="s">
        <v>171</v>
      </c>
      <c r="AC332" s="2" t="s">
        <v>1976</v>
      </c>
      <c r="AD332" s="3"/>
      <c r="AE332" s="2" t="s">
        <v>145</v>
      </c>
      <c r="AF332" s="3"/>
      <c r="AG332" s="3"/>
      <c r="AH332" s="3"/>
      <c r="AI332" s="3"/>
      <c r="AJ332" s="3"/>
      <c r="AK332" s="3"/>
      <c r="AL332" s="3"/>
      <c r="AM332" s="2" t="s">
        <v>976</v>
      </c>
      <c r="AN332" s="2" t="s">
        <v>147</v>
      </c>
      <c r="AO332" s="3"/>
      <c r="AP332" s="3"/>
      <c r="AQ332" s="3"/>
      <c r="AR332" s="3"/>
      <c r="AS332" s="3"/>
      <c r="AT332" s="3"/>
      <c r="AU332" s="3"/>
      <c r="AV332" s="3"/>
      <c r="AW332" s="3"/>
      <c r="AX332" s="2">
        <v>-22.950149</v>
      </c>
      <c r="AY332" s="2">
        <v>14.4838443</v>
      </c>
      <c r="AZ332" s="2">
        <v>210.0</v>
      </c>
      <c r="BA332" s="2" t="s">
        <v>150</v>
      </c>
      <c r="BB332" s="2" t="s">
        <v>129</v>
      </c>
      <c r="BC332" s="2" t="s">
        <v>228</v>
      </c>
      <c r="BD332" s="2" t="s">
        <v>228</v>
      </c>
      <c r="BE332" s="2" t="s">
        <v>218</v>
      </c>
      <c r="BF332" s="3"/>
      <c r="BG332" s="3"/>
      <c r="BH332" s="2" t="s">
        <v>132</v>
      </c>
      <c r="BI332" s="3"/>
      <c r="BJ332" s="3"/>
      <c r="BK332" s="2" t="s">
        <v>1977</v>
      </c>
      <c r="BL332" s="2" t="s">
        <v>180</v>
      </c>
      <c r="BM332" s="2" t="s">
        <v>1972</v>
      </c>
      <c r="BN332" s="3"/>
      <c r="BO332" s="3"/>
      <c r="BP332" s="3"/>
      <c r="BQ332" s="3"/>
      <c r="BR332" s="2" t="s">
        <v>278</v>
      </c>
      <c r="BS332" s="2" t="s">
        <v>181</v>
      </c>
      <c r="BT332" s="2" t="s">
        <v>132</v>
      </c>
      <c r="BU332" s="3"/>
      <c r="BV332" s="3"/>
      <c r="BW332" s="2" t="s">
        <v>132</v>
      </c>
      <c r="BX332" s="3"/>
      <c r="BY332" s="3"/>
      <c r="BZ332" s="3"/>
      <c r="CA332" s="3"/>
      <c r="CB332" s="3"/>
      <c r="CC332" s="3"/>
      <c r="CD332" s="3"/>
      <c r="CE332" s="3"/>
      <c r="CF332" s="3"/>
      <c r="CG332" s="3"/>
      <c r="CH332" s="2">
        <v>1.0E8</v>
      </c>
      <c r="CI332" s="2" t="s">
        <v>225</v>
      </c>
      <c r="CJ332" s="3"/>
      <c r="CK332" s="2">
        <v>1.62429831E8</v>
      </c>
      <c r="CL332" s="2">
        <v>1.0E8</v>
      </c>
      <c r="CM332" s="3"/>
      <c r="CN332" s="2">
        <v>39118.0</v>
      </c>
      <c r="CO332" s="2" t="s">
        <v>132</v>
      </c>
      <c r="CP332" s="3"/>
      <c r="CQ332" s="3"/>
      <c r="CR332" s="3"/>
      <c r="CS332" s="3"/>
      <c r="CT332" s="3"/>
      <c r="CU332" s="3"/>
      <c r="CV332" s="3"/>
      <c r="CW332" s="3"/>
      <c r="CX332" s="3"/>
      <c r="CY332" s="3"/>
      <c r="CZ332" s="2" t="s">
        <v>160</v>
      </c>
      <c r="DA332" s="3"/>
      <c r="DB332" s="3"/>
      <c r="DC332" s="3"/>
      <c r="DD332" s="3"/>
      <c r="DE332" s="3"/>
      <c r="DF332" s="3"/>
      <c r="DG332" s="3"/>
      <c r="DH332" s="3"/>
      <c r="DI332" s="3"/>
      <c r="DJ332" s="3"/>
      <c r="DK332" s="2" t="s">
        <v>161</v>
      </c>
      <c r="DL332" s="3"/>
      <c r="DM332" s="3"/>
      <c r="DN332" s="3"/>
      <c r="DO332" s="3"/>
      <c r="DP332" s="3"/>
      <c r="DQ332" s="2" t="s">
        <v>129</v>
      </c>
      <c r="DR332" s="3"/>
      <c r="DS332" s="3"/>
      <c r="DT332" s="3"/>
      <c r="DU332" s="3"/>
      <c r="DV332" s="2" t="s">
        <v>129</v>
      </c>
      <c r="DW332" s="3"/>
      <c r="DX332" s="3"/>
      <c r="DY332" s="2" t="s">
        <v>162</v>
      </c>
    </row>
    <row r="333">
      <c r="A333" s="2">
        <v>33256.0</v>
      </c>
      <c r="B333" s="2" t="s">
        <v>129</v>
      </c>
      <c r="C333" s="3"/>
      <c r="D333" s="2" t="s">
        <v>1978</v>
      </c>
      <c r="E333" s="2">
        <v>1958.0</v>
      </c>
      <c r="F333" s="3"/>
      <c r="G333" s="2" t="s">
        <v>1979</v>
      </c>
      <c r="H333" s="3"/>
      <c r="I333" s="2" t="s">
        <v>1980</v>
      </c>
      <c r="J333" s="2" t="s">
        <v>132</v>
      </c>
      <c r="K333" s="2" t="s">
        <v>133</v>
      </c>
      <c r="L333" s="2" t="s">
        <v>890</v>
      </c>
      <c r="M333" s="2" t="s">
        <v>891</v>
      </c>
      <c r="N333" s="2" t="s">
        <v>270</v>
      </c>
      <c r="O333" s="2" t="s">
        <v>890</v>
      </c>
      <c r="P333" s="2" t="s">
        <v>891</v>
      </c>
      <c r="Q333" s="3"/>
      <c r="R333" s="2">
        <v>2007.0</v>
      </c>
      <c r="S333" s="2">
        <v>2008.0</v>
      </c>
      <c r="T333" s="2">
        <v>2011.0</v>
      </c>
      <c r="U333" s="2" t="s">
        <v>1981</v>
      </c>
      <c r="V333" s="2" t="s">
        <v>1982</v>
      </c>
      <c r="W333" s="2" t="s">
        <v>331</v>
      </c>
      <c r="X333" s="2" t="s">
        <v>190</v>
      </c>
      <c r="Y333" s="2" t="s">
        <v>142</v>
      </c>
      <c r="Z333" s="2" t="s">
        <v>142</v>
      </c>
      <c r="AA333" s="2">
        <v>0.25</v>
      </c>
      <c r="AB333" s="2" t="s">
        <v>171</v>
      </c>
      <c r="AC333" s="2" t="s">
        <v>894</v>
      </c>
      <c r="AD333" s="3"/>
      <c r="AE333" s="2" t="s">
        <v>145</v>
      </c>
      <c r="AF333" s="3"/>
      <c r="AG333" s="3"/>
      <c r="AH333" s="2" t="s">
        <v>145</v>
      </c>
      <c r="AI333" s="2" t="s">
        <v>145</v>
      </c>
      <c r="AJ333" s="2" t="s">
        <v>367</v>
      </c>
      <c r="AK333" s="3"/>
      <c r="AL333" s="2" t="s">
        <v>367</v>
      </c>
      <c r="AM333" s="2" t="s">
        <v>1931</v>
      </c>
      <c r="AN333" s="2" t="s">
        <v>147</v>
      </c>
      <c r="AO333" s="3"/>
      <c r="AP333" s="3"/>
      <c r="AQ333" s="2" t="s">
        <v>145</v>
      </c>
      <c r="AR333" s="3"/>
      <c r="AS333" s="3"/>
      <c r="AT333" s="3"/>
      <c r="AU333" s="3"/>
      <c r="AV333" s="3"/>
      <c r="AW333" s="3"/>
      <c r="AX333" s="2">
        <v>6.12367952</v>
      </c>
      <c r="AY333" s="2">
        <v>81.0920247</v>
      </c>
      <c r="AZ333" s="2">
        <v>210.0</v>
      </c>
      <c r="BA333" s="2" t="s">
        <v>150</v>
      </c>
      <c r="BB333" s="2" t="s">
        <v>129</v>
      </c>
      <c r="BC333" s="2" t="s">
        <v>228</v>
      </c>
      <c r="BD333" s="2" t="s">
        <v>228</v>
      </c>
      <c r="BE333" s="2" t="s">
        <v>218</v>
      </c>
      <c r="BF333" s="3"/>
      <c r="BG333" s="3"/>
      <c r="BH333" s="2" t="s">
        <v>132</v>
      </c>
      <c r="BI333" s="3"/>
      <c r="BJ333" s="3"/>
      <c r="BK333" s="2" t="s">
        <v>1548</v>
      </c>
      <c r="BL333" s="2" t="s">
        <v>180</v>
      </c>
      <c r="BM333" s="2" t="s">
        <v>890</v>
      </c>
      <c r="BN333" s="2" t="s">
        <v>1549</v>
      </c>
      <c r="BO333" s="2" t="s">
        <v>256</v>
      </c>
      <c r="BP333" s="2" t="s">
        <v>129</v>
      </c>
      <c r="BQ333" s="3"/>
      <c r="BR333" s="2" t="s">
        <v>1550</v>
      </c>
      <c r="BS333" s="2" t="s">
        <v>1055</v>
      </c>
      <c r="BT333" s="2" t="s">
        <v>132</v>
      </c>
      <c r="BU333" s="3"/>
      <c r="BV333" s="3"/>
      <c r="BW333" s="2" t="s">
        <v>129</v>
      </c>
      <c r="BX333" s="2" t="s">
        <v>182</v>
      </c>
      <c r="BY333" s="2" t="s">
        <v>181</v>
      </c>
      <c r="BZ333" s="3"/>
      <c r="CA333" s="3"/>
      <c r="CB333" s="3"/>
      <c r="CC333" s="3"/>
      <c r="CD333" s="3"/>
      <c r="CE333" s="3"/>
      <c r="CF333" s="3"/>
      <c r="CG333" s="3"/>
      <c r="CH333" s="2">
        <v>3.06726736E8</v>
      </c>
      <c r="CI333" s="2" t="s">
        <v>225</v>
      </c>
      <c r="CJ333" s="3"/>
      <c r="CK333" s="2">
        <v>4.98215719E8</v>
      </c>
      <c r="CL333" s="2">
        <v>3.06726736E8</v>
      </c>
      <c r="CM333" s="2" t="s">
        <v>129</v>
      </c>
      <c r="CN333" s="2">
        <v>39385.0</v>
      </c>
      <c r="CO333" s="2" t="s">
        <v>132</v>
      </c>
      <c r="CP333" s="3"/>
      <c r="CQ333" s="2">
        <v>39462.0</v>
      </c>
      <c r="CR333" s="3"/>
      <c r="CS333" s="3"/>
      <c r="CT333" s="3"/>
      <c r="CU333" s="2">
        <v>40846.0</v>
      </c>
      <c r="CV333" s="3"/>
      <c r="CW333" s="3"/>
      <c r="CX333" s="2">
        <v>15.0</v>
      </c>
      <c r="CY333" s="2">
        <v>4.0</v>
      </c>
      <c r="CZ333" s="2" t="s">
        <v>185</v>
      </c>
      <c r="DA333" s="3"/>
      <c r="DB333" s="2" t="s">
        <v>647</v>
      </c>
      <c r="DC333" s="2">
        <v>0.3</v>
      </c>
      <c r="DD333" s="2">
        <v>0.3</v>
      </c>
      <c r="DE333" s="2">
        <v>6.0</v>
      </c>
      <c r="DF333" s="3"/>
      <c r="DG333" s="2">
        <v>1.0</v>
      </c>
      <c r="DH333" s="2">
        <v>25.1311</v>
      </c>
      <c r="DI333" s="2">
        <v>9.2769</v>
      </c>
      <c r="DJ333" s="2">
        <v>0.0</v>
      </c>
      <c r="DK333" s="2" t="s">
        <v>161</v>
      </c>
      <c r="DL333" s="3"/>
      <c r="DM333" s="3"/>
      <c r="DN333" s="3"/>
      <c r="DO333" s="3"/>
      <c r="DP333" s="3"/>
      <c r="DQ333" s="2" t="s">
        <v>129</v>
      </c>
      <c r="DR333" s="3"/>
      <c r="DS333" s="3"/>
      <c r="DT333" s="3"/>
      <c r="DU333" s="3"/>
      <c r="DV333" s="2" t="s">
        <v>129</v>
      </c>
      <c r="DW333" s="3"/>
      <c r="DX333" s="3"/>
      <c r="DY333" s="2" t="s">
        <v>162</v>
      </c>
    </row>
    <row r="334">
      <c r="A334" s="2">
        <v>36730.0</v>
      </c>
      <c r="B334" s="2" t="s">
        <v>129</v>
      </c>
      <c r="C334" s="3"/>
      <c r="D334" s="3"/>
      <c r="E334" s="2">
        <v>2255.0</v>
      </c>
      <c r="F334" s="3"/>
      <c r="G334" s="2" t="s">
        <v>1983</v>
      </c>
      <c r="H334" s="3"/>
      <c r="I334" s="3"/>
      <c r="J334" s="2" t="s">
        <v>132</v>
      </c>
      <c r="K334" s="2" t="s">
        <v>133</v>
      </c>
      <c r="L334" s="2" t="s">
        <v>1984</v>
      </c>
      <c r="M334" s="2" t="s">
        <v>1985</v>
      </c>
      <c r="N334" s="2" t="s">
        <v>167</v>
      </c>
      <c r="O334" s="2" t="s">
        <v>1984</v>
      </c>
      <c r="P334" s="2" t="s">
        <v>1985</v>
      </c>
      <c r="Q334" s="3"/>
      <c r="R334" s="2">
        <v>2007.0</v>
      </c>
      <c r="S334" s="3"/>
      <c r="T334" s="2">
        <v>2009.0</v>
      </c>
      <c r="U334" s="2" t="s">
        <v>1983</v>
      </c>
      <c r="V334" s="2" t="s">
        <v>1986</v>
      </c>
      <c r="W334" s="2" t="s">
        <v>331</v>
      </c>
      <c r="X334" s="2" t="s">
        <v>141</v>
      </c>
      <c r="Y334" s="2" t="s">
        <v>142</v>
      </c>
      <c r="Z334" s="2" t="s">
        <v>142</v>
      </c>
      <c r="AA334" s="2">
        <v>0.25</v>
      </c>
      <c r="AB334" s="2" t="s">
        <v>333</v>
      </c>
      <c r="AC334" s="2" t="s">
        <v>1987</v>
      </c>
      <c r="AD334" s="3"/>
      <c r="AE334" s="3"/>
      <c r="AF334" s="2" t="s">
        <v>145</v>
      </c>
      <c r="AG334" s="3"/>
      <c r="AH334" s="3"/>
      <c r="AI334" s="3"/>
      <c r="AJ334" s="3"/>
      <c r="AK334" s="3"/>
      <c r="AL334" s="3"/>
      <c r="AM334" s="3"/>
      <c r="AN334" s="2" t="s">
        <v>147</v>
      </c>
      <c r="AO334" s="2" t="s">
        <v>335</v>
      </c>
      <c r="AP334" s="2" t="s">
        <v>610</v>
      </c>
      <c r="AQ334" s="3"/>
      <c r="AR334" s="3"/>
      <c r="AS334" s="3"/>
      <c r="AT334" s="3"/>
      <c r="AU334" s="3"/>
      <c r="AV334" s="3"/>
      <c r="AW334" s="3"/>
      <c r="AX334" s="2">
        <v>5.809758314</v>
      </c>
      <c r="AY334" s="2">
        <v>-55.16659957</v>
      </c>
      <c r="AZ334" s="2">
        <v>330.0</v>
      </c>
      <c r="BA334" s="2" t="s">
        <v>613</v>
      </c>
      <c r="BB334" s="3"/>
      <c r="BC334" s="2" t="s">
        <v>337</v>
      </c>
      <c r="BD334" s="2" t="s">
        <v>338</v>
      </c>
      <c r="BE334" s="2" t="s">
        <v>153</v>
      </c>
      <c r="BF334" s="3"/>
      <c r="BG334" s="3"/>
      <c r="BH334" s="2" t="s">
        <v>132</v>
      </c>
      <c r="BI334" s="3"/>
      <c r="BJ334" s="3"/>
      <c r="BK334" s="2" t="s">
        <v>1988</v>
      </c>
      <c r="BL334" s="2" t="s">
        <v>180</v>
      </c>
      <c r="BM334" s="2" t="s">
        <v>1984</v>
      </c>
      <c r="BN334" s="3"/>
      <c r="BO334" s="3"/>
      <c r="BP334" s="3"/>
      <c r="BQ334" s="3"/>
      <c r="BR334" s="2" t="s">
        <v>1989</v>
      </c>
      <c r="BS334" s="2" t="s">
        <v>1745</v>
      </c>
      <c r="BT334" s="2" t="s">
        <v>132</v>
      </c>
      <c r="BU334" s="3"/>
      <c r="BV334" s="3"/>
      <c r="BW334" s="2" t="s">
        <v>132</v>
      </c>
      <c r="BX334" s="3"/>
      <c r="BY334" s="3"/>
      <c r="BZ334" s="3"/>
      <c r="CA334" s="3"/>
      <c r="CB334" s="3"/>
      <c r="CC334" s="3"/>
      <c r="CD334" s="3"/>
      <c r="CE334" s="3"/>
      <c r="CF334" s="3"/>
      <c r="CG334" s="3"/>
      <c r="CH334" s="2">
        <v>3200000.0</v>
      </c>
      <c r="CI334" s="2" t="s">
        <v>225</v>
      </c>
      <c r="CJ334" s="3"/>
      <c r="CK334" s="2">
        <v>5197754.593</v>
      </c>
      <c r="CL334" s="2">
        <v>3200000.0</v>
      </c>
      <c r="CM334" s="3"/>
      <c r="CN334" s="2">
        <v>39440.0</v>
      </c>
      <c r="CO334" s="2" t="s">
        <v>132</v>
      </c>
      <c r="CP334" s="3"/>
      <c r="CQ334" s="3"/>
      <c r="CR334" s="3"/>
      <c r="CS334" s="3"/>
      <c r="CT334" s="2">
        <v>39661.0</v>
      </c>
      <c r="CU334" s="2">
        <v>39828.0</v>
      </c>
      <c r="CV334" s="3"/>
      <c r="CW334" s="2">
        <v>-167.0</v>
      </c>
      <c r="CX334" s="2">
        <v>10.0</v>
      </c>
      <c r="CY334" s="2">
        <v>3.0</v>
      </c>
      <c r="CZ334" s="2" t="s">
        <v>602</v>
      </c>
      <c r="DA334" s="2">
        <v>2.0</v>
      </c>
      <c r="DB334" s="3"/>
      <c r="DC334" s="3"/>
      <c r="DD334" s="3"/>
      <c r="DE334" s="3"/>
      <c r="DF334" s="3"/>
      <c r="DG334" s="3"/>
      <c r="DH334" s="2">
        <v>35.8054</v>
      </c>
      <c r="DI334" s="2">
        <v>24.7514</v>
      </c>
      <c r="DJ334" s="2">
        <v>15.9308</v>
      </c>
      <c r="DK334" s="2" t="s">
        <v>161</v>
      </c>
      <c r="DL334" s="3"/>
      <c r="DM334" s="3"/>
      <c r="DN334" s="3"/>
      <c r="DO334" s="3"/>
      <c r="DP334" s="3"/>
      <c r="DQ334" s="3"/>
      <c r="DR334" s="3"/>
      <c r="DS334" s="3"/>
      <c r="DT334" s="3"/>
      <c r="DU334" s="3"/>
      <c r="DV334" s="3"/>
      <c r="DW334" s="3"/>
      <c r="DX334" s="3"/>
      <c r="DY334" s="2" t="s">
        <v>162</v>
      </c>
    </row>
    <row r="335">
      <c r="A335" s="2">
        <v>49078.0</v>
      </c>
      <c r="B335" s="2" t="s">
        <v>129</v>
      </c>
      <c r="C335" s="2">
        <v>1884.0</v>
      </c>
      <c r="D335" s="2" t="s">
        <v>1990</v>
      </c>
      <c r="E335" s="2">
        <v>2808.0</v>
      </c>
      <c r="F335" s="3"/>
      <c r="G335" s="2" t="s">
        <v>1991</v>
      </c>
      <c r="H335" s="3"/>
      <c r="I335" s="3"/>
      <c r="J335" s="2" t="s">
        <v>132</v>
      </c>
      <c r="K335" s="2" t="s">
        <v>133</v>
      </c>
      <c r="L335" s="2" t="s">
        <v>962</v>
      </c>
      <c r="M335" s="2" t="s">
        <v>963</v>
      </c>
      <c r="N335" s="2" t="s">
        <v>270</v>
      </c>
      <c r="O335" s="2" t="s">
        <v>962</v>
      </c>
      <c r="P335" s="2" t="s">
        <v>963</v>
      </c>
      <c r="Q335" s="3"/>
      <c r="R335" s="2">
        <v>2007.0</v>
      </c>
      <c r="S335" s="2">
        <v>2007.0</v>
      </c>
      <c r="T335" s="2">
        <v>2007.0</v>
      </c>
      <c r="U335" s="2" t="s">
        <v>1992</v>
      </c>
      <c r="V335" s="2" t="s">
        <v>1993</v>
      </c>
      <c r="W335" s="2" t="s">
        <v>331</v>
      </c>
      <c r="X335" s="2" t="s">
        <v>190</v>
      </c>
      <c r="Y335" s="2" t="s">
        <v>142</v>
      </c>
      <c r="Z335" s="2" t="s">
        <v>142</v>
      </c>
      <c r="AA335" s="2">
        <v>0.25</v>
      </c>
      <c r="AB335" s="2" t="s">
        <v>171</v>
      </c>
      <c r="AC335" s="2" t="s">
        <v>1994</v>
      </c>
      <c r="AD335" s="3"/>
      <c r="AE335" s="3"/>
      <c r="AF335" s="2" t="s">
        <v>145</v>
      </c>
      <c r="AG335" s="3"/>
      <c r="AH335" s="3"/>
      <c r="AI335" s="3"/>
      <c r="AJ335" s="3"/>
      <c r="AK335" s="3"/>
      <c r="AL335" s="3"/>
      <c r="AM335" s="3"/>
      <c r="AN335" s="2" t="s">
        <v>147</v>
      </c>
      <c r="AO335" s="2" t="s">
        <v>335</v>
      </c>
      <c r="AP335" s="2" t="s">
        <v>610</v>
      </c>
      <c r="AQ335" s="3"/>
      <c r="AR335" s="3"/>
      <c r="AS335" s="3"/>
      <c r="AT335" s="3"/>
      <c r="AU335" s="3"/>
      <c r="AV335" s="3"/>
      <c r="AW335" s="3"/>
      <c r="AX335" s="2">
        <v>13.75404789</v>
      </c>
      <c r="AY335" s="2">
        <v>121.0427106</v>
      </c>
      <c r="AZ335" s="2">
        <v>330.0</v>
      </c>
      <c r="BA335" s="2" t="s">
        <v>613</v>
      </c>
      <c r="BB335" s="3"/>
      <c r="BC335" s="2" t="s">
        <v>228</v>
      </c>
      <c r="BD335" s="2" t="s">
        <v>228</v>
      </c>
      <c r="BE335" s="2" t="s">
        <v>218</v>
      </c>
      <c r="BF335" s="3"/>
      <c r="BG335" s="3"/>
      <c r="BH335" s="2" t="s">
        <v>132</v>
      </c>
      <c r="BI335" s="3"/>
      <c r="BJ335" s="3"/>
      <c r="BK335" s="2" t="s">
        <v>967</v>
      </c>
      <c r="BL335" s="2" t="s">
        <v>180</v>
      </c>
      <c r="BM335" s="2" t="s">
        <v>962</v>
      </c>
      <c r="BN335" s="3"/>
      <c r="BO335" s="3"/>
      <c r="BP335" s="3"/>
      <c r="BQ335" s="3"/>
      <c r="BR335" s="2" t="s">
        <v>968</v>
      </c>
      <c r="BS335" s="2" t="s">
        <v>888</v>
      </c>
      <c r="BT335" s="2" t="s">
        <v>132</v>
      </c>
      <c r="BU335" s="3"/>
      <c r="BV335" s="3"/>
      <c r="BW335" s="2" t="s">
        <v>132</v>
      </c>
      <c r="BX335" s="3"/>
      <c r="BY335" s="3"/>
      <c r="BZ335" s="3"/>
      <c r="CA335" s="3"/>
      <c r="CB335" s="3"/>
      <c r="CC335" s="3"/>
      <c r="CD335" s="3"/>
      <c r="CE335" s="3"/>
      <c r="CF335" s="3"/>
      <c r="CG335" s="3"/>
      <c r="CH335" s="2">
        <v>4.0E7</v>
      </c>
      <c r="CI335" s="2" t="s">
        <v>184</v>
      </c>
      <c r="CJ335" s="2" t="s">
        <v>129</v>
      </c>
      <c r="CK335" s="2">
        <v>8541951.89</v>
      </c>
      <c r="CL335" s="2">
        <v>5258856.6</v>
      </c>
      <c r="CM335" s="3"/>
      <c r="CN335" s="2">
        <v>39097.0</v>
      </c>
      <c r="CO335" s="2" t="s">
        <v>132</v>
      </c>
      <c r="CP335" s="2">
        <v>39097.0</v>
      </c>
      <c r="CQ335" s="2">
        <v>39169.0</v>
      </c>
      <c r="CR335" s="3"/>
      <c r="CS335" s="2">
        <v>-72.0</v>
      </c>
      <c r="CT335" s="3"/>
      <c r="CU335" s="2">
        <v>39264.0</v>
      </c>
      <c r="CV335" s="3"/>
      <c r="CW335" s="3"/>
      <c r="CX335" s="2">
        <v>20.0</v>
      </c>
      <c r="CY335" s="2">
        <v>5.0</v>
      </c>
      <c r="CZ335" s="2" t="s">
        <v>602</v>
      </c>
      <c r="DA335" s="2">
        <v>2.0</v>
      </c>
      <c r="DB335" s="3"/>
      <c r="DC335" s="2">
        <v>0.3</v>
      </c>
      <c r="DD335" s="3"/>
      <c r="DE335" s="3"/>
      <c r="DF335" s="3"/>
      <c r="DG335" s="3"/>
      <c r="DH335" s="2">
        <v>53.1012</v>
      </c>
      <c r="DI335" s="2">
        <v>39.0747</v>
      </c>
      <c r="DJ335" s="2">
        <v>26.3942</v>
      </c>
      <c r="DK335" s="2" t="s">
        <v>161</v>
      </c>
      <c r="DL335" s="3"/>
      <c r="DM335" s="3"/>
      <c r="DN335" s="3"/>
      <c r="DO335" s="3"/>
      <c r="DP335" s="3"/>
      <c r="DQ335" s="3"/>
      <c r="DR335" s="3"/>
      <c r="DS335" s="3"/>
      <c r="DT335" s="3"/>
      <c r="DU335" s="3"/>
      <c r="DV335" s="2" t="s">
        <v>129</v>
      </c>
      <c r="DW335" s="3"/>
      <c r="DX335" s="3"/>
      <c r="DY335" s="2" t="s">
        <v>162</v>
      </c>
    </row>
    <row r="336">
      <c r="A336" s="2">
        <v>49078.0</v>
      </c>
      <c r="B336" s="2" t="s">
        <v>129</v>
      </c>
      <c r="C336" s="2">
        <v>1884.0</v>
      </c>
      <c r="D336" s="2" t="s">
        <v>1990</v>
      </c>
      <c r="E336" s="2">
        <v>2808.0</v>
      </c>
      <c r="F336" s="3"/>
      <c r="G336" s="2" t="s">
        <v>1991</v>
      </c>
      <c r="H336" s="3"/>
      <c r="I336" s="3"/>
      <c r="J336" s="2" t="s">
        <v>132</v>
      </c>
      <c r="K336" s="2" t="s">
        <v>133</v>
      </c>
      <c r="L336" s="2" t="s">
        <v>962</v>
      </c>
      <c r="M336" s="2" t="s">
        <v>963</v>
      </c>
      <c r="N336" s="2" t="s">
        <v>270</v>
      </c>
      <c r="O336" s="2" t="s">
        <v>962</v>
      </c>
      <c r="P336" s="2" t="s">
        <v>963</v>
      </c>
      <c r="Q336" s="3"/>
      <c r="R336" s="2">
        <v>2007.0</v>
      </c>
      <c r="S336" s="2">
        <v>2007.0</v>
      </c>
      <c r="T336" s="2">
        <v>2007.0</v>
      </c>
      <c r="U336" s="2" t="s">
        <v>1992</v>
      </c>
      <c r="V336" s="2" t="s">
        <v>1993</v>
      </c>
      <c r="W336" s="2" t="s">
        <v>331</v>
      </c>
      <c r="X336" s="2" t="s">
        <v>190</v>
      </c>
      <c r="Y336" s="2" t="s">
        <v>142</v>
      </c>
      <c r="Z336" s="2" t="s">
        <v>142</v>
      </c>
      <c r="AA336" s="2">
        <v>0.25</v>
      </c>
      <c r="AB336" s="2" t="s">
        <v>171</v>
      </c>
      <c r="AC336" s="2" t="s">
        <v>1995</v>
      </c>
      <c r="AD336" s="3"/>
      <c r="AE336" s="3"/>
      <c r="AF336" s="2" t="s">
        <v>145</v>
      </c>
      <c r="AG336" s="3"/>
      <c r="AH336" s="3"/>
      <c r="AI336" s="3"/>
      <c r="AJ336" s="3"/>
      <c r="AK336" s="3"/>
      <c r="AL336" s="3"/>
      <c r="AM336" s="3"/>
      <c r="AN336" s="2" t="s">
        <v>147</v>
      </c>
      <c r="AO336" s="2" t="s">
        <v>335</v>
      </c>
      <c r="AP336" s="2" t="s">
        <v>610</v>
      </c>
      <c r="AQ336" s="3"/>
      <c r="AR336" s="3"/>
      <c r="AS336" s="3"/>
      <c r="AT336" s="3"/>
      <c r="AU336" s="3"/>
      <c r="AV336" s="3"/>
      <c r="AW336" s="3"/>
      <c r="AX336" s="2">
        <v>8.496971159</v>
      </c>
      <c r="AY336" s="2">
        <v>124.6627499</v>
      </c>
      <c r="AZ336" s="2">
        <v>330.0</v>
      </c>
      <c r="BA336" s="2" t="s">
        <v>613</v>
      </c>
      <c r="BB336" s="3"/>
      <c r="BC336" s="2" t="s">
        <v>228</v>
      </c>
      <c r="BD336" s="2" t="s">
        <v>228</v>
      </c>
      <c r="BE336" s="2" t="s">
        <v>218</v>
      </c>
      <c r="BF336" s="3"/>
      <c r="BG336" s="3"/>
      <c r="BH336" s="2" t="s">
        <v>132</v>
      </c>
      <c r="BI336" s="3"/>
      <c r="BJ336" s="3"/>
      <c r="BK336" s="2" t="s">
        <v>967</v>
      </c>
      <c r="BL336" s="2" t="s">
        <v>180</v>
      </c>
      <c r="BM336" s="2" t="s">
        <v>962</v>
      </c>
      <c r="BN336" s="3"/>
      <c r="BO336" s="3"/>
      <c r="BP336" s="3"/>
      <c r="BQ336" s="3"/>
      <c r="BR336" s="2" t="s">
        <v>968</v>
      </c>
      <c r="BS336" s="2" t="s">
        <v>888</v>
      </c>
      <c r="BT336" s="2" t="s">
        <v>132</v>
      </c>
      <c r="BU336" s="3"/>
      <c r="BV336" s="3"/>
      <c r="BW336" s="2" t="s">
        <v>132</v>
      </c>
      <c r="BX336" s="3"/>
      <c r="BY336" s="3"/>
      <c r="BZ336" s="3"/>
      <c r="CA336" s="3"/>
      <c r="CB336" s="3"/>
      <c r="CC336" s="3"/>
      <c r="CD336" s="3"/>
      <c r="CE336" s="3"/>
      <c r="CF336" s="3"/>
      <c r="CG336" s="3"/>
      <c r="CH336" s="2">
        <v>4.0E7</v>
      </c>
      <c r="CI336" s="2" t="s">
        <v>184</v>
      </c>
      <c r="CJ336" s="2" t="s">
        <v>129</v>
      </c>
      <c r="CK336" s="2">
        <v>8541951.89</v>
      </c>
      <c r="CL336" s="2">
        <v>5258856.6</v>
      </c>
      <c r="CM336" s="3"/>
      <c r="CN336" s="2">
        <v>39097.0</v>
      </c>
      <c r="CO336" s="2" t="s">
        <v>132</v>
      </c>
      <c r="CP336" s="2">
        <v>39097.0</v>
      </c>
      <c r="CQ336" s="2">
        <v>39169.0</v>
      </c>
      <c r="CR336" s="3"/>
      <c r="CS336" s="2">
        <v>-72.0</v>
      </c>
      <c r="CT336" s="3"/>
      <c r="CU336" s="2">
        <v>39264.0</v>
      </c>
      <c r="CV336" s="3"/>
      <c r="CW336" s="3"/>
      <c r="CX336" s="2">
        <v>20.0</v>
      </c>
      <c r="CY336" s="2">
        <v>5.0</v>
      </c>
      <c r="CZ336" s="2" t="s">
        <v>602</v>
      </c>
      <c r="DA336" s="2">
        <v>2.0</v>
      </c>
      <c r="DB336" s="3"/>
      <c r="DC336" s="2">
        <v>0.3</v>
      </c>
      <c r="DD336" s="3"/>
      <c r="DE336" s="3"/>
      <c r="DF336" s="3"/>
      <c r="DG336" s="3"/>
      <c r="DH336" s="2">
        <v>53.1012</v>
      </c>
      <c r="DI336" s="2">
        <v>39.0747</v>
      </c>
      <c r="DJ336" s="2">
        <v>26.3942</v>
      </c>
      <c r="DK336" s="2" t="s">
        <v>161</v>
      </c>
      <c r="DL336" s="3"/>
      <c r="DM336" s="3"/>
      <c r="DN336" s="3"/>
      <c r="DO336" s="3"/>
      <c r="DP336" s="3"/>
      <c r="DQ336" s="3"/>
      <c r="DR336" s="3"/>
      <c r="DS336" s="3"/>
      <c r="DT336" s="3"/>
      <c r="DU336" s="3"/>
      <c r="DV336" s="2" t="s">
        <v>129</v>
      </c>
      <c r="DW336" s="3"/>
      <c r="DX336" s="3"/>
      <c r="DY336" s="2" t="s">
        <v>162</v>
      </c>
    </row>
    <row r="337">
      <c r="A337" s="2">
        <v>49078.0</v>
      </c>
      <c r="B337" s="2" t="s">
        <v>129</v>
      </c>
      <c r="C337" s="2">
        <v>1884.0</v>
      </c>
      <c r="D337" s="2" t="s">
        <v>1990</v>
      </c>
      <c r="E337" s="2">
        <v>2808.0</v>
      </c>
      <c r="F337" s="3"/>
      <c r="G337" s="2" t="s">
        <v>1991</v>
      </c>
      <c r="H337" s="3"/>
      <c r="I337" s="3"/>
      <c r="J337" s="2" t="s">
        <v>132</v>
      </c>
      <c r="K337" s="2" t="s">
        <v>133</v>
      </c>
      <c r="L337" s="2" t="s">
        <v>962</v>
      </c>
      <c r="M337" s="2" t="s">
        <v>963</v>
      </c>
      <c r="N337" s="2" t="s">
        <v>270</v>
      </c>
      <c r="O337" s="2" t="s">
        <v>962</v>
      </c>
      <c r="P337" s="2" t="s">
        <v>963</v>
      </c>
      <c r="Q337" s="3"/>
      <c r="R337" s="2">
        <v>2007.0</v>
      </c>
      <c r="S337" s="2">
        <v>2007.0</v>
      </c>
      <c r="T337" s="2">
        <v>2007.0</v>
      </c>
      <c r="U337" s="2" t="s">
        <v>1992</v>
      </c>
      <c r="V337" s="2" t="s">
        <v>1993</v>
      </c>
      <c r="W337" s="2" t="s">
        <v>331</v>
      </c>
      <c r="X337" s="2" t="s">
        <v>190</v>
      </c>
      <c r="Y337" s="2" t="s">
        <v>142</v>
      </c>
      <c r="Z337" s="2" t="s">
        <v>142</v>
      </c>
      <c r="AA337" s="2">
        <v>0.25</v>
      </c>
      <c r="AB337" s="2" t="s">
        <v>171</v>
      </c>
      <c r="AC337" s="2" t="s">
        <v>1996</v>
      </c>
      <c r="AD337" s="3"/>
      <c r="AE337" s="3"/>
      <c r="AF337" s="2" t="s">
        <v>145</v>
      </c>
      <c r="AG337" s="3"/>
      <c r="AH337" s="3"/>
      <c r="AI337" s="3"/>
      <c r="AJ337" s="3"/>
      <c r="AK337" s="3"/>
      <c r="AL337" s="3"/>
      <c r="AM337" s="3"/>
      <c r="AN337" s="2" t="s">
        <v>147</v>
      </c>
      <c r="AO337" s="2" t="s">
        <v>335</v>
      </c>
      <c r="AP337" s="2" t="s">
        <v>610</v>
      </c>
      <c r="AQ337" s="3"/>
      <c r="AR337" s="3"/>
      <c r="AS337" s="3"/>
      <c r="AT337" s="3"/>
      <c r="AU337" s="3"/>
      <c r="AV337" s="3"/>
      <c r="AW337" s="3"/>
      <c r="AX337" s="2">
        <v>10.299773</v>
      </c>
      <c r="AY337" s="2">
        <v>123.911333</v>
      </c>
      <c r="AZ337" s="2">
        <v>330.0</v>
      </c>
      <c r="BA337" s="2" t="s">
        <v>613</v>
      </c>
      <c r="BB337" s="3"/>
      <c r="BC337" s="2" t="s">
        <v>228</v>
      </c>
      <c r="BD337" s="2" t="s">
        <v>228</v>
      </c>
      <c r="BE337" s="2" t="s">
        <v>218</v>
      </c>
      <c r="BF337" s="3"/>
      <c r="BG337" s="3"/>
      <c r="BH337" s="2" t="s">
        <v>132</v>
      </c>
      <c r="BI337" s="3"/>
      <c r="BJ337" s="3"/>
      <c r="BK337" s="2" t="s">
        <v>967</v>
      </c>
      <c r="BL337" s="2" t="s">
        <v>180</v>
      </c>
      <c r="BM337" s="2" t="s">
        <v>962</v>
      </c>
      <c r="BN337" s="3"/>
      <c r="BO337" s="3"/>
      <c r="BP337" s="3"/>
      <c r="BQ337" s="3"/>
      <c r="BR337" s="2" t="s">
        <v>968</v>
      </c>
      <c r="BS337" s="2" t="s">
        <v>888</v>
      </c>
      <c r="BT337" s="2" t="s">
        <v>132</v>
      </c>
      <c r="BU337" s="3"/>
      <c r="BV337" s="3"/>
      <c r="BW337" s="2" t="s">
        <v>132</v>
      </c>
      <c r="BX337" s="3"/>
      <c r="BY337" s="3"/>
      <c r="BZ337" s="3"/>
      <c r="CA337" s="3"/>
      <c r="CB337" s="3"/>
      <c r="CC337" s="3"/>
      <c r="CD337" s="3"/>
      <c r="CE337" s="3"/>
      <c r="CF337" s="3"/>
      <c r="CG337" s="3"/>
      <c r="CH337" s="2">
        <v>4.0E7</v>
      </c>
      <c r="CI337" s="2" t="s">
        <v>184</v>
      </c>
      <c r="CJ337" s="2" t="s">
        <v>129</v>
      </c>
      <c r="CK337" s="2">
        <v>8541951.89</v>
      </c>
      <c r="CL337" s="2">
        <v>5258856.6</v>
      </c>
      <c r="CM337" s="3"/>
      <c r="CN337" s="2">
        <v>39097.0</v>
      </c>
      <c r="CO337" s="2" t="s">
        <v>132</v>
      </c>
      <c r="CP337" s="2">
        <v>39097.0</v>
      </c>
      <c r="CQ337" s="2">
        <v>39169.0</v>
      </c>
      <c r="CR337" s="3"/>
      <c r="CS337" s="2">
        <v>-72.0</v>
      </c>
      <c r="CT337" s="3"/>
      <c r="CU337" s="2">
        <v>39264.0</v>
      </c>
      <c r="CV337" s="3"/>
      <c r="CW337" s="3"/>
      <c r="CX337" s="2">
        <v>20.0</v>
      </c>
      <c r="CY337" s="2">
        <v>5.0</v>
      </c>
      <c r="CZ337" s="2" t="s">
        <v>602</v>
      </c>
      <c r="DA337" s="2">
        <v>2.0</v>
      </c>
      <c r="DB337" s="3"/>
      <c r="DC337" s="2">
        <v>0.3</v>
      </c>
      <c r="DD337" s="3"/>
      <c r="DE337" s="3"/>
      <c r="DF337" s="3"/>
      <c r="DG337" s="3"/>
      <c r="DH337" s="2">
        <v>53.1012</v>
      </c>
      <c r="DI337" s="2">
        <v>39.0747</v>
      </c>
      <c r="DJ337" s="2">
        <v>26.3942</v>
      </c>
      <c r="DK337" s="2" t="s">
        <v>161</v>
      </c>
      <c r="DL337" s="3"/>
      <c r="DM337" s="3"/>
      <c r="DN337" s="3"/>
      <c r="DO337" s="3"/>
      <c r="DP337" s="3"/>
      <c r="DQ337" s="3"/>
      <c r="DR337" s="3"/>
      <c r="DS337" s="3"/>
      <c r="DT337" s="3"/>
      <c r="DU337" s="3"/>
      <c r="DV337" s="2" t="s">
        <v>129</v>
      </c>
      <c r="DW337" s="3"/>
      <c r="DX337" s="3"/>
      <c r="DY337" s="2" t="s">
        <v>162</v>
      </c>
    </row>
    <row r="338">
      <c r="A338" s="2">
        <v>49078.0</v>
      </c>
      <c r="B338" s="2" t="s">
        <v>129</v>
      </c>
      <c r="C338" s="2">
        <v>1884.0</v>
      </c>
      <c r="D338" s="2" t="s">
        <v>1990</v>
      </c>
      <c r="E338" s="2">
        <v>2808.0</v>
      </c>
      <c r="F338" s="3"/>
      <c r="G338" s="2" t="s">
        <v>1991</v>
      </c>
      <c r="H338" s="3"/>
      <c r="I338" s="3"/>
      <c r="J338" s="2" t="s">
        <v>132</v>
      </c>
      <c r="K338" s="2" t="s">
        <v>133</v>
      </c>
      <c r="L338" s="2" t="s">
        <v>962</v>
      </c>
      <c r="M338" s="2" t="s">
        <v>963</v>
      </c>
      <c r="N338" s="2" t="s">
        <v>270</v>
      </c>
      <c r="O338" s="2" t="s">
        <v>962</v>
      </c>
      <c r="P338" s="2" t="s">
        <v>963</v>
      </c>
      <c r="Q338" s="3"/>
      <c r="R338" s="2">
        <v>2007.0</v>
      </c>
      <c r="S338" s="2">
        <v>2007.0</v>
      </c>
      <c r="T338" s="2">
        <v>2007.0</v>
      </c>
      <c r="U338" s="2" t="s">
        <v>1992</v>
      </c>
      <c r="V338" s="2" t="s">
        <v>1993</v>
      </c>
      <c r="W338" s="2" t="s">
        <v>331</v>
      </c>
      <c r="X338" s="2" t="s">
        <v>190</v>
      </c>
      <c r="Y338" s="2" t="s">
        <v>142</v>
      </c>
      <c r="Z338" s="2" t="s">
        <v>142</v>
      </c>
      <c r="AA338" s="2">
        <v>0.25</v>
      </c>
      <c r="AB338" s="2" t="s">
        <v>171</v>
      </c>
      <c r="AC338" s="2" t="s">
        <v>1997</v>
      </c>
      <c r="AD338" s="3"/>
      <c r="AE338" s="3"/>
      <c r="AF338" s="2" t="s">
        <v>145</v>
      </c>
      <c r="AG338" s="3"/>
      <c r="AH338" s="3"/>
      <c r="AI338" s="3"/>
      <c r="AJ338" s="3"/>
      <c r="AK338" s="3"/>
      <c r="AL338" s="3"/>
      <c r="AM338" s="3"/>
      <c r="AN338" s="2" t="s">
        <v>147</v>
      </c>
      <c r="AO338" s="2" t="s">
        <v>335</v>
      </c>
      <c r="AP338" s="2" t="s">
        <v>610</v>
      </c>
      <c r="AQ338" s="3"/>
      <c r="AR338" s="3"/>
      <c r="AS338" s="3"/>
      <c r="AT338" s="3"/>
      <c r="AU338" s="3"/>
      <c r="AV338" s="3"/>
      <c r="AW338" s="3"/>
      <c r="AX338" s="2">
        <v>7.128181</v>
      </c>
      <c r="AY338" s="2">
        <v>125.662758</v>
      </c>
      <c r="AZ338" s="2">
        <v>330.0</v>
      </c>
      <c r="BA338" s="2" t="s">
        <v>613</v>
      </c>
      <c r="BB338" s="3"/>
      <c r="BC338" s="2" t="s">
        <v>228</v>
      </c>
      <c r="BD338" s="2" t="s">
        <v>228</v>
      </c>
      <c r="BE338" s="2" t="s">
        <v>218</v>
      </c>
      <c r="BF338" s="3"/>
      <c r="BG338" s="3"/>
      <c r="BH338" s="2" t="s">
        <v>132</v>
      </c>
      <c r="BI338" s="3"/>
      <c r="BJ338" s="3"/>
      <c r="BK338" s="2" t="s">
        <v>967</v>
      </c>
      <c r="BL338" s="2" t="s">
        <v>180</v>
      </c>
      <c r="BM338" s="2" t="s">
        <v>962</v>
      </c>
      <c r="BN338" s="3"/>
      <c r="BO338" s="3"/>
      <c r="BP338" s="3"/>
      <c r="BQ338" s="3"/>
      <c r="BR338" s="2" t="s">
        <v>968</v>
      </c>
      <c r="BS338" s="2" t="s">
        <v>888</v>
      </c>
      <c r="BT338" s="2" t="s">
        <v>132</v>
      </c>
      <c r="BU338" s="3"/>
      <c r="BV338" s="3"/>
      <c r="BW338" s="2" t="s">
        <v>132</v>
      </c>
      <c r="BX338" s="3"/>
      <c r="BY338" s="3"/>
      <c r="BZ338" s="3"/>
      <c r="CA338" s="3"/>
      <c r="CB338" s="3"/>
      <c r="CC338" s="3"/>
      <c r="CD338" s="3"/>
      <c r="CE338" s="3"/>
      <c r="CF338" s="3"/>
      <c r="CG338" s="3"/>
      <c r="CH338" s="2">
        <v>4.0E7</v>
      </c>
      <c r="CI338" s="2" t="s">
        <v>184</v>
      </c>
      <c r="CJ338" s="2" t="s">
        <v>129</v>
      </c>
      <c r="CK338" s="2">
        <v>8541951.89</v>
      </c>
      <c r="CL338" s="2">
        <v>5258856.6</v>
      </c>
      <c r="CM338" s="3"/>
      <c r="CN338" s="2">
        <v>39097.0</v>
      </c>
      <c r="CO338" s="2" t="s">
        <v>132</v>
      </c>
      <c r="CP338" s="2">
        <v>39097.0</v>
      </c>
      <c r="CQ338" s="2">
        <v>39169.0</v>
      </c>
      <c r="CR338" s="3"/>
      <c r="CS338" s="2">
        <v>-72.0</v>
      </c>
      <c r="CT338" s="3"/>
      <c r="CU338" s="2">
        <v>39264.0</v>
      </c>
      <c r="CV338" s="3"/>
      <c r="CW338" s="3"/>
      <c r="CX338" s="2">
        <v>20.0</v>
      </c>
      <c r="CY338" s="2">
        <v>5.0</v>
      </c>
      <c r="CZ338" s="2" t="s">
        <v>602</v>
      </c>
      <c r="DA338" s="2">
        <v>2.0</v>
      </c>
      <c r="DB338" s="3"/>
      <c r="DC338" s="2">
        <v>0.3</v>
      </c>
      <c r="DD338" s="3"/>
      <c r="DE338" s="3"/>
      <c r="DF338" s="3"/>
      <c r="DG338" s="3"/>
      <c r="DH338" s="2">
        <v>53.1012</v>
      </c>
      <c r="DI338" s="2">
        <v>39.0747</v>
      </c>
      <c r="DJ338" s="2">
        <v>26.3942</v>
      </c>
      <c r="DK338" s="2" t="s">
        <v>161</v>
      </c>
      <c r="DL338" s="3"/>
      <c r="DM338" s="3"/>
      <c r="DN338" s="3"/>
      <c r="DO338" s="3"/>
      <c r="DP338" s="3"/>
      <c r="DQ338" s="3"/>
      <c r="DR338" s="3"/>
      <c r="DS338" s="3"/>
      <c r="DT338" s="3"/>
      <c r="DU338" s="3"/>
      <c r="DV338" s="2" t="s">
        <v>129</v>
      </c>
      <c r="DW338" s="3"/>
      <c r="DX338" s="3"/>
      <c r="DY338" s="2" t="s">
        <v>162</v>
      </c>
    </row>
    <row r="339">
      <c r="A339" s="2">
        <v>49078.0</v>
      </c>
      <c r="B339" s="2" t="s">
        <v>129</v>
      </c>
      <c r="C339" s="2">
        <v>1884.0</v>
      </c>
      <c r="D339" s="2" t="s">
        <v>1990</v>
      </c>
      <c r="E339" s="2">
        <v>2808.0</v>
      </c>
      <c r="F339" s="3"/>
      <c r="G339" s="2" t="s">
        <v>1991</v>
      </c>
      <c r="H339" s="3"/>
      <c r="I339" s="3"/>
      <c r="J339" s="2" t="s">
        <v>132</v>
      </c>
      <c r="K339" s="2" t="s">
        <v>133</v>
      </c>
      <c r="L339" s="2" t="s">
        <v>962</v>
      </c>
      <c r="M339" s="2" t="s">
        <v>963</v>
      </c>
      <c r="N339" s="2" t="s">
        <v>270</v>
      </c>
      <c r="O339" s="2" t="s">
        <v>962</v>
      </c>
      <c r="P339" s="2" t="s">
        <v>963</v>
      </c>
      <c r="Q339" s="3"/>
      <c r="R339" s="2">
        <v>2007.0</v>
      </c>
      <c r="S339" s="2">
        <v>2007.0</v>
      </c>
      <c r="T339" s="2">
        <v>2007.0</v>
      </c>
      <c r="U339" s="2" t="s">
        <v>1992</v>
      </c>
      <c r="V339" s="2" t="s">
        <v>1993</v>
      </c>
      <c r="W339" s="2" t="s">
        <v>331</v>
      </c>
      <c r="X339" s="2" t="s">
        <v>190</v>
      </c>
      <c r="Y339" s="2" t="s">
        <v>142</v>
      </c>
      <c r="Z339" s="2" t="s">
        <v>142</v>
      </c>
      <c r="AA339" s="2">
        <v>0.25</v>
      </c>
      <c r="AB339" s="2" t="s">
        <v>171</v>
      </c>
      <c r="AC339" s="2" t="s">
        <v>966</v>
      </c>
      <c r="AD339" s="3"/>
      <c r="AE339" s="3"/>
      <c r="AF339" s="2" t="s">
        <v>145</v>
      </c>
      <c r="AG339" s="3"/>
      <c r="AH339" s="3"/>
      <c r="AI339" s="3"/>
      <c r="AJ339" s="3"/>
      <c r="AK339" s="3"/>
      <c r="AL339" s="3"/>
      <c r="AM339" s="3"/>
      <c r="AN339" s="2" t="s">
        <v>147</v>
      </c>
      <c r="AO339" s="2" t="s">
        <v>335</v>
      </c>
      <c r="AP339" s="2" t="s">
        <v>610</v>
      </c>
      <c r="AQ339" s="3"/>
      <c r="AR339" s="3"/>
      <c r="AS339" s="3"/>
      <c r="AT339" s="3"/>
      <c r="AU339" s="3"/>
      <c r="AV339" s="3"/>
      <c r="AW339" s="3"/>
      <c r="AX339" s="2">
        <v>14.818225</v>
      </c>
      <c r="AY339" s="2">
        <v>120.295472</v>
      </c>
      <c r="AZ339" s="2">
        <v>330.0</v>
      </c>
      <c r="BA339" s="2" t="s">
        <v>613</v>
      </c>
      <c r="BB339" s="3"/>
      <c r="BC339" s="2" t="s">
        <v>228</v>
      </c>
      <c r="BD339" s="2" t="s">
        <v>228</v>
      </c>
      <c r="BE339" s="2" t="s">
        <v>218</v>
      </c>
      <c r="BF339" s="3"/>
      <c r="BG339" s="3"/>
      <c r="BH339" s="2" t="s">
        <v>132</v>
      </c>
      <c r="BI339" s="3"/>
      <c r="BJ339" s="3"/>
      <c r="BK339" s="2" t="s">
        <v>967</v>
      </c>
      <c r="BL339" s="2" t="s">
        <v>180</v>
      </c>
      <c r="BM339" s="2" t="s">
        <v>962</v>
      </c>
      <c r="BN339" s="3"/>
      <c r="BO339" s="3"/>
      <c r="BP339" s="3"/>
      <c r="BQ339" s="3"/>
      <c r="BR339" s="2" t="s">
        <v>968</v>
      </c>
      <c r="BS339" s="2" t="s">
        <v>888</v>
      </c>
      <c r="BT339" s="2" t="s">
        <v>132</v>
      </c>
      <c r="BU339" s="3"/>
      <c r="BV339" s="3"/>
      <c r="BW339" s="2" t="s">
        <v>132</v>
      </c>
      <c r="BX339" s="3"/>
      <c r="BY339" s="3"/>
      <c r="BZ339" s="3"/>
      <c r="CA339" s="3"/>
      <c r="CB339" s="3"/>
      <c r="CC339" s="3"/>
      <c r="CD339" s="3"/>
      <c r="CE339" s="3"/>
      <c r="CF339" s="3"/>
      <c r="CG339" s="3"/>
      <c r="CH339" s="2">
        <v>4.0E7</v>
      </c>
      <c r="CI339" s="2" t="s">
        <v>184</v>
      </c>
      <c r="CJ339" s="2" t="s">
        <v>129</v>
      </c>
      <c r="CK339" s="2">
        <v>8541951.89</v>
      </c>
      <c r="CL339" s="2">
        <v>5258856.6</v>
      </c>
      <c r="CM339" s="3"/>
      <c r="CN339" s="2">
        <v>39097.0</v>
      </c>
      <c r="CO339" s="2" t="s">
        <v>132</v>
      </c>
      <c r="CP339" s="2">
        <v>39097.0</v>
      </c>
      <c r="CQ339" s="2">
        <v>39169.0</v>
      </c>
      <c r="CR339" s="3"/>
      <c r="CS339" s="2">
        <v>-72.0</v>
      </c>
      <c r="CT339" s="3"/>
      <c r="CU339" s="2">
        <v>39264.0</v>
      </c>
      <c r="CV339" s="3"/>
      <c r="CW339" s="3"/>
      <c r="CX339" s="2">
        <v>20.0</v>
      </c>
      <c r="CY339" s="2">
        <v>5.0</v>
      </c>
      <c r="CZ339" s="2" t="s">
        <v>602</v>
      </c>
      <c r="DA339" s="2">
        <v>2.0</v>
      </c>
      <c r="DB339" s="3"/>
      <c r="DC339" s="2">
        <v>0.3</v>
      </c>
      <c r="DD339" s="3"/>
      <c r="DE339" s="3"/>
      <c r="DF339" s="3"/>
      <c r="DG339" s="3"/>
      <c r="DH339" s="2">
        <v>53.1012</v>
      </c>
      <c r="DI339" s="2">
        <v>39.0747</v>
      </c>
      <c r="DJ339" s="2">
        <v>26.3942</v>
      </c>
      <c r="DK339" s="2" t="s">
        <v>161</v>
      </c>
      <c r="DL339" s="3"/>
      <c r="DM339" s="3"/>
      <c r="DN339" s="3"/>
      <c r="DO339" s="3"/>
      <c r="DP339" s="3"/>
      <c r="DQ339" s="3"/>
      <c r="DR339" s="3"/>
      <c r="DS339" s="3"/>
      <c r="DT339" s="3"/>
      <c r="DU339" s="3"/>
      <c r="DV339" s="2" t="s">
        <v>129</v>
      </c>
      <c r="DW339" s="3"/>
      <c r="DX339" s="3"/>
      <c r="DY339" s="2" t="s">
        <v>162</v>
      </c>
    </row>
    <row r="340">
      <c r="A340" s="2">
        <v>49078.0</v>
      </c>
      <c r="B340" s="2" t="s">
        <v>129</v>
      </c>
      <c r="C340" s="2">
        <v>1884.0</v>
      </c>
      <c r="D340" s="2" t="s">
        <v>1990</v>
      </c>
      <c r="E340" s="2">
        <v>2808.0</v>
      </c>
      <c r="F340" s="3"/>
      <c r="G340" s="2" t="s">
        <v>1991</v>
      </c>
      <c r="H340" s="3"/>
      <c r="I340" s="3"/>
      <c r="J340" s="2" t="s">
        <v>132</v>
      </c>
      <c r="K340" s="2" t="s">
        <v>133</v>
      </c>
      <c r="L340" s="2" t="s">
        <v>962</v>
      </c>
      <c r="M340" s="2" t="s">
        <v>963</v>
      </c>
      <c r="N340" s="2" t="s">
        <v>270</v>
      </c>
      <c r="O340" s="2" t="s">
        <v>962</v>
      </c>
      <c r="P340" s="2" t="s">
        <v>963</v>
      </c>
      <c r="Q340" s="3"/>
      <c r="R340" s="2">
        <v>2007.0</v>
      </c>
      <c r="S340" s="2">
        <v>2007.0</v>
      </c>
      <c r="T340" s="2">
        <v>2007.0</v>
      </c>
      <c r="U340" s="2" t="s">
        <v>1992</v>
      </c>
      <c r="V340" s="2" t="s">
        <v>1993</v>
      </c>
      <c r="W340" s="2" t="s">
        <v>331</v>
      </c>
      <c r="X340" s="2" t="s">
        <v>190</v>
      </c>
      <c r="Y340" s="2" t="s">
        <v>142</v>
      </c>
      <c r="Z340" s="2" t="s">
        <v>142</v>
      </c>
      <c r="AA340" s="2">
        <v>0.25</v>
      </c>
      <c r="AB340" s="2" t="s">
        <v>171</v>
      </c>
      <c r="AC340" s="2" t="s">
        <v>1998</v>
      </c>
      <c r="AD340" s="3"/>
      <c r="AE340" s="3"/>
      <c r="AF340" s="2" t="s">
        <v>145</v>
      </c>
      <c r="AG340" s="3"/>
      <c r="AH340" s="3"/>
      <c r="AI340" s="3"/>
      <c r="AJ340" s="3"/>
      <c r="AK340" s="3"/>
      <c r="AL340" s="3"/>
      <c r="AM340" s="3"/>
      <c r="AN340" s="2" t="s">
        <v>147</v>
      </c>
      <c r="AO340" s="2" t="s">
        <v>335</v>
      </c>
      <c r="AP340" s="2" t="s">
        <v>610</v>
      </c>
      <c r="AQ340" s="3"/>
      <c r="AR340" s="3"/>
      <c r="AS340" s="3"/>
      <c r="AT340" s="3"/>
      <c r="AU340" s="3"/>
      <c r="AV340" s="3"/>
      <c r="AW340" s="3"/>
      <c r="AX340" s="2">
        <v>6.903104</v>
      </c>
      <c r="AY340" s="2">
        <v>122.072783</v>
      </c>
      <c r="AZ340" s="2">
        <v>330.0</v>
      </c>
      <c r="BA340" s="2" t="s">
        <v>613</v>
      </c>
      <c r="BB340" s="3"/>
      <c r="BC340" s="2" t="s">
        <v>228</v>
      </c>
      <c r="BD340" s="2" t="s">
        <v>228</v>
      </c>
      <c r="BE340" s="2" t="s">
        <v>218</v>
      </c>
      <c r="BF340" s="3"/>
      <c r="BG340" s="3"/>
      <c r="BH340" s="2" t="s">
        <v>132</v>
      </c>
      <c r="BI340" s="3"/>
      <c r="BJ340" s="3"/>
      <c r="BK340" s="2" t="s">
        <v>967</v>
      </c>
      <c r="BL340" s="2" t="s">
        <v>180</v>
      </c>
      <c r="BM340" s="2" t="s">
        <v>962</v>
      </c>
      <c r="BN340" s="3"/>
      <c r="BO340" s="3"/>
      <c r="BP340" s="3"/>
      <c r="BQ340" s="3"/>
      <c r="BR340" s="2" t="s">
        <v>968</v>
      </c>
      <c r="BS340" s="2" t="s">
        <v>888</v>
      </c>
      <c r="BT340" s="2" t="s">
        <v>132</v>
      </c>
      <c r="BU340" s="3"/>
      <c r="BV340" s="3"/>
      <c r="BW340" s="2" t="s">
        <v>132</v>
      </c>
      <c r="BX340" s="3"/>
      <c r="BY340" s="3"/>
      <c r="BZ340" s="3"/>
      <c r="CA340" s="3"/>
      <c r="CB340" s="3"/>
      <c r="CC340" s="3"/>
      <c r="CD340" s="3"/>
      <c r="CE340" s="3"/>
      <c r="CF340" s="3"/>
      <c r="CG340" s="3"/>
      <c r="CH340" s="2">
        <v>4.0E7</v>
      </c>
      <c r="CI340" s="2" t="s">
        <v>184</v>
      </c>
      <c r="CJ340" s="2" t="s">
        <v>129</v>
      </c>
      <c r="CK340" s="2">
        <v>8541951.89</v>
      </c>
      <c r="CL340" s="2">
        <v>5258856.6</v>
      </c>
      <c r="CM340" s="3"/>
      <c r="CN340" s="2">
        <v>39097.0</v>
      </c>
      <c r="CO340" s="2" t="s">
        <v>132</v>
      </c>
      <c r="CP340" s="2">
        <v>39097.0</v>
      </c>
      <c r="CQ340" s="2">
        <v>39169.0</v>
      </c>
      <c r="CR340" s="3"/>
      <c r="CS340" s="2">
        <v>-72.0</v>
      </c>
      <c r="CT340" s="3"/>
      <c r="CU340" s="2">
        <v>39264.0</v>
      </c>
      <c r="CV340" s="3"/>
      <c r="CW340" s="3"/>
      <c r="CX340" s="2">
        <v>20.0</v>
      </c>
      <c r="CY340" s="2">
        <v>5.0</v>
      </c>
      <c r="CZ340" s="2" t="s">
        <v>602</v>
      </c>
      <c r="DA340" s="2">
        <v>2.0</v>
      </c>
      <c r="DB340" s="3"/>
      <c r="DC340" s="2">
        <v>0.3</v>
      </c>
      <c r="DD340" s="3"/>
      <c r="DE340" s="3"/>
      <c r="DF340" s="3"/>
      <c r="DG340" s="3"/>
      <c r="DH340" s="2">
        <v>53.1012</v>
      </c>
      <c r="DI340" s="2">
        <v>39.0747</v>
      </c>
      <c r="DJ340" s="2">
        <v>26.3942</v>
      </c>
      <c r="DK340" s="2" t="s">
        <v>161</v>
      </c>
      <c r="DL340" s="3"/>
      <c r="DM340" s="3"/>
      <c r="DN340" s="3"/>
      <c r="DO340" s="3"/>
      <c r="DP340" s="3"/>
      <c r="DQ340" s="3"/>
      <c r="DR340" s="3"/>
      <c r="DS340" s="3"/>
      <c r="DT340" s="3"/>
      <c r="DU340" s="3"/>
      <c r="DV340" s="2" t="s">
        <v>129</v>
      </c>
      <c r="DW340" s="3"/>
      <c r="DX340" s="3"/>
      <c r="DY340" s="2" t="s">
        <v>162</v>
      </c>
    </row>
    <row r="341">
      <c r="A341" s="2">
        <v>49078.0</v>
      </c>
      <c r="B341" s="2" t="s">
        <v>129</v>
      </c>
      <c r="C341" s="2">
        <v>1884.0</v>
      </c>
      <c r="D341" s="2" t="s">
        <v>1990</v>
      </c>
      <c r="E341" s="2">
        <v>2808.0</v>
      </c>
      <c r="F341" s="3"/>
      <c r="G341" s="2" t="s">
        <v>1991</v>
      </c>
      <c r="H341" s="3"/>
      <c r="I341" s="3"/>
      <c r="J341" s="2" t="s">
        <v>132</v>
      </c>
      <c r="K341" s="2" t="s">
        <v>133</v>
      </c>
      <c r="L341" s="2" t="s">
        <v>962</v>
      </c>
      <c r="M341" s="2" t="s">
        <v>963</v>
      </c>
      <c r="N341" s="2" t="s">
        <v>270</v>
      </c>
      <c r="O341" s="2" t="s">
        <v>962</v>
      </c>
      <c r="P341" s="2" t="s">
        <v>963</v>
      </c>
      <c r="Q341" s="3"/>
      <c r="R341" s="2">
        <v>2007.0</v>
      </c>
      <c r="S341" s="2">
        <v>2007.0</v>
      </c>
      <c r="T341" s="2">
        <v>2007.0</v>
      </c>
      <c r="U341" s="2" t="s">
        <v>1992</v>
      </c>
      <c r="V341" s="2" t="s">
        <v>1993</v>
      </c>
      <c r="W341" s="2" t="s">
        <v>331</v>
      </c>
      <c r="X341" s="2" t="s">
        <v>190</v>
      </c>
      <c r="Y341" s="2" t="s">
        <v>142</v>
      </c>
      <c r="Z341" s="2" t="s">
        <v>142</v>
      </c>
      <c r="AA341" s="2">
        <v>0.25</v>
      </c>
      <c r="AB341" s="2" t="s">
        <v>171</v>
      </c>
      <c r="AC341" s="2" t="s">
        <v>1999</v>
      </c>
      <c r="AD341" s="3"/>
      <c r="AE341" s="3"/>
      <c r="AF341" s="2" t="s">
        <v>145</v>
      </c>
      <c r="AG341" s="3"/>
      <c r="AH341" s="3"/>
      <c r="AI341" s="3"/>
      <c r="AJ341" s="3"/>
      <c r="AK341" s="3"/>
      <c r="AL341" s="3"/>
      <c r="AM341" s="3"/>
      <c r="AN341" s="2" t="s">
        <v>147</v>
      </c>
      <c r="AO341" s="2" t="s">
        <v>335</v>
      </c>
      <c r="AP341" s="2" t="s">
        <v>610</v>
      </c>
      <c r="AQ341" s="3"/>
      <c r="AR341" s="3"/>
      <c r="AS341" s="3"/>
      <c r="AT341" s="3"/>
      <c r="AU341" s="3"/>
      <c r="AV341" s="3"/>
      <c r="AW341" s="3"/>
      <c r="AX341" s="2">
        <v>6.092176</v>
      </c>
      <c r="AY341" s="2">
        <v>125.155069</v>
      </c>
      <c r="AZ341" s="2">
        <v>330.0</v>
      </c>
      <c r="BA341" s="2" t="s">
        <v>613</v>
      </c>
      <c r="BB341" s="3"/>
      <c r="BC341" s="2" t="s">
        <v>228</v>
      </c>
      <c r="BD341" s="2" t="s">
        <v>228</v>
      </c>
      <c r="BE341" s="2" t="s">
        <v>218</v>
      </c>
      <c r="BF341" s="3"/>
      <c r="BG341" s="3"/>
      <c r="BH341" s="2" t="s">
        <v>132</v>
      </c>
      <c r="BI341" s="3"/>
      <c r="BJ341" s="3"/>
      <c r="BK341" s="2" t="s">
        <v>967</v>
      </c>
      <c r="BL341" s="2" t="s">
        <v>180</v>
      </c>
      <c r="BM341" s="2" t="s">
        <v>962</v>
      </c>
      <c r="BN341" s="3"/>
      <c r="BO341" s="3"/>
      <c r="BP341" s="3"/>
      <c r="BQ341" s="3"/>
      <c r="BR341" s="2" t="s">
        <v>968</v>
      </c>
      <c r="BS341" s="2" t="s">
        <v>888</v>
      </c>
      <c r="BT341" s="2" t="s">
        <v>132</v>
      </c>
      <c r="BU341" s="3"/>
      <c r="BV341" s="3"/>
      <c r="BW341" s="2" t="s">
        <v>132</v>
      </c>
      <c r="BX341" s="3"/>
      <c r="BY341" s="3"/>
      <c r="BZ341" s="3"/>
      <c r="CA341" s="3"/>
      <c r="CB341" s="3"/>
      <c r="CC341" s="3"/>
      <c r="CD341" s="3"/>
      <c r="CE341" s="3"/>
      <c r="CF341" s="3"/>
      <c r="CG341" s="3"/>
      <c r="CH341" s="2">
        <v>4.0E7</v>
      </c>
      <c r="CI341" s="2" t="s">
        <v>184</v>
      </c>
      <c r="CJ341" s="2" t="s">
        <v>129</v>
      </c>
      <c r="CK341" s="2">
        <v>8541951.89</v>
      </c>
      <c r="CL341" s="2">
        <v>5258856.6</v>
      </c>
      <c r="CM341" s="3"/>
      <c r="CN341" s="2">
        <v>39097.0</v>
      </c>
      <c r="CO341" s="2" t="s">
        <v>132</v>
      </c>
      <c r="CP341" s="2">
        <v>39097.0</v>
      </c>
      <c r="CQ341" s="2">
        <v>39169.0</v>
      </c>
      <c r="CR341" s="3"/>
      <c r="CS341" s="2">
        <v>-72.0</v>
      </c>
      <c r="CT341" s="3"/>
      <c r="CU341" s="2">
        <v>39264.0</v>
      </c>
      <c r="CV341" s="3"/>
      <c r="CW341" s="3"/>
      <c r="CX341" s="2">
        <v>20.0</v>
      </c>
      <c r="CY341" s="2">
        <v>5.0</v>
      </c>
      <c r="CZ341" s="2" t="s">
        <v>602</v>
      </c>
      <c r="DA341" s="2">
        <v>2.0</v>
      </c>
      <c r="DB341" s="3"/>
      <c r="DC341" s="2">
        <v>0.3</v>
      </c>
      <c r="DD341" s="3"/>
      <c r="DE341" s="3"/>
      <c r="DF341" s="3"/>
      <c r="DG341" s="3"/>
      <c r="DH341" s="2">
        <v>53.1012</v>
      </c>
      <c r="DI341" s="2">
        <v>39.0747</v>
      </c>
      <c r="DJ341" s="2">
        <v>26.3942</v>
      </c>
      <c r="DK341" s="2" t="s">
        <v>161</v>
      </c>
      <c r="DL341" s="3"/>
      <c r="DM341" s="3"/>
      <c r="DN341" s="3"/>
      <c r="DO341" s="3"/>
      <c r="DP341" s="3"/>
      <c r="DQ341" s="3"/>
      <c r="DR341" s="3"/>
      <c r="DS341" s="3"/>
      <c r="DT341" s="3"/>
      <c r="DU341" s="3"/>
      <c r="DV341" s="2" t="s">
        <v>129</v>
      </c>
      <c r="DW341" s="3"/>
      <c r="DX341" s="3"/>
      <c r="DY341" s="2" t="s">
        <v>162</v>
      </c>
    </row>
    <row r="342">
      <c r="A342" s="2">
        <v>49078.0</v>
      </c>
      <c r="B342" s="2" t="s">
        <v>129</v>
      </c>
      <c r="C342" s="2">
        <v>1884.0</v>
      </c>
      <c r="D342" s="2" t="s">
        <v>1990</v>
      </c>
      <c r="E342" s="2">
        <v>2808.0</v>
      </c>
      <c r="F342" s="3"/>
      <c r="G342" s="2" t="s">
        <v>1991</v>
      </c>
      <c r="H342" s="3"/>
      <c r="I342" s="3"/>
      <c r="J342" s="2" t="s">
        <v>132</v>
      </c>
      <c r="K342" s="2" t="s">
        <v>133</v>
      </c>
      <c r="L342" s="2" t="s">
        <v>962</v>
      </c>
      <c r="M342" s="2" t="s">
        <v>963</v>
      </c>
      <c r="N342" s="2" t="s">
        <v>270</v>
      </c>
      <c r="O342" s="2" t="s">
        <v>962</v>
      </c>
      <c r="P342" s="2" t="s">
        <v>963</v>
      </c>
      <c r="Q342" s="3"/>
      <c r="R342" s="2">
        <v>2007.0</v>
      </c>
      <c r="S342" s="2">
        <v>2007.0</v>
      </c>
      <c r="T342" s="2">
        <v>2007.0</v>
      </c>
      <c r="U342" s="2" t="s">
        <v>1992</v>
      </c>
      <c r="V342" s="2" t="s">
        <v>1993</v>
      </c>
      <c r="W342" s="2" t="s">
        <v>331</v>
      </c>
      <c r="X342" s="2" t="s">
        <v>190</v>
      </c>
      <c r="Y342" s="2" t="s">
        <v>142</v>
      </c>
      <c r="Z342" s="2" t="s">
        <v>142</v>
      </c>
      <c r="AA342" s="2">
        <v>0.25</v>
      </c>
      <c r="AB342" s="2" t="s">
        <v>171</v>
      </c>
      <c r="AC342" s="2" t="s">
        <v>992</v>
      </c>
      <c r="AD342" s="2" t="s">
        <v>2000</v>
      </c>
      <c r="AE342" s="3"/>
      <c r="AF342" s="2" t="s">
        <v>145</v>
      </c>
      <c r="AG342" s="3"/>
      <c r="AH342" s="3"/>
      <c r="AI342" s="3"/>
      <c r="AJ342" s="3"/>
      <c r="AK342" s="3"/>
      <c r="AL342" s="3"/>
      <c r="AM342" s="3"/>
      <c r="AN342" s="2" t="s">
        <v>147</v>
      </c>
      <c r="AO342" s="2" t="s">
        <v>335</v>
      </c>
      <c r="AP342" s="2" t="s">
        <v>610</v>
      </c>
      <c r="AQ342" s="2" t="s">
        <v>145</v>
      </c>
      <c r="AR342" s="3"/>
      <c r="AS342" s="3"/>
      <c r="AT342" s="3"/>
      <c r="AU342" s="3"/>
      <c r="AV342" s="3"/>
      <c r="AW342" s="3"/>
      <c r="AX342" s="2">
        <v>14.586572</v>
      </c>
      <c r="AY342" s="2">
        <v>120.9497</v>
      </c>
      <c r="AZ342" s="2">
        <v>330.0</v>
      </c>
      <c r="BA342" s="2" t="s">
        <v>613</v>
      </c>
      <c r="BB342" s="3"/>
      <c r="BC342" s="2" t="s">
        <v>228</v>
      </c>
      <c r="BD342" s="2" t="s">
        <v>228</v>
      </c>
      <c r="BE342" s="2" t="s">
        <v>218</v>
      </c>
      <c r="BF342" s="3"/>
      <c r="BG342" s="3"/>
      <c r="BH342" s="2" t="s">
        <v>132</v>
      </c>
      <c r="BI342" s="3"/>
      <c r="BJ342" s="3"/>
      <c r="BK342" s="2" t="s">
        <v>967</v>
      </c>
      <c r="BL342" s="2" t="s">
        <v>180</v>
      </c>
      <c r="BM342" s="2" t="s">
        <v>962</v>
      </c>
      <c r="BN342" s="3"/>
      <c r="BO342" s="3"/>
      <c r="BP342" s="3"/>
      <c r="BQ342" s="3"/>
      <c r="BR342" s="2" t="s">
        <v>968</v>
      </c>
      <c r="BS342" s="2" t="s">
        <v>888</v>
      </c>
      <c r="BT342" s="2" t="s">
        <v>132</v>
      </c>
      <c r="BU342" s="3"/>
      <c r="BV342" s="3"/>
      <c r="BW342" s="2" t="s">
        <v>132</v>
      </c>
      <c r="BX342" s="3"/>
      <c r="BY342" s="3"/>
      <c r="BZ342" s="3"/>
      <c r="CA342" s="3"/>
      <c r="CB342" s="3"/>
      <c r="CC342" s="3"/>
      <c r="CD342" s="3"/>
      <c r="CE342" s="3"/>
      <c r="CF342" s="3"/>
      <c r="CG342" s="3"/>
      <c r="CH342" s="2">
        <v>8.0E7</v>
      </c>
      <c r="CI342" s="2" t="s">
        <v>184</v>
      </c>
      <c r="CJ342" s="2" t="s">
        <v>129</v>
      </c>
      <c r="CK342" s="2">
        <v>1.708390378E7</v>
      </c>
      <c r="CL342" s="2">
        <v>1.05177132E7</v>
      </c>
      <c r="CM342" s="3"/>
      <c r="CN342" s="2">
        <v>39097.0</v>
      </c>
      <c r="CO342" s="2" t="s">
        <v>132</v>
      </c>
      <c r="CP342" s="2">
        <v>39097.0</v>
      </c>
      <c r="CQ342" s="2">
        <v>39169.0</v>
      </c>
      <c r="CR342" s="3"/>
      <c r="CS342" s="2">
        <v>-72.0</v>
      </c>
      <c r="CT342" s="3"/>
      <c r="CU342" s="2">
        <v>39264.0</v>
      </c>
      <c r="CV342" s="3"/>
      <c r="CW342" s="3"/>
      <c r="CX342" s="2">
        <v>20.0</v>
      </c>
      <c r="CY342" s="2">
        <v>5.0</v>
      </c>
      <c r="CZ342" s="2" t="s">
        <v>602</v>
      </c>
      <c r="DA342" s="2">
        <v>2.0</v>
      </c>
      <c r="DB342" s="3"/>
      <c r="DC342" s="2">
        <v>0.3</v>
      </c>
      <c r="DD342" s="3"/>
      <c r="DE342" s="3"/>
      <c r="DF342" s="3"/>
      <c r="DG342" s="3"/>
      <c r="DH342" s="2">
        <v>53.1012</v>
      </c>
      <c r="DI342" s="2">
        <v>39.0747</v>
      </c>
      <c r="DJ342" s="2">
        <v>26.3942</v>
      </c>
      <c r="DK342" s="2" t="s">
        <v>161</v>
      </c>
      <c r="DL342" s="3"/>
      <c r="DM342" s="3"/>
      <c r="DN342" s="3"/>
      <c r="DO342" s="3"/>
      <c r="DP342" s="3"/>
      <c r="DQ342" s="3"/>
      <c r="DR342" s="3"/>
      <c r="DS342" s="3"/>
      <c r="DT342" s="3"/>
      <c r="DU342" s="3"/>
      <c r="DV342" s="2" t="s">
        <v>129</v>
      </c>
      <c r="DW342" s="3"/>
      <c r="DX342" s="3"/>
      <c r="DY342" s="2" t="s">
        <v>162</v>
      </c>
    </row>
    <row r="343">
      <c r="A343" s="2">
        <v>49078.0</v>
      </c>
      <c r="B343" s="2" t="s">
        <v>129</v>
      </c>
      <c r="C343" s="2">
        <v>1884.0</v>
      </c>
      <c r="D343" s="2" t="s">
        <v>1990</v>
      </c>
      <c r="E343" s="2">
        <v>2808.0</v>
      </c>
      <c r="F343" s="3"/>
      <c r="G343" s="2" t="s">
        <v>1991</v>
      </c>
      <c r="H343" s="3"/>
      <c r="I343" s="3"/>
      <c r="J343" s="2" t="s">
        <v>132</v>
      </c>
      <c r="K343" s="2" t="s">
        <v>133</v>
      </c>
      <c r="L343" s="2" t="s">
        <v>962</v>
      </c>
      <c r="M343" s="2" t="s">
        <v>963</v>
      </c>
      <c r="N343" s="2" t="s">
        <v>270</v>
      </c>
      <c r="O343" s="2" t="s">
        <v>962</v>
      </c>
      <c r="P343" s="2" t="s">
        <v>963</v>
      </c>
      <c r="Q343" s="3"/>
      <c r="R343" s="2">
        <v>2007.0</v>
      </c>
      <c r="S343" s="2">
        <v>2007.0</v>
      </c>
      <c r="T343" s="2">
        <v>2007.0</v>
      </c>
      <c r="U343" s="2" t="s">
        <v>1992</v>
      </c>
      <c r="V343" s="2" t="s">
        <v>1993</v>
      </c>
      <c r="W343" s="2" t="s">
        <v>331</v>
      </c>
      <c r="X343" s="2" t="s">
        <v>190</v>
      </c>
      <c r="Y343" s="2" t="s">
        <v>142</v>
      </c>
      <c r="Z343" s="2" t="s">
        <v>142</v>
      </c>
      <c r="AA343" s="2">
        <v>0.25</v>
      </c>
      <c r="AB343" s="2" t="s">
        <v>171</v>
      </c>
      <c r="AC343" s="2" t="s">
        <v>992</v>
      </c>
      <c r="AD343" s="2" t="s">
        <v>993</v>
      </c>
      <c r="AE343" s="3"/>
      <c r="AF343" s="2" t="s">
        <v>145</v>
      </c>
      <c r="AG343" s="3"/>
      <c r="AH343" s="3"/>
      <c r="AI343" s="3"/>
      <c r="AJ343" s="3"/>
      <c r="AK343" s="3"/>
      <c r="AL343" s="3"/>
      <c r="AM343" s="3"/>
      <c r="AN343" s="2" t="s">
        <v>147</v>
      </c>
      <c r="AO343" s="2" t="s">
        <v>335</v>
      </c>
      <c r="AP343" s="2" t="s">
        <v>610</v>
      </c>
      <c r="AQ343" s="2" t="s">
        <v>145</v>
      </c>
      <c r="AR343" s="3"/>
      <c r="AS343" s="3"/>
      <c r="AT343" s="3"/>
      <c r="AU343" s="3"/>
      <c r="AV343" s="3"/>
      <c r="AW343" s="3"/>
      <c r="AX343" s="2">
        <v>14.586572</v>
      </c>
      <c r="AY343" s="2">
        <v>120.9497</v>
      </c>
      <c r="AZ343" s="2">
        <v>330.0</v>
      </c>
      <c r="BA343" s="2" t="s">
        <v>613</v>
      </c>
      <c r="BB343" s="3"/>
      <c r="BC343" s="2" t="s">
        <v>228</v>
      </c>
      <c r="BD343" s="2" t="s">
        <v>228</v>
      </c>
      <c r="BE343" s="2" t="s">
        <v>218</v>
      </c>
      <c r="BF343" s="3"/>
      <c r="BG343" s="3"/>
      <c r="BH343" s="2" t="s">
        <v>132</v>
      </c>
      <c r="BI343" s="3"/>
      <c r="BJ343" s="3"/>
      <c r="BK343" s="2" t="s">
        <v>967</v>
      </c>
      <c r="BL343" s="2" t="s">
        <v>180</v>
      </c>
      <c r="BM343" s="2" t="s">
        <v>962</v>
      </c>
      <c r="BN343" s="3"/>
      <c r="BO343" s="3"/>
      <c r="BP343" s="3"/>
      <c r="BQ343" s="3"/>
      <c r="BR343" s="2" t="s">
        <v>968</v>
      </c>
      <c r="BS343" s="2" t="s">
        <v>888</v>
      </c>
      <c r="BT343" s="2" t="s">
        <v>132</v>
      </c>
      <c r="BU343" s="3"/>
      <c r="BV343" s="3"/>
      <c r="BW343" s="2" t="s">
        <v>132</v>
      </c>
      <c r="BX343" s="3"/>
      <c r="BY343" s="3"/>
      <c r="BZ343" s="3"/>
      <c r="CA343" s="3"/>
      <c r="CB343" s="3"/>
      <c r="CC343" s="3"/>
      <c r="CD343" s="3"/>
      <c r="CE343" s="3"/>
      <c r="CF343" s="3"/>
      <c r="CG343" s="3"/>
      <c r="CH343" s="2">
        <v>8.0E7</v>
      </c>
      <c r="CI343" s="2" t="s">
        <v>184</v>
      </c>
      <c r="CJ343" s="2" t="s">
        <v>129</v>
      </c>
      <c r="CK343" s="2">
        <v>1.708390378E7</v>
      </c>
      <c r="CL343" s="2">
        <v>1.05177132E7</v>
      </c>
      <c r="CM343" s="3"/>
      <c r="CN343" s="2">
        <v>39097.0</v>
      </c>
      <c r="CO343" s="2" t="s">
        <v>132</v>
      </c>
      <c r="CP343" s="2">
        <v>39097.0</v>
      </c>
      <c r="CQ343" s="2">
        <v>39169.0</v>
      </c>
      <c r="CR343" s="3"/>
      <c r="CS343" s="2">
        <v>-72.0</v>
      </c>
      <c r="CT343" s="3"/>
      <c r="CU343" s="2">
        <v>39264.0</v>
      </c>
      <c r="CV343" s="3"/>
      <c r="CW343" s="3"/>
      <c r="CX343" s="2">
        <v>20.0</v>
      </c>
      <c r="CY343" s="2">
        <v>5.0</v>
      </c>
      <c r="CZ343" s="2" t="s">
        <v>602</v>
      </c>
      <c r="DA343" s="2">
        <v>2.0</v>
      </c>
      <c r="DB343" s="3"/>
      <c r="DC343" s="2">
        <v>0.3</v>
      </c>
      <c r="DD343" s="3"/>
      <c r="DE343" s="3"/>
      <c r="DF343" s="3"/>
      <c r="DG343" s="3"/>
      <c r="DH343" s="2">
        <v>53.1012</v>
      </c>
      <c r="DI343" s="2">
        <v>39.0747</v>
      </c>
      <c r="DJ343" s="2">
        <v>26.3942</v>
      </c>
      <c r="DK343" s="2" t="s">
        <v>161</v>
      </c>
      <c r="DL343" s="3"/>
      <c r="DM343" s="3"/>
      <c r="DN343" s="3"/>
      <c r="DO343" s="3"/>
      <c r="DP343" s="3"/>
      <c r="DQ343" s="3"/>
      <c r="DR343" s="3"/>
      <c r="DS343" s="3"/>
      <c r="DT343" s="3"/>
      <c r="DU343" s="3"/>
      <c r="DV343" s="2" t="s">
        <v>129</v>
      </c>
      <c r="DW343" s="3"/>
      <c r="DX343" s="3"/>
      <c r="DY343" s="2" t="s">
        <v>162</v>
      </c>
    </row>
    <row r="344">
      <c r="A344" s="2">
        <v>63948.0</v>
      </c>
      <c r="B344" s="2" t="s">
        <v>132</v>
      </c>
      <c r="C344" s="3"/>
      <c r="D344" s="3"/>
      <c r="E344" s="2">
        <v>4198.0</v>
      </c>
      <c r="F344" s="3"/>
      <c r="G344" s="2" t="s">
        <v>2001</v>
      </c>
      <c r="H344" s="3"/>
      <c r="I344" s="3"/>
      <c r="J344" s="2" t="s">
        <v>132</v>
      </c>
      <c r="K344" s="2" t="s">
        <v>133</v>
      </c>
      <c r="L344" s="2" t="s">
        <v>962</v>
      </c>
      <c r="M344" s="2" t="s">
        <v>963</v>
      </c>
      <c r="N344" s="2" t="s">
        <v>270</v>
      </c>
      <c r="O344" s="2" t="s">
        <v>962</v>
      </c>
      <c r="P344" s="2" t="s">
        <v>963</v>
      </c>
      <c r="Q344" s="3"/>
      <c r="R344" s="2">
        <v>2007.0</v>
      </c>
      <c r="S344" s="3"/>
      <c r="T344" s="3"/>
      <c r="U344" s="2" t="s">
        <v>2001</v>
      </c>
      <c r="V344" s="2" t="s">
        <v>2002</v>
      </c>
      <c r="W344" s="2" t="s">
        <v>422</v>
      </c>
      <c r="X344" s="2" t="s">
        <v>190</v>
      </c>
      <c r="Y344" s="2" t="s">
        <v>142</v>
      </c>
      <c r="Z344" s="2" t="s">
        <v>142</v>
      </c>
      <c r="AA344" s="2">
        <v>0.25</v>
      </c>
      <c r="AB344" s="2" t="s">
        <v>171</v>
      </c>
      <c r="AC344" s="2" t="s">
        <v>2003</v>
      </c>
      <c r="AD344" s="3"/>
      <c r="AE344" s="2" t="s">
        <v>145</v>
      </c>
      <c r="AF344" s="3"/>
      <c r="AG344" s="3"/>
      <c r="AH344" s="3"/>
      <c r="AI344" s="3"/>
      <c r="AJ344" s="3"/>
      <c r="AK344" s="3"/>
      <c r="AL344" s="3"/>
      <c r="AM344" s="2" t="s">
        <v>2004</v>
      </c>
      <c r="AN344" s="2" t="s">
        <v>682</v>
      </c>
      <c r="AO344" s="3"/>
      <c r="AP344" s="3"/>
      <c r="AQ344" s="3"/>
      <c r="AR344" s="3"/>
      <c r="AS344" s="3"/>
      <c r="AT344" s="3"/>
      <c r="AU344" s="3"/>
      <c r="AV344" s="3"/>
      <c r="AW344" s="3"/>
      <c r="AX344" s="2">
        <v>14.6421519</v>
      </c>
      <c r="AY344" s="2">
        <v>120.95083</v>
      </c>
      <c r="AZ344" s="2">
        <v>320.0</v>
      </c>
      <c r="BA344" s="2" t="s">
        <v>216</v>
      </c>
      <c r="BB344" s="3"/>
      <c r="BC344" s="2" t="s">
        <v>228</v>
      </c>
      <c r="BD344" s="2" t="s">
        <v>228</v>
      </c>
      <c r="BE344" s="2" t="s">
        <v>218</v>
      </c>
      <c r="BF344" s="3"/>
      <c r="BG344" s="3"/>
      <c r="BH344" s="2" t="s">
        <v>132</v>
      </c>
      <c r="BI344" s="3"/>
      <c r="BJ344" s="3"/>
      <c r="BK344" s="2" t="s">
        <v>967</v>
      </c>
      <c r="BL344" s="2" t="s">
        <v>180</v>
      </c>
      <c r="BM344" s="2" t="s">
        <v>962</v>
      </c>
      <c r="BN344" s="3"/>
      <c r="BO344" s="3"/>
      <c r="BP344" s="3"/>
      <c r="BQ344" s="3"/>
      <c r="BR344" s="3"/>
      <c r="BS344" s="3"/>
      <c r="BT344" s="2" t="s">
        <v>132</v>
      </c>
      <c r="BU344" s="3"/>
      <c r="BV344" s="3"/>
      <c r="BW344" s="2" t="s">
        <v>132</v>
      </c>
      <c r="BX344" s="3"/>
      <c r="BY344" s="3"/>
      <c r="BZ344" s="3"/>
      <c r="CA344" s="3"/>
      <c r="CB344" s="3"/>
      <c r="CC344" s="3"/>
      <c r="CD344" s="3"/>
      <c r="CE344" s="3"/>
      <c r="CF344" s="3"/>
      <c r="CG344" s="3"/>
      <c r="CH344" s="2">
        <v>9.272E7</v>
      </c>
      <c r="CI344" s="2" t="s">
        <v>225</v>
      </c>
      <c r="CJ344" s="3"/>
      <c r="CK344" s="2">
        <v>1.506049393E8</v>
      </c>
      <c r="CL344" s="2">
        <v>9.272E7</v>
      </c>
      <c r="CM344" s="3"/>
      <c r="CN344" s="2">
        <v>39083.0</v>
      </c>
      <c r="CO344" s="2" t="s">
        <v>129</v>
      </c>
      <c r="CP344" s="3"/>
      <c r="CQ344" s="3"/>
      <c r="CR344" s="3"/>
      <c r="CS344" s="3"/>
      <c r="CT344" s="3"/>
      <c r="CU344" s="3"/>
      <c r="CV344" s="3"/>
      <c r="CW344" s="3"/>
      <c r="CX344" s="2">
        <v>20.0</v>
      </c>
      <c r="CY344" s="2">
        <v>5.0</v>
      </c>
      <c r="CZ344" s="2" t="s">
        <v>602</v>
      </c>
      <c r="DA344" s="2">
        <v>3.0</v>
      </c>
      <c r="DB344" s="3"/>
      <c r="DC344" s="3"/>
      <c r="DD344" s="3"/>
      <c r="DE344" s="3"/>
      <c r="DF344" s="3"/>
      <c r="DG344" s="3"/>
      <c r="DH344" s="2">
        <v>46.2598</v>
      </c>
      <c r="DI344" s="2">
        <v>31.0702</v>
      </c>
      <c r="DJ344" s="2">
        <v>17.4135</v>
      </c>
      <c r="DK344" s="2" t="s">
        <v>161</v>
      </c>
      <c r="DL344" s="3"/>
      <c r="DM344" s="3"/>
      <c r="DN344" s="3"/>
      <c r="DO344" s="3"/>
      <c r="DP344" s="3"/>
      <c r="DQ344" s="2" t="s">
        <v>129</v>
      </c>
      <c r="DR344" s="3"/>
      <c r="DS344" s="3"/>
      <c r="DT344" s="3"/>
      <c r="DU344" s="3"/>
      <c r="DV344" s="2" t="s">
        <v>129</v>
      </c>
      <c r="DW344" s="3"/>
      <c r="DX344" s="3"/>
      <c r="DY344" s="2" t="s">
        <v>162</v>
      </c>
    </row>
    <row r="345">
      <c r="A345" s="2">
        <v>95106.0</v>
      </c>
      <c r="B345" s="2" t="s">
        <v>132</v>
      </c>
      <c r="C345" s="3"/>
      <c r="D345" s="3"/>
      <c r="E345" s="2">
        <v>6353.0</v>
      </c>
      <c r="F345" s="3"/>
      <c r="G345" s="2" t="s">
        <v>2005</v>
      </c>
      <c r="H345" s="3"/>
      <c r="I345" s="3"/>
      <c r="J345" s="2" t="s">
        <v>132</v>
      </c>
      <c r="K345" s="2" t="s">
        <v>133</v>
      </c>
      <c r="L345" s="2" t="s">
        <v>283</v>
      </c>
      <c r="M345" s="2" t="s">
        <v>284</v>
      </c>
      <c r="N345" s="2" t="s">
        <v>248</v>
      </c>
      <c r="O345" s="2" t="s">
        <v>283</v>
      </c>
      <c r="P345" s="2" t="s">
        <v>284</v>
      </c>
      <c r="Q345" s="3"/>
      <c r="R345" s="2">
        <v>2007.0</v>
      </c>
      <c r="S345" s="3"/>
      <c r="T345" s="3"/>
      <c r="U345" s="2" t="s">
        <v>2006</v>
      </c>
      <c r="V345" s="2" t="s">
        <v>2007</v>
      </c>
      <c r="W345" s="2" t="s">
        <v>422</v>
      </c>
      <c r="X345" s="2" t="s">
        <v>170</v>
      </c>
      <c r="Y345" s="2" t="s">
        <v>142</v>
      </c>
      <c r="Z345" s="2" t="s">
        <v>142</v>
      </c>
      <c r="AA345" s="3"/>
      <c r="AB345" s="2" t="s">
        <v>348</v>
      </c>
      <c r="AC345" s="2" t="s">
        <v>2008</v>
      </c>
      <c r="AD345" s="3"/>
      <c r="AE345" s="3"/>
      <c r="AF345" s="3"/>
      <c r="AG345" s="3"/>
      <c r="AH345" s="3"/>
      <c r="AI345" s="3"/>
      <c r="AJ345" s="3"/>
      <c r="AK345" s="3"/>
      <c r="AL345" s="3"/>
      <c r="AM345" s="3"/>
      <c r="AN345" s="3"/>
      <c r="AO345" s="3"/>
      <c r="AP345" s="3"/>
      <c r="AQ345" s="3"/>
      <c r="AR345" s="3"/>
      <c r="AS345" s="3"/>
      <c r="AT345" s="3"/>
      <c r="AU345" s="3"/>
      <c r="AV345" s="3"/>
      <c r="AW345" s="3"/>
      <c r="AX345" s="3"/>
      <c r="AY345" s="3"/>
      <c r="AZ345" s="2">
        <v>210.0</v>
      </c>
      <c r="BA345" s="2" t="s">
        <v>150</v>
      </c>
      <c r="BB345" s="2" t="s">
        <v>129</v>
      </c>
      <c r="BC345" s="2" t="s">
        <v>228</v>
      </c>
      <c r="BD345" s="2" t="s">
        <v>228</v>
      </c>
      <c r="BE345" s="2" t="s">
        <v>218</v>
      </c>
      <c r="BF345" s="3"/>
      <c r="BG345" s="3"/>
      <c r="BH345" s="2" t="s">
        <v>129</v>
      </c>
      <c r="BI345" s="2" t="s">
        <v>217</v>
      </c>
      <c r="BJ345" s="2" t="s">
        <v>1005</v>
      </c>
      <c r="BK345" s="2" t="s">
        <v>2009</v>
      </c>
      <c r="BL345" s="2" t="s">
        <v>254</v>
      </c>
      <c r="BM345" s="2" t="s">
        <v>283</v>
      </c>
      <c r="BN345" s="3"/>
      <c r="BO345" s="3"/>
      <c r="BP345" s="3"/>
      <c r="BQ345" s="3"/>
      <c r="BR345" s="3"/>
      <c r="BS345" s="3"/>
      <c r="BT345" s="3"/>
      <c r="BU345" s="3"/>
      <c r="BV345" s="3"/>
      <c r="BW345" s="3"/>
      <c r="BX345" s="3"/>
      <c r="BY345" s="3"/>
      <c r="BZ345" s="3"/>
      <c r="CA345" s="3"/>
      <c r="CB345" s="3"/>
      <c r="CC345" s="3"/>
      <c r="CD345" s="3"/>
      <c r="CE345" s="3"/>
      <c r="CF345" s="3"/>
      <c r="CG345" s="3"/>
      <c r="CH345" s="2">
        <v>7.5E8</v>
      </c>
      <c r="CI345" s="2" t="s">
        <v>292</v>
      </c>
      <c r="CJ345" s="2" t="s">
        <v>129</v>
      </c>
      <c r="CK345" s="2">
        <v>1.019540284E9</v>
      </c>
      <c r="CL345" s="2">
        <v>6.276804434E8</v>
      </c>
      <c r="CM345" s="3"/>
      <c r="CN345" s="2">
        <v>39311.0</v>
      </c>
      <c r="CO345" s="2" t="s">
        <v>132</v>
      </c>
      <c r="CP345" s="3"/>
      <c r="CQ345" s="3"/>
      <c r="CR345" s="2" t="s">
        <v>132</v>
      </c>
      <c r="CS345" s="3"/>
      <c r="CT345" s="2">
        <v>40909.0</v>
      </c>
      <c r="CU345" s="3"/>
      <c r="CV345" s="2" t="s">
        <v>132</v>
      </c>
      <c r="CW345" s="3"/>
      <c r="CX345" s="3"/>
      <c r="CY345" s="3"/>
      <c r="CZ345" s="2" t="s">
        <v>160</v>
      </c>
      <c r="DA345" s="3"/>
      <c r="DB345" s="3"/>
      <c r="DC345" s="3"/>
      <c r="DD345" s="3"/>
      <c r="DE345" s="3"/>
      <c r="DF345" s="3"/>
      <c r="DG345" s="3"/>
      <c r="DH345" s="3"/>
      <c r="DI345" s="3"/>
      <c r="DJ345" s="3"/>
      <c r="DK345" s="2" t="s">
        <v>161</v>
      </c>
      <c r="DL345" s="3"/>
      <c r="DM345" s="3"/>
      <c r="DN345" s="3"/>
      <c r="DO345" s="3"/>
      <c r="DP345" s="3"/>
      <c r="DQ345" s="3"/>
      <c r="DR345" s="3"/>
      <c r="DS345" s="3"/>
      <c r="DT345" s="3"/>
      <c r="DU345" s="3"/>
      <c r="DV345" s="2" t="s">
        <v>129</v>
      </c>
      <c r="DW345" s="3"/>
      <c r="DX345" s="3"/>
      <c r="DY345" s="2" t="s">
        <v>204</v>
      </c>
    </row>
    <row r="346">
      <c r="A346" s="2">
        <v>110932.0</v>
      </c>
      <c r="B346" s="2" t="s">
        <v>132</v>
      </c>
      <c r="C346" s="3"/>
      <c r="D346" s="3"/>
      <c r="E346" s="2">
        <v>6353.0</v>
      </c>
      <c r="F346" s="3"/>
      <c r="G346" s="2" t="s">
        <v>2005</v>
      </c>
      <c r="H346" s="3"/>
      <c r="I346" s="3"/>
      <c r="J346" s="2" t="s">
        <v>132</v>
      </c>
      <c r="K346" s="2" t="s">
        <v>133</v>
      </c>
      <c r="L346" s="2" t="s">
        <v>283</v>
      </c>
      <c r="M346" s="2" t="s">
        <v>284</v>
      </c>
      <c r="N346" s="2" t="s">
        <v>248</v>
      </c>
      <c r="O346" s="2" t="s">
        <v>283</v>
      </c>
      <c r="P346" s="2" t="s">
        <v>284</v>
      </c>
      <c r="Q346" s="3"/>
      <c r="R346" s="2">
        <v>2007.0</v>
      </c>
      <c r="S346" s="3"/>
      <c r="T346" s="3"/>
      <c r="U346" s="2" t="s">
        <v>2010</v>
      </c>
      <c r="V346" s="2" t="s">
        <v>2011</v>
      </c>
      <c r="W346" s="2" t="s">
        <v>422</v>
      </c>
      <c r="X346" s="2" t="s">
        <v>170</v>
      </c>
      <c r="Y346" s="2" t="s">
        <v>142</v>
      </c>
      <c r="Z346" s="2" t="s">
        <v>142</v>
      </c>
      <c r="AA346" s="3"/>
      <c r="AB346" s="2" t="s">
        <v>348</v>
      </c>
      <c r="AC346" s="2" t="s">
        <v>2008</v>
      </c>
      <c r="AD346" s="3"/>
      <c r="AE346" s="3"/>
      <c r="AF346" s="3"/>
      <c r="AG346" s="3"/>
      <c r="AH346" s="3"/>
      <c r="AI346" s="3"/>
      <c r="AJ346" s="3"/>
      <c r="AK346" s="3"/>
      <c r="AL346" s="3"/>
      <c r="AM346" s="3"/>
      <c r="AN346" s="3"/>
      <c r="AO346" s="3"/>
      <c r="AP346" s="3"/>
      <c r="AQ346" s="3"/>
      <c r="AR346" s="3"/>
      <c r="AS346" s="3"/>
      <c r="AT346" s="3"/>
      <c r="AU346" s="3"/>
      <c r="AV346" s="3"/>
      <c r="AW346" s="3"/>
      <c r="AX346" s="3"/>
      <c r="AY346" s="3"/>
      <c r="AZ346" s="2">
        <v>210.0</v>
      </c>
      <c r="BA346" s="2" t="s">
        <v>150</v>
      </c>
      <c r="BB346" s="2" t="s">
        <v>129</v>
      </c>
      <c r="BC346" s="2" t="s">
        <v>217</v>
      </c>
      <c r="BD346" s="2" t="s">
        <v>217</v>
      </c>
      <c r="BE346" s="2" t="s">
        <v>218</v>
      </c>
      <c r="BF346" s="3"/>
      <c r="BG346" s="3"/>
      <c r="BH346" s="2" t="s">
        <v>129</v>
      </c>
      <c r="BI346" s="2" t="s">
        <v>228</v>
      </c>
      <c r="BJ346" s="2" t="s">
        <v>1005</v>
      </c>
      <c r="BK346" s="2" t="s">
        <v>2009</v>
      </c>
      <c r="BL346" s="2" t="s">
        <v>254</v>
      </c>
      <c r="BM346" s="2" t="s">
        <v>283</v>
      </c>
      <c r="BN346" s="3"/>
      <c r="BO346" s="3"/>
      <c r="BP346" s="3"/>
      <c r="BQ346" s="3"/>
      <c r="BR346" s="3"/>
      <c r="BS346" s="3"/>
      <c r="BT346" s="3"/>
      <c r="BU346" s="3"/>
      <c r="BV346" s="3"/>
      <c r="BW346" s="3"/>
      <c r="BX346" s="3"/>
      <c r="BY346" s="3"/>
      <c r="BZ346" s="3"/>
      <c r="CA346" s="3"/>
      <c r="CB346" s="3"/>
      <c r="CC346" s="3"/>
      <c r="CD346" s="3"/>
      <c r="CE346" s="3"/>
      <c r="CF346" s="3"/>
      <c r="CG346" s="3"/>
      <c r="CH346" s="2">
        <v>7.5E8</v>
      </c>
      <c r="CI346" s="2" t="s">
        <v>292</v>
      </c>
      <c r="CJ346" s="2" t="s">
        <v>129</v>
      </c>
      <c r="CK346" s="2">
        <v>1.019540284E9</v>
      </c>
      <c r="CL346" s="2">
        <v>6.276804434E8</v>
      </c>
      <c r="CM346" s="3"/>
      <c r="CN346" s="2">
        <v>39311.0</v>
      </c>
      <c r="CO346" s="2" t="s">
        <v>132</v>
      </c>
      <c r="CP346" s="3"/>
      <c r="CQ346" s="3"/>
      <c r="CR346" s="2" t="s">
        <v>132</v>
      </c>
      <c r="CS346" s="3"/>
      <c r="CT346" s="2">
        <v>40909.0</v>
      </c>
      <c r="CU346" s="3"/>
      <c r="CV346" s="2" t="s">
        <v>132</v>
      </c>
      <c r="CW346" s="3"/>
      <c r="CX346" s="3"/>
      <c r="CY346" s="3"/>
      <c r="CZ346" s="2" t="s">
        <v>160</v>
      </c>
      <c r="DA346" s="3"/>
      <c r="DB346" s="3"/>
      <c r="DC346" s="3"/>
      <c r="DD346" s="3"/>
      <c r="DE346" s="3"/>
      <c r="DF346" s="3"/>
      <c r="DG346" s="3"/>
      <c r="DH346" s="3"/>
      <c r="DI346" s="3"/>
      <c r="DJ346" s="3"/>
      <c r="DK346" s="2" t="s">
        <v>161</v>
      </c>
      <c r="DL346" s="3"/>
      <c r="DM346" s="3"/>
      <c r="DN346" s="3"/>
      <c r="DO346" s="3"/>
      <c r="DP346" s="3"/>
      <c r="DQ346" s="3"/>
      <c r="DR346" s="3"/>
      <c r="DS346" s="3"/>
      <c r="DT346" s="3"/>
      <c r="DU346" s="3"/>
      <c r="DV346" s="2" t="s">
        <v>129</v>
      </c>
      <c r="DW346" s="3"/>
      <c r="DX346" s="3"/>
      <c r="DY346" s="2" t="s">
        <v>204</v>
      </c>
    </row>
    <row r="347">
      <c r="A347" s="2">
        <v>97551.0</v>
      </c>
      <c r="B347" s="2" t="s">
        <v>129</v>
      </c>
      <c r="C347" s="2">
        <v>365.0</v>
      </c>
      <c r="D347" s="2" t="s">
        <v>1320</v>
      </c>
      <c r="E347" s="2">
        <v>9647.0</v>
      </c>
      <c r="F347" s="3"/>
      <c r="G347" s="2" t="s">
        <v>2012</v>
      </c>
      <c r="H347" s="3"/>
      <c r="I347" s="3"/>
      <c r="J347" s="2" t="s">
        <v>132</v>
      </c>
      <c r="K347" s="2" t="s">
        <v>133</v>
      </c>
      <c r="L347" s="2" t="s">
        <v>283</v>
      </c>
      <c r="M347" s="2" t="s">
        <v>284</v>
      </c>
      <c r="N347" s="2" t="s">
        <v>248</v>
      </c>
      <c r="O347" s="2" t="s">
        <v>283</v>
      </c>
      <c r="P347" s="2" t="s">
        <v>284</v>
      </c>
      <c r="Q347" s="3"/>
      <c r="R347" s="2">
        <v>2007.0</v>
      </c>
      <c r="S347" s="3"/>
      <c r="T347" s="3"/>
      <c r="U347" s="2" t="s">
        <v>2013</v>
      </c>
      <c r="V347" s="2" t="s">
        <v>2014</v>
      </c>
      <c r="W347" s="2" t="s">
        <v>213</v>
      </c>
      <c r="X347" s="2" t="s">
        <v>170</v>
      </c>
      <c r="Y347" s="2" t="s">
        <v>142</v>
      </c>
      <c r="Z347" s="2" t="s">
        <v>142</v>
      </c>
      <c r="AA347" s="3"/>
      <c r="AB347" s="2" t="s">
        <v>348</v>
      </c>
      <c r="AC347" s="2" t="s">
        <v>320</v>
      </c>
      <c r="AD347" s="3"/>
      <c r="AE347" s="3"/>
      <c r="AF347" s="3"/>
      <c r="AG347" s="3"/>
      <c r="AH347" s="3"/>
      <c r="AI347" s="3"/>
      <c r="AJ347" s="3"/>
      <c r="AK347" s="3"/>
      <c r="AL347" s="3"/>
      <c r="AM347" s="3"/>
      <c r="AN347" s="3"/>
      <c r="AO347" s="3"/>
      <c r="AP347" s="3"/>
      <c r="AQ347" s="3"/>
      <c r="AR347" s="3"/>
      <c r="AS347" s="3"/>
      <c r="AT347" s="3"/>
      <c r="AU347" s="3"/>
      <c r="AV347" s="3"/>
      <c r="AW347" s="3"/>
      <c r="AX347" s="3"/>
      <c r="AY347" s="3"/>
      <c r="AZ347" s="2">
        <v>210.0</v>
      </c>
      <c r="BA347" s="2" t="s">
        <v>150</v>
      </c>
      <c r="BB347" s="3"/>
      <c r="BC347" s="2" t="s">
        <v>231</v>
      </c>
      <c r="BD347" s="2" t="s">
        <v>231</v>
      </c>
      <c r="BE347" s="2" t="s">
        <v>201</v>
      </c>
      <c r="BF347" s="3"/>
      <c r="BG347" s="3"/>
      <c r="BH347" s="2" t="s">
        <v>129</v>
      </c>
      <c r="BI347" s="2" t="s">
        <v>2015</v>
      </c>
      <c r="BJ347" s="2" t="s">
        <v>2016</v>
      </c>
      <c r="BK347" s="2" t="s">
        <v>1776</v>
      </c>
      <c r="BL347" s="2" t="s">
        <v>324</v>
      </c>
      <c r="BM347" s="2" t="s">
        <v>283</v>
      </c>
      <c r="BN347" s="3"/>
      <c r="BO347" s="3"/>
      <c r="BP347" s="3"/>
      <c r="BQ347" s="3"/>
      <c r="BR347" s="3"/>
      <c r="BS347" s="3"/>
      <c r="BT347" s="3"/>
      <c r="BU347" s="3"/>
      <c r="BV347" s="3"/>
      <c r="BW347" s="3"/>
      <c r="BX347" s="3"/>
      <c r="BY347" s="3"/>
      <c r="BZ347" s="2" t="s">
        <v>129</v>
      </c>
      <c r="CA347" s="2" t="s">
        <v>1776</v>
      </c>
      <c r="CB347" s="2" t="s">
        <v>324</v>
      </c>
      <c r="CC347" s="3"/>
      <c r="CD347" s="3"/>
      <c r="CE347" s="2" t="s">
        <v>2017</v>
      </c>
      <c r="CF347" s="3"/>
      <c r="CG347" s="3"/>
      <c r="CH347" s="2">
        <v>1.65E8</v>
      </c>
      <c r="CI347" s="2" t="s">
        <v>292</v>
      </c>
      <c r="CJ347" s="3"/>
      <c r="CK347" s="2">
        <v>2.242988625E8</v>
      </c>
      <c r="CL347" s="2">
        <v>1.380896976E8</v>
      </c>
      <c r="CM347" s="3"/>
      <c r="CN347" s="2">
        <v>39255.0</v>
      </c>
      <c r="CO347" s="2" t="s">
        <v>129</v>
      </c>
      <c r="CP347" s="3"/>
      <c r="CQ347" s="3"/>
      <c r="CR347" s="2" t="s">
        <v>132</v>
      </c>
      <c r="CS347" s="3"/>
      <c r="CT347" s="3"/>
      <c r="CU347" s="3"/>
      <c r="CV347" s="2" t="s">
        <v>132</v>
      </c>
      <c r="CW347" s="3"/>
      <c r="CX347" s="2">
        <v>3.0</v>
      </c>
      <c r="CY347" s="3"/>
      <c r="CZ347" s="2" t="s">
        <v>160</v>
      </c>
      <c r="DA347" s="3"/>
      <c r="DB347" s="3"/>
      <c r="DC347" s="3"/>
      <c r="DD347" s="3"/>
      <c r="DE347" s="3"/>
      <c r="DF347" s="3"/>
      <c r="DG347" s="3"/>
      <c r="DH347" s="3"/>
      <c r="DI347" s="3"/>
      <c r="DJ347" s="3"/>
      <c r="DK347" s="2" t="s">
        <v>226</v>
      </c>
      <c r="DL347" s="2">
        <v>5.2E9</v>
      </c>
      <c r="DM347" s="2" t="s">
        <v>292</v>
      </c>
      <c r="DN347" s="2">
        <v>7.068812634E9</v>
      </c>
      <c r="DO347" s="2">
        <v>4.351917741E9</v>
      </c>
      <c r="DP347" s="2">
        <v>3.17</v>
      </c>
      <c r="DQ347" s="3"/>
      <c r="DR347" s="3"/>
      <c r="DS347" s="3"/>
      <c r="DT347" s="3"/>
      <c r="DU347" s="3"/>
      <c r="DV347" s="3"/>
      <c r="DW347" s="3"/>
      <c r="DX347" s="2" t="s">
        <v>129</v>
      </c>
      <c r="DY347" s="2" t="s">
        <v>204</v>
      </c>
    </row>
    <row r="348">
      <c r="A348" s="2">
        <v>97552.0</v>
      </c>
      <c r="B348" s="2" t="s">
        <v>129</v>
      </c>
      <c r="C348" s="2">
        <v>365.0</v>
      </c>
      <c r="D348" s="2" t="s">
        <v>1320</v>
      </c>
      <c r="E348" s="2">
        <v>9647.0</v>
      </c>
      <c r="F348" s="3"/>
      <c r="G348" s="2" t="s">
        <v>2012</v>
      </c>
      <c r="H348" s="3"/>
      <c r="I348" s="3"/>
      <c r="J348" s="2" t="s">
        <v>132</v>
      </c>
      <c r="K348" s="2" t="s">
        <v>133</v>
      </c>
      <c r="L348" s="2" t="s">
        <v>283</v>
      </c>
      <c r="M348" s="2" t="s">
        <v>284</v>
      </c>
      <c r="N348" s="2" t="s">
        <v>248</v>
      </c>
      <c r="O348" s="2" t="s">
        <v>283</v>
      </c>
      <c r="P348" s="2" t="s">
        <v>284</v>
      </c>
      <c r="Q348" s="3"/>
      <c r="R348" s="2">
        <v>2007.0</v>
      </c>
      <c r="S348" s="3"/>
      <c r="T348" s="3"/>
      <c r="U348" s="2" t="s">
        <v>2018</v>
      </c>
      <c r="V348" s="2" t="s">
        <v>2014</v>
      </c>
      <c r="W348" s="2" t="s">
        <v>213</v>
      </c>
      <c r="X348" s="2" t="s">
        <v>170</v>
      </c>
      <c r="Y348" s="2" t="s">
        <v>142</v>
      </c>
      <c r="Z348" s="2" t="s">
        <v>142</v>
      </c>
      <c r="AA348" s="3"/>
      <c r="AB348" s="2" t="s">
        <v>348</v>
      </c>
      <c r="AC348" s="2" t="s">
        <v>320</v>
      </c>
      <c r="AD348" s="3"/>
      <c r="AE348" s="3"/>
      <c r="AF348" s="3"/>
      <c r="AG348" s="3"/>
      <c r="AH348" s="3"/>
      <c r="AI348" s="3"/>
      <c r="AJ348" s="3"/>
      <c r="AK348" s="3"/>
      <c r="AL348" s="3"/>
      <c r="AM348" s="3"/>
      <c r="AN348" s="3"/>
      <c r="AO348" s="3"/>
      <c r="AP348" s="3"/>
      <c r="AQ348" s="3"/>
      <c r="AR348" s="3"/>
      <c r="AS348" s="3"/>
      <c r="AT348" s="3"/>
      <c r="AU348" s="3"/>
      <c r="AV348" s="3"/>
      <c r="AW348" s="3"/>
      <c r="AX348" s="3"/>
      <c r="AY348" s="3"/>
      <c r="AZ348" s="2">
        <v>210.0</v>
      </c>
      <c r="BA348" s="2" t="s">
        <v>150</v>
      </c>
      <c r="BB348" s="3"/>
      <c r="BC348" s="2" t="s">
        <v>239</v>
      </c>
      <c r="BD348" s="2" t="s">
        <v>239</v>
      </c>
      <c r="BE348" s="2" t="s">
        <v>201</v>
      </c>
      <c r="BF348" s="3"/>
      <c r="BG348" s="3"/>
      <c r="BH348" s="2" t="s">
        <v>129</v>
      </c>
      <c r="BI348" s="2" t="s">
        <v>2019</v>
      </c>
      <c r="BJ348" s="2" t="s">
        <v>2020</v>
      </c>
      <c r="BK348" s="2" t="s">
        <v>1776</v>
      </c>
      <c r="BL348" s="2" t="s">
        <v>324</v>
      </c>
      <c r="BM348" s="2" t="s">
        <v>283</v>
      </c>
      <c r="BN348" s="3"/>
      <c r="BO348" s="3"/>
      <c r="BP348" s="3"/>
      <c r="BQ348" s="3"/>
      <c r="BR348" s="3"/>
      <c r="BS348" s="3"/>
      <c r="BT348" s="3"/>
      <c r="BU348" s="3"/>
      <c r="BV348" s="3"/>
      <c r="BW348" s="3"/>
      <c r="BX348" s="3"/>
      <c r="BY348" s="3"/>
      <c r="BZ348" s="2" t="s">
        <v>129</v>
      </c>
      <c r="CA348" s="2" t="s">
        <v>1776</v>
      </c>
      <c r="CB348" s="2" t="s">
        <v>324</v>
      </c>
      <c r="CC348" s="3"/>
      <c r="CD348" s="3"/>
      <c r="CE348" s="2" t="s">
        <v>2017</v>
      </c>
      <c r="CF348" s="3"/>
      <c r="CG348" s="3"/>
      <c r="CH348" s="2">
        <v>1.087E8</v>
      </c>
      <c r="CI348" s="2" t="s">
        <v>292</v>
      </c>
      <c r="CJ348" s="3"/>
      <c r="CK348" s="2">
        <v>1.477653718E8</v>
      </c>
      <c r="CL348" s="2">
        <v>9.097181893E7</v>
      </c>
      <c r="CM348" s="3"/>
      <c r="CN348" s="2">
        <v>39255.0</v>
      </c>
      <c r="CO348" s="2" t="s">
        <v>132</v>
      </c>
      <c r="CP348" s="3"/>
      <c r="CQ348" s="3"/>
      <c r="CR348" s="2" t="s">
        <v>132</v>
      </c>
      <c r="CS348" s="3"/>
      <c r="CT348" s="3"/>
      <c r="CU348" s="3"/>
      <c r="CV348" s="2" t="s">
        <v>132</v>
      </c>
      <c r="CW348" s="3"/>
      <c r="CX348" s="2">
        <v>3.0</v>
      </c>
      <c r="CY348" s="3"/>
      <c r="CZ348" s="2" t="s">
        <v>160</v>
      </c>
      <c r="DA348" s="3"/>
      <c r="DB348" s="3"/>
      <c r="DC348" s="3"/>
      <c r="DD348" s="3"/>
      <c r="DE348" s="3"/>
      <c r="DF348" s="3"/>
      <c r="DG348" s="3"/>
      <c r="DH348" s="3"/>
      <c r="DI348" s="3"/>
      <c r="DJ348" s="3"/>
      <c r="DK348" s="2" t="s">
        <v>226</v>
      </c>
      <c r="DL348" s="2">
        <v>5.2E9</v>
      </c>
      <c r="DM348" s="2" t="s">
        <v>292</v>
      </c>
      <c r="DN348" s="2">
        <v>7.068812634E9</v>
      </c>
      <c r="DO348" s="2">
        <v>4.351917741E9</v>
      </c>
      <c r="DP348" s="2">
        <v>2.09</v>
      </c>
      <c r="DQ348" s="3"/>
      <c r="DR348" s="3"/>
      <c r="DS348" s="3"/>
      <c r="DT348" s="3"/>
      <c r="DU348" s="3"/>
      <c r="DV348" s="3"/>
      <c r="DW348" s="3"/>
      <c r="DX348" s="2" t="s">
        <v>129</v>
      </c>
      <c r="DY348" s="2" t="s">
        <v>204</v>
      </c>
    </row>
    <row r="349">
      <c r="A349" s="2">
        <v>66125.0</v>
      </c>
      <c r="B349" s="2" t="s">
        <v>129</v>
      </c>
      <c r="C349" s="3"/>
      <c r="D349" s="3"/>
      <c r="E349" s="3"/>
      <c r="F349" s="3"/>
      <c r="G349" s="3"/>
      <c r="H349" s="3"/>
      <c r="I349" s="3"/>
      <c r="J349" s="2" t="s">
        <v>132</v>
      </c>
      <c r="K349" s="2" t="s">
        <v>133</v>
      </c>
      <c r="L349" s="2" t="s">
        <v>2021</v>
      </c>
      <c r="M349" s="2" t="s">
        <v>2022</v>
      </c>
      <c r="N349" s="2" t="s">
        <v>194</v>
      </c>
      <c r="O349" s="2" t="s">
        <v>2021</v>
      </c>
      <c r="P349" s="2" t="s">
        <v>2022</v>
      </c>
      <c r="Q349" s="3"/>
      <c r="R349" s="2">
        <v>2007.0</v>
      </c>
      <c r="S349" s="2">
        <v>2008.0</v>
      </c>
      <c r="T349" s="2">
        <v>2008.0</v>
      </c>
      <c r="U349" s="2" t="s">
        <v>2023</v>
      </c>
      <c r="V349" s="2" t="s">
        <v>2024</v>
      </c>
      <c r="W349" s="2" t="s">
        <v>331</v>
      </c>
      <c r="X349" s="2" t="s">
        <v>141</v>
      </c>
      <c r="Y349" s="2" t="s">
        <v>332</v>
      </c>
      <c r="Z349" s="2" t="s">
        <v>332</v>
      </c>
      <c r="AA349" s="3"/>
      <c r="AB349" s="2" t="s">
        <v>333</v>
      </c>
      <c r="AC349" s="2" t="s">
        <v>2025</v>
      </c>
      <c r="AD349" s="3"/>
      <c r="AE349" s="3"/>
      <c r="AF349" s="2" t="s">
        <v>145</v>
      </c>
      <c r="AG349" s="3"/>
      <c r="AH349" s="3"/>
      <c r="AI349" s="3"/>
      <c r="AJ349" s="3"/>
      <c r="AK349" s="3"/>
      <c r="AL349" s="3"/>
      <c r="AM349" s="3"/>
      <c r="AN349" s="2" t="s">
        <v>147</v>
      </c>
      <c r="AO349" s="2" t="s">
        <v>335</v>
      </c>
      <c r="AP349" s="2" t="s">
        <v>610</v>
      </c>
      <c r="AQ349" s="3"/>
      <c r="AR349" s="3"/>
      <c r="AS349" s="3"/>
      <c r="AT349" s="3"/>
      <c r="AU349" s="2" t="s">
        <v>145</v>
      </c>
      <c r="AV349" s="2" t="s">
        <v>2026</v>
      </c>
      <c r="AW349" s="3"/>
      <c r="AX349" s="2">
        <v>41.314591</v>
      </c>
      <c r="AY349" s="2">
        <v>19.455102</v>
      </c>
      <c r="AZ349" s="2">
        <v>330.0</v>
      </c>
      <c r="BA349" s="2" t="s">
        <v>613</v>
      </c>
      <c r="BB349" s="3"/>
      <c r="BC349" s="2" t="s">
        <v>337</v>
      </c>
      <c r="BD349" s="2" t="s">
        <v>338</v>
      </c>
      <c r="BE349" s="2" t="s">
        <v>153</v>
      </c>
      <c r="BF349" s="3"/>
      <c r="BG349" s="3"/>
      <c r="BH349" s="2" t="s">
        <v>132</v>
      </c>
      <c r="BI349" s="3"/>
      <c r="BJ349" s="3"/>
      <c r="BK349" s="2" t="s">
        <v>2027</v>
      </c>
      <c r="BL349" s="2" t="s">
        <v>180</v>
      </c>
      <c r="BM349" s="2" t="s">
        <v>2021</v>
      </c>
      <c r="BN349" s="3"/>
      <c r="BO349" s="3"/>
      <c r="BP349" s="3"/>
      <c r="BQ349" s="3"/>
      <c r="BR349" s="2" t="s">
        <v>610</v>
      </c>
      <c r="BS349" s="2" t="s">
        <v>181</v>
      </c>
      <c r="BT349" s="3"/>
      <c r="BU349" s="3"/>
      <c r="BV349" s="3"/>
      <c r="BW349" s="3"/>
      <c r="BX349" s="3"/>
      <c r="BY349" s="3"/>
      <c r="BZ349" s="3"/>
      <c r="CA349" s="3"/>
      <c r="CB349" s="3"/>
      <c r="CC349" s="3"/>
      <c r="CD349" s="3"/>
      <c r="CE349" s="3"/>
      <c r="CF349" s="3"/>
      <c r="CG349" s="3"/>
      <c r="CH349" s="3"/>
      <c r="CI349" s="3"/>
      <c r="CJ349" s="3"/>
      <c r="CK349" s="3"/>
      <c r="CL349" s="3"/>
      <c r="CM349" s="3"/>
      <c r="CN349" s="2">
        <v>39202.0</v>
      </c>
      <c r="CO349" s="2" t="s">
        <v>132</v>
      </c>
      <c r="CP349" s="3"/>
      <c r="CQ349" s="2">
        <v>39553.0</v>
      </c>
      <c r="CR349" s="3"/>
      <c r="CS349" s="3"/>
      <c r="CT349" s="3"/>
      <c r="CU349" s="2">
        <v>39553.0</v>
      </c>
      <c r="CV349" s="3"/>
      <c r="CW349" s="3"/>
      <c r="CX349" s="3"/>
      <c r="CY349" s="3"/>
      <c r="CZ349" s="3"/>
      <c r="DA349" s="3"/>
      <c r="DB349" s="3"/>
      <c r="DC349" s="3"/>
      <c r="DD349" s="3"/>
      <c r="DE349" s="3"/>
      <c r="DF349" s="3"/>
      <c r="DG349" s="3"/>
      <c r="DH349" s="3"/>
      <c r="DI349" s="3"/>
      <c r="DJ349" s="3"/>
      <c r="DK349" s="3"/>
      <c r="DL349" s="3"/>
      <c r="DM349" s="3"/>
      <c r="DN349" s="3"/>
      <c r="DO349" s="3"/>
      <c r="DP349" s="3"/>
      <c r="DQ349" s="3"/>
      <c r="DR349" s="3"/>
      <c r="DS349" s="3"/>
      <c r="DT349" s="3"/>
      <c r="DU349" s="3"/>
      <c r="DV349" s="3"/>
      <c r="DW349" s="3"/>
      <c r="DX349" s="3"/>
      <c r="DY349" s="2" t="s">
        <v>162</v>
      </c>
    </row>
    <row r="350">
      <c r="A350" s="2">
        <v>101975.0</v>
      </c>
      <c r="B350" s="2" t="s">
        <v>129</v>
      </c>
      <c r="C350" s="3"/>
      <c r="D350" s="3"/>
      <c r="E350" s="3"/>
      <c r="F350" s="3"/>
      <c r="G350" s="3"/>
      <c r="H350" s="3"/>
      <c r="I350" s="3"/>
      <c r="J350" s="2" t="s">
        <v>132</v>
      </c>
      <c r="K350" s="2" t="s">
        <v>133</v>
      </c>
      <c r="L350" s="2" t="s">
        <v>2028</v>
      </c>
      <c r="M350" s="2" t="s">
        <v>2029</v>
      </c>
      <c r="N350" s="2" t="s">
        <v>194</v>
      </c>
      <c r="O350" s="2" t="s">
        <v>2028</v>
      </c>
      <c r="P350" s="2" t="s">
        <v>2029</v>
      </c>
      <c r="Q350" s="3"/>
      <c r="R350" s="2">
        <v>2007.0</v>
      </c>
      <c r="S350" s="2">
        <v>2009.0</v>
      </c>
      <c r="T350" s="2">
        <v>2009.0</v>
      </c>
      <c r="U350" s="2" t="s">
        <v>2030</v>
      </c>
      <c r="V350" s="2" t="s">
        <v>2031</v>
      </c>
      <c r="W350" s="2" t="s">
        <v>331</v>
      </c>
      <c r="X350" s="2" t="s">
        <v>141</v>
      </c>
      <c r="Y350" s="2" t="s">
        <v>332</v>
      </c>
      <c r="Z350" s="2" t="s">
        <v>332</v>
      </c>
      <c r="AA350" s="3"/>
      <c r="AB350" s="2" t="s">
        <v>348</v>
      </c>
      <c r="AC350" s="2" t="s">
        <v>2032</v>
      </c>
      <c r="AD350" s="3"/>
      <c r="AE350" s="3"/>
      <c r="AF350" s="2" t="s">
        <v>145</v>
      </c>
      <c r="AG350" s="3"/>
      <c r="AH350" s="2" t="s">
        <v>145</v>
      </c>
      <c r="AI350" s="3"/>
      <c r="AJ350" s="3"/>
      <c r="AK350" s="2" t="s">
        <v>145</v>
      </c>
      <c r="AL350" s="3"/>
      <c r="AM350" s="3"/>
      <c r="AN350" s="2" t="s">
        <v>147</v>
      </c>
      <c r="AO350" s="2" t="s">
        <v>335</v>
      </c>
      <c r="AP350" s="2" t="s">
        <v>610</v>
      </c>
      <c r="AQ350" s="3"/>
      <c r="AR350" s="3"/>
      <c r="AS350" s="3"/>
      <c r="AT350" s="3"/>
      <c r="AU350" s="3"/>
      <c r="AV350" s="3"/>
      <c r="AW350" s="3"/>
      <c r="AX350" s="2">
        <v>35.8166209</v>
      </c>
      <c r="AY350" s="2">
        <v>14.5363866</v>
      </c>
      <c r="AZ350" s="2">
        <v>330.0</v>
      </c>
      <c r="BA350" s="2" t="s">
        <v>613</v>
      </c>
      <c r="BB350" s="3"/>
      <c r="BC350" s="2" t="s">
        <v>337</v>
      </c>
      <c r="BD350" s="2" t="s">
        <v>338</v>
      </c>
      <c r="BE350" s="2" t="s">
        <v>153</v>
      </c>
      <c r="BF350" s="3"/>
      <c r="BG350" s="3"/>
      <c r="BH350" s="2" t="s">
        <v>132</v>
      </c>
      <c r="BI350" s="3"/>
      <c r="BJ350" s="3"/>
      <c r="BK350" s="2" t="s">
        <v>2033</v>
      </c>
      <c r="BL350" s="2" t="s">
        <v>180</v>
      </c>
      <c r="BM350" s="2" t="s">
        <v>2028</v>
      </c>
      <c r="BN350" s="3"/>
      <c r="BO350" s="3"/>
      <c r="BP350" s="3"/>
      <c r="BQ350" s="3"/>
      <c r="BR350" s="2" t="s">
        <v>2034</v>
      </c>
      <c r="BS350" s="2" t="s">
        <v>181</v>
      </c>
      <c r="BT350" s="3"/>
      <c r="BU350" s="3"/>
      <c r="BV350" s="3"/>
      <c r="BW350" s="3"/>
      <c r="BX350" s="3"/>
      <c r="BY350" s="3"/>
      <c r="BZ350" s="3"/>
      <c r="CA350" s="3"/>
      <c r="CB350" s="3"/>
      <c r="CC350" s="3"/>
      <c r="CD350" s="3"/>
      <c r="CE350" s="3"/>
      <c r="CF350" s="3"/>
      <c r="CG350" s="3"/>
      <c r="CH350" s="3"/>
      <c r="CI350" s="3"/>
      <c r="CJ350" s="3"/>
      <c r="CK350" s="3"/>
      <c r="CL350" s="3"/>
      <c r="CM350" s="3"/>
      <c r="CN350" s="2">
        <v>39083.0</v>
      </c>
      <c r="CO350" s="2" t="s">
        <v>129</v>
      </c>
      <c r="CP350" s="3"/>
      <c r="CQ350" s="2">
        <v>39945.0</v>
      </c>
      <c r="CR350" s="2" t="s">
        <v>129</v>
      </c>
      <c r="CS350" s="3"/>
      <c r="CT350" s="3"/>
      <c r="CU350" s="2">
        <v>39945.0</v>
      </c>
      <c r="CV350" s="2" t="s">
        <v>129</v>
      </c>
      <c r="CW350" s="3"/>
      <c r="CX350" s="3"/>
      <c r="CY350" s="3"/>
      <c r="CZ350" s="3"/>
      <c r="DA350" s="3"/>
      <c r="DB350" s="3"/>
      <c r="DC350" s="3"/>
      <c r="DD350" s="3"/>
      <c r="DE350" s="3"/>
      <c r="DF350" s="3"/>
      <c r="DG350" s="3"/>
      <c r="DH350" s="3"/>
      <c r="DI350" s="3"/>
      <c r="DJ350" s="3"/>
      <c r="DK350" s="3"/>
      <c r="DL350" s="3"/>
      <c r="DM350" s="3"/>
      <c r="DN350" s="3"/>
      <c r="DO350" s="3"/>
      <c r="DP350" s="3"/>
      <c r="DQ350" s="3"/>
      <c r="DR350" s="3"/>
      <c r="DS350" s="3"/>
      <c r="DT350" s="3"/>
      <c r="DU350" s="3"/>
      <c r="DV350" s="3"/>
      <c r="DW350" s="3"/>
      <c r="DX350" s="3"/>
      <c r="DY350" s="2" t="s">
        <v>204</v>
      </c>
    </row>
    <row r="351">
      <c r="A351" s="2">
        <v>38995.0</v>
      </c>
      <c r="B351" s="2" t="s">
        <v>129</v>
      </c>
      <c r="C351" s="2">
        <v>539.0</v>
      </c>
      <c r="D351" s="2" t="s">
        <v>2035</v>
      </c>
      <c r="E351" s="2">
        <v>2394.0</v>
      </c>
      <c r="F351" s="3"/>
      <c r="G351" s="2" t="s">
        <v>2036</v>
      </c>
      <c r="H351" s="3"/>
      <c r="I351" s="2" t="s">
        <v>2037</v>
      </c>
      <c r="J351" s="2" t="s">
        <v>132</v>
      </c>
      <c r="K351" s="2" t="s">
        <v>133</v>
      </c>
      <c r="L351" s="2" t="s">
        <v>590</v>
      </c>
      <c r="M351" s="2" t="s">
        <v>591</v>
      </c>
      <c r="N351" s="2" t="s">
        <v>270</v>
      </c>
      <c r="O351" s="2" t="s">
        <v>590</v>
      </c>
      <c r="P351" s="2" t="s">
        <v>591</v>
      </c>
      <c r="Q351" s="3"/>
      <c r="R351" s="2">
        <v>2006.0</v>
      </c>
      <c r="S351" s="2">
        <v>2002.0</v>
      </c>
      <c r="T351" s="2">
        <v>2007.0</v>
      </c>
      <c r="U351" s="2" t="s">
        <v>2038</v>
      </c>
      <c r="V351" s="2" t="s">
        <v>2039</v>
      </c>
      <c r="W351" s="2" t="s">
        <v>331</v>
      </c>
      <c r="X351" s="2" t="s">
        <v>190</v>
      </c>
      <c r="Y351" s="2" t="s">
        <v>142</v>
      </c>
      <c r="Z351" s="2" t="s">
        <v>142</v>
      </c>
      <c r="AA351" s="2">
        <v>0.25</v>
      </c>
      <c r="AB351" s="2" t="s">
        <v>171</v>
      </c>
      <c r="AC351" s="2" t="s">
        <v>596</v>
      </c>
      <c r="AD351" s="3"/>
      <c r="AE351" s="2" t="s">
        <v>145</v>
      </c>
      <c r="AF351" s="2" t="s">
        <v>145</v>
      </c>
      <c r="AG351" s="3"/>
      <c r="AH351" s="2" t="s">
        <v>145</v>
      </c>
      <c r="AI351" s="3"/>
      <c r="AJ351" s="3"/>
      <c r="AK351" s="2" t="s">
        <v>145</v>
      </c>
      <c r="AL351" s="2" t="s">
        <v>597</v>
      </c>
      <c r="AM351" s="2" t="s">
        <v>1240</v>
      </c>
      <c r="AN351" s="2" t="s">
        <v>468</v>
      </c>
      <c r="AO351" s="2" t="s">
        <v>148</v>
      </c>
      <c r="AP351" s="2" t="s">
        <v>598</v>
      </c>
      <c r="AQ351" s="3"/>
      <c r="AR351" s="3"/>
      <c r="AS351" s="3"/>
      <c r="AT351" s="3"/>
      <c r="AU351" s="2" t="s">
        <v>145</v>
      </c>
      <c r="AV351" s="2" t="s">
        <v>599</v>
      </c>
      <c r="AW351" s="3"/>
      <c r="AX351" s="2">
        <v>25.1090353</v>
      </c>
      <c r="AY351" s="2">
        <v>62.3389914</v>
      </c>
      <c r="AZ351" s="2">
        <v>210.0</v>
      </c>
      <c r="BA351" s="2" t="s">
        <v>150</v>
      </c>
      <c r="BB351" s="2" t="s">
        <v>129</v>
      </c>
      <c r="BC351" s="2" t="s">
        <v>228</v>
      </c>
      <c r="BD351" s="2" t="s">
        <v>228</v>
      </c>
      <c r="BE351" s="2" t="s">
        <v>218</v>
      </c>
      <c r="BF351" s="3"/>
      <c r="BG351" s="3"/>
      <c r="BH351" s="2" t="s">
        <v>132</v>
      </c>
      <c r="BI351" s="3"/>
      <c r="BJ351" s="3"/>
      <c r="BK351" s="2" t="s">
        <v>601</v>
      </c>
      <c r="BL351" s="2" t="s">
        <v>180</v>
      </c>
      <c r="BM351" s="2" t="s">
        <v>590</v>
      </c>
      <c r="BN351" s="3"/>
      <c r="BO351" s="3"/>
      <c r="BP351" s="3"/>
      <c r="BQ351" s="3"/>
      <c r="BR351" s="2" t="s">
        <v>278</v>
      </c>
      <c r="BS351" s="2" t="s">
        <v>181</v>
      </c>
      <c r="BT351" s="2" t="s">
        <v>132</v>
      </c>
      <c r="BU351" s="3"/>
      <c r="BV351" s="3"/>
      <c r="BW351" s="2" t="s">
        <v>132</v>
      </c>
      <c r="BX351" s="3"/>
      <c r="BY351" s="3"/>
      <c r="BZ351" s="3"/>
      <c r="CA351" s="3"/>
      <c r="CB351" s="3"/>
      <c r="CC351" s="3"/>
      <c r="CD351" s="3"/>
      <c r="CE351" s="3"/>
      <c r="CF351" s="3"/>
      <c r="CG351" s="3"/>
      <c r="CH351" s="2">
        <v>2.226E7</v>
      </c>
      <c r="CI351" s="2" t="s">
        <v>225</v>
      </c>
      <c r="CJ351" s="3"/>
      <c r="CK351" s="2">
        <v>4.089652779E7</v>
      </c>
      <c r="CL351" s="2">
        <v>2.226E7</v>
      </c>
      <c r="CM351" s="2" t="s">
        <v>129</v>
      </c>
      <c r="CN351" s="2">
        <v>38800.0</v>
      </c>
      <c r="CO351" s="2" t="s">
        <v>132</v>
      </c>
      <c r="CP351" s="3"/>
      <c r="CQ351" s="2">
        <v>37337.0</v>
      </c>
      <c r="CR351" s="3"/>
      <c r="CS351" s="3"/>
      <c r="CT351" s="2">
        <v>38412.0</v>
      </c>
      <c r="CU351" s="2">
        <v>39114.0</v>
      </c>
      <c r="CV351" s="3"/>
      <c r="CW351" s="2">
        <v>-702.0</v>
      </c>
      <c r="CX351" s="2">
        <v>17.4</v>
      </c>
      <c r="CY351" s="2">
        <v>5.8</v>
      </c>
      <c r="CZ351" s="2" t="s">
        <v>602</v>
      </c>
      <c r="DA351" s="2">
        <v>3.0</v>
      </c>
      <c r="DB351" s="3"/>
      <c r="DC351" s="3"/>
      <c r="DD351" s="3"/>
      <c r="DE351" s="3"/>
      <c r="DF351" s="3"/>
      <c r="DG351" s="3"/>
      <c r="DH351" s="2">
        <v>45.0497</v>
      </c>
      <c r="DI351" s="2">
        <v>40.5569</v>
      </c>
      <c r="DJ351" s="2">
        <v>16.6428</v>
      </c>
      <c r="DK351" s="2" t="s">
        <v>161</v>
      </c>
      <c r="DL351" s="3"/>
      <c r="DM351" s="3"/>
      <c r="DN351" s="3"/>
      <c r="DO351" s="3"/>
      <c r="DP351" s="3"/>
      <c r="DQ351" s="2" t="s">
        <v>129</v>
      </c>
      <c r="DR351" s="3"/>
      <c r="DS351" s="3"/>
      <c r="DT351" s="3"/>
      <c r="DU351" s="3"/>
      <c r="DV351" s="2" t="s">
        <v>129</v>
      </c>
      <c r="DW351" s="3"/>
      <c r="DX351" s="3"/>
      <c r="DY351" s="2" t="s">
        <v>162</v>
      </c>
    </row>
    <row r="352">
      <c r="A352" s="2">
        <v>54655.0</v>
      </c>
      <c r="B352" s="2" t="s">
        <v>129</v>
      </c>
      <c r="C352" s="3"/>
      <c r="D352" s="3"/>
      <c r="E352" s="2">
        <v>3172.0</v>
      </c>
      <c r="F352" s="3"/>
      <c r="G352" s="2" t="s">
        <v>2040</v>
      </c>
      <c r="H352" s="3"/>
      <c r="I352" s="3"/>
      <c r="J352" s="2" t="s">
        <v>132</v>
      </c>
      <c r="K352" s="2" t="s">
        <v>133</v>
      </c>
      <c r="L352" s="2" t="s">
        <v>1665</v>
      </c>
      <c r="M352" s="2" t="s">
        <v>1666</v>
      </c>
      <c r="N352" s="2" t="s">
        <v>167</v>
      </c>
      <c r="O352" s="2" t="s">
        <v>1665</v>
      </c>
      <c r="P352" s="2" t="s">
        <v>1666</v>
      </c>
      <c r="Q352" s="2" t="s">
        <v>129</v>
      </c>
      <c r="R352" s="2">
        <v>2006.0</v>
      </c>
      <c r="S352" s="3"/>
      <c r="T352" s="3"/>
      <c r="U352" s="2" t="s">
        <v>2040</v>
      </c>
      <c r="V352" s="2" t="s">
        <v>2041</v>
      </c>
      <c r="W352" s="2" t="s">
        <v>331</v>
      </c>
      <c r="X352" s="2" t="s">
        <v>141</v>
      </c>
      <c r="Y352" s="2" t="s">
        <v>142</v>
      </c>
      <c r="Z352" s="2" t="s">
        <v>142</v>
      </c>
      <c r="AA352" s="3"/>
      <c r="AB352" s="2" t="s">
        <v>348</v>
      </c>
      <c r="AC352" s="2" t="s">
        <v>2042</v>
      </c>
      <c r="AD352" s="3"/>
      <c r="AE352" s="3"/>
      <c r="AF352" s="2" t="s">
        <v>145</v>
      </c>
      <c r="AG352" s="3"/>
      <c r="AH352" s="2" t="s">
        <v>145</v>
      </c>
      <c r="AI352" s="2" t="s">
        <v>145</v>
      </c>
      <c r="AJ352" s="2" t="s">
        <v>1634</v>
      </c>
      <c r="AK352" s="3"/>
      <c r="AL352" s="3"/>
      <c r="AM352" s="3"/>
      <c r="AN352" s="2" t="s">
        <v>147</v>
      </c>
      <c r="AO352" s="2" t="s">
        <v>335</v>
      </c>
      <c r="AP352" s="2" t="s">
        <v>610</v>
      </c>
      <c r="AQ352" s="3"/>
      <c r="AR352" s="3"/>
      <c r="AS352" s="3"/>
      <c r="AT352" s="3"/>
      <c r="AU352" s="3"/>
      <c r="AV352" s="3"/>
      <c r="AW352" s="3"/>
      <c r="AX352" s="2">
        <v>26.5306782</v>
      </c>
      <c r="AY352" s="2">
        <v>-78.7663303</v>
      </c>
      <c r="AZ352" s="2">
        <v>330.0</v>
      </c>
      <c r="BA352" s="2" t="s">
        <v>613</v>
      </c>
      <c r="BB352" s="3"/>
      <c r="BC352" s="2" t="s">
        <v>337</v>
      </c>
      <c r="BD352" s="2" t="s">
        <v>338</v>
      </c>
      <c r="BE352" s="2" t="s">
        <v>153</v>
      </c>
      <c r="BF352" s="3"/>
      <c r="BG352" s="3"/>
      <c r="BH352" s="2" t="s">
        <v>132</v>
      </c>
      <c r="BI352" s="3"/>
      <c r="BJ352" s="3"/>
      <c r="BK352" s="2" t="s">
        <v>1670</v>
      </c>
      <c r="BL352" s="2" t="s">
        <v>180</v>
      </c>
      <c r="BM352" s="2" t="s">
        <v>1665</v>
      </c>
      <c r="BN352" s="3"/>
      <c r="BO352" s="3"/>
      <c r="BP352" s="3"/>
      <c r="BQ352" s="3"/>
      <c r="BR352" s="2" t="s">
        <v>2043</v>
      </c>
      <c r="BS352" s="2" t="s">
        <v>380</v>
      </c>
      <c r="BT352" s="2" t="s">
        <v>132</v>
      </c>
      <c r="BU352" s="3"/>
      <c r="BV352" s="3"/>
      <c r="BW352" s="2" t="s">
        <v>132</v>
      </c>
      <c r="BX352" s="3"/>
      <c r="BY352" s="3"/>
      <c r="BZ352" s="3"/>
      <c r="CA352" s="3"/>
      <c r="CB352" s="3"/>
      <c r="CC352" s="3"/>
      <c r="CD352" s="3"/>
      <c r="CE352" s="3"/>
      <c r="CF352" s="3"/>
      <c r="CG352" s="3"/>
      <c r="CH352" s="2">
        <v>3.25E7</v>
      </c>
      <c r="CI352" s="2" t="s">
        <v>184</v>
      </c>
      <c r="CJ352" s="3"/>
      <c r="CK352" s="2">
        <v>7489570.156</v>
      </c>
      <c r="CL352" s="2">
        <v>4076576.685</v>
      </c>
      <c r="CM352" s="3"/>
      <c r="CN352" s="2">
        <v>38718.0</v>
      </c>
      <c r="CO352" s="2" t="s">
        <v>129</v>
      </c>
      <c r="CP352" s="3"/>
      <c r="CQ352" s="3"/>
      <c r="CR352" s="3"/>
      <c r="CS352" s="3"/>
      <c r="CT352" s="3"/>
      <c r="CU352" s="3"/>
      <c r="CV352" s="3"/>
      <c r="CW352" s="3"/>
      <c r="CX352" s="2">
        <v>21.0</v>
      </c>
      <c r="CY352" s="2">
        <v>5.0</v>
      </c>
      <c r="CZ352" s="2" t="s">
        <v>602</v>
      </c>
      <c r="DA352" s="2">
        <v>2.0</v>
      </c>
      <c r="DB352" s="3"/>
      <c r="DC352" s="3"/>
      <c r="DD352" s="3"/>
      <c r="DE352" s="3"/>
      <c r="DF352" s="3"/>
      <c r="DG352" s="3"/>
      <c r="DH352" s="3"/>
      <c r="DI352" s="3"/>
      <c r="DJ352" s="2">
        <v>27.0905</v>
      </c>
      <c r="DK352" s="2" t="s">
        <v>161</v>
      </c>
      <c r="DL352" s="3"/>
      <c r="DM352" s="3"/>
      <c r="DN352" s="3"/>
      <c r="DO352" s="3"/>
      <c r="DP352" s="3"/>
      <c r="DQ352" s="3"/>
      <c r="DR352" s="3"/>
      <c r="DS352" s="3"/>
      <c r="DT352" s="3"/>
      <c r="DU352" s="3"/>
      <c r="DV352" s="3"/>
      <c r="DW352" s="3"/>
      <c r="DX352" s="3"/>
      <c r="DY352" s="2" t="s">
        <v>204</v>
      </c>
    </row>
    <row r="353">
      <c r="A353" s="2">
        <v>69122.0</v>
      </c>
      <c r="B353" s="2" t="s">
        <v>129</v>
      </c>
      <c r="C353" s="2">
        <v>2084.0</v>
      </c>
      <c r="D353" s="2" t="s">
        <v>2044</v>
      </c>
      <c r="E353" s="2">
        <v>4863.0</v>
      </c>
      <c r="F353" s="3"/>
      <c r="G353" s="2" t="s">
        <v>2045</v>
      </c>
      <c r="H353" s="3"/>
      <c r="I353" s="3"/>
      <c r="J353" s="2" t="s">
        <v>132</v>
      </c>
      <c r="K353" s="2" t="s">
        <v>133</v>
      </c>
      <c r="L353" s="2" t="s">
        <v>1816</v>
      </c>
      <c r="M353" s="2" t="s">
        <v>1817</v>
      </c>
      <c r="N353" s="2" t="s">
        <v>167</v>
      </c>
      <c r="O353" s="2" t="s">
        <v>1816</v>
      </c>
      <c r="P353" s="2" t="s">
        <v>1817</v>
      </c>
      <c r="Q353" s="3"/>
      <c r="R353" s="2">
        <v>2006.0</v>
      </c>
      <c r="S353" s="2">
        <v>2007.0</v>
      </c>
      <c r="T353" s="2">
        <v>2007.0</v>
      </c>
      <c r="U353" s="2" t="s">
        <v>2046</v>
      </c>
      <c r="V353" s="2" t="s">
        <v>2047</v>
      </c>
      <c r="W353" s="2" t="s">
        <v>331</v>
      </c>
      <c r="X353" s="2" t="s">
        <v>141</v>
      </c>
      <c r="Y353" s="2" t="s">
        <v>142</v>
      </c>
      <c r="Z353" s="2" t="s">
        <v>142</v>
      </c>
      <c r="AA353" s="2">
        <v>0.25</v>
      </c>
      <c r="AB353" s="2" t="s">
        <v>143</v>
      </c>
      <c r="AC353" s="2" t="s">
        <v>2048</v>
      </c>
      <c r="AD353" s="2" t="s">
        <v>2049</v>
      </c>
      <c r="AE353" s="3"/>
      <c r="AF353" s="2" t="s">
        <v>145</v>
      </c>
      <c r="AG353" s="3"/>
      <c r="AH353" s="2" t="s">
        <v>145</v>
      </c>
      <c r="AI353" s="3"/>
      <c r="AJ353" s="3"/>
      <c r="AK353" s="2" t="s">
        <v>145</v>
      </c>
      <c r="AL353" s="2" t="s">
        <v>367</v>
      </c>
      <c r="AM353" s="3"/>
      <c r="AN353" s="2" t="s">
        <v>147</v>
      </c>
      <c r="AO353" s="2" t="s">
        <v>148</v>
      </c>
      <c r="AP353" s="3"/>
      <c r="AQ353" s="2" t="s">
        <v>145</v>
      </c>
      <c r="AR353" s="3"/>
      <c r="AS353" s="3"/>
      <c r="AT353" s="3"/>
      <c r="AU353" s="3"/>
      <c r="AV353" s="3"/>
      <c r="AW353" s="3"/>
      <c r="AX353" s="2">
        <v>17.98692</v>
      </c>
      <c r="AY353" s="2">
        <v>-76.832787</v>
      </c>
      <c r="AZ353" s="2">
        <v>210.0</v>
      </c>
      <c r="BA353" s="2" t="s">
        <v>150</v>
      </c>
      <c r="BB353" s="3"/>
      <c r="BC353" s="2" t="s">
        <v>228</v>
      </c>
      <c r="BD353" s="2" t="s">
        <v>228</v>
      </c>
      <c r="BE353" s="2" t="s">
        <v>218</v>
      </c>
      <c r="BF353" s="3"/>
      <c r="BG353" s="3"/>
      <c r="BH353" s="2" t="s">
        <v>132</v>
      </c>
      <c r="BI353" s="3"/>
      <c r="BJ353" s="3"/>
      <c r="BK353" s="2" t="s">
        <v>1820</v>
      </c>
      <c r="BL353" s="2" t="s">
        <v>180</v>
      </c>
      <c r="BM353" s="2" t="s">
        <v>1816</v>
      </c>
      <c r="BN353" s="3"/>
      <c r="BO353" s="3"/>
      <c r="BP353" s="3"/>
      <c r="BQ353" s="3"/>
      <c r="BR353" s="2" t="s">
        <v>1876</v>
      </c>
      <c r="BS353" s="2" t="s">
        <v>181</v>
      </c>
      <c r="BT353" s="2" t="s">
        <v>129</v>
      </c>
      <c r="BU353" s="2" t="s">
        <v>2050</v>
      </c>
      <c r="BV353" s="2" t="s">
        <v>180</v>
      </c>
      <c r="BW353" s="2" t="s">
        <v>132</v>
      </c>
      <c r="BX353" s="3"/>
      <c r="BY353" s="3"/>
      <c r="BZ353" s="3"/>
      <c r="CA353" s="3"/>
      <c r="CB353" s="3"/>
      <c r="CC353" s="3"/>
      <c r="CD353" s="3"/>
      <c r="CE353" s="3"/>
      <c r="CF353" s="3"/>
      <c r="CG353" s="3"/>
      <c r="CH353" s="2">
        <v>1.3586916E7</v>
      </c>
      <c r="CI353" s="2" t="s">
        <v>225</v>
      </c>
      <c r="CJ353" s="3"/>
      <c r="CK353" s="2">
        <v>2.496216028E7</v>
      </c>
      <c r="CL353" s="2">
        <v>1.3586916E7</v>
      </c>
      <c r="CM353" s="3"/>
      <c r="CN353" s="2">
        <v>38881.0</v>
      </c>
      <c r="CO353" s="2" t="s">
        <v>132</v>
      </c>
      <c r="CP353" s="3"/>
      <c r="CQ353" s="2">
        <v>39106.0</v>
      </c>
      <c r="CR353" s="3"/>
      <c r="CS353" s="3"/>
      <c r="CT353" s="3"/>
      <c r="CU353" s="2">
        <v>39106.0</v>
      </c>
      <c r="CV353" s="3"/>
      <c r="CW353" s="3"/>
      <c r="CX353" s="2">
        <v>7.5</v>
      </c>
      <c r="CY353" s="2">
        <v>1.0</v>
      </c>
      <c r="CZ353" s="2" t="s">
        <v>185</v>
      </c>
      <c r="DA353" s="3"/>
      <c r="DB353" s="2" t="s">
        <v>647</v>
      </c>
      <c r="DC353" s="3"/>
      <c r="DD353" s="3"/>
      <c r="DE353" s="3"/>
      <c r="DF353" s="3"/>
      <c r="DG353" s="3"/>
      <c r="DH353" s="3"/>
      <c r="DI353" s="3"/>
      <c r="DJ353" s="3"/>
      <c r="DK353" s="2" t="s">
        <v>161</v>
      </c>
      <c r="DL353" s="3"/>
      <c r="DM353" s="3"/>
      <c r="DN353" s="3"/>
      <c r="DO353" s="3"/>
      <c r="DP353" s="3"/>
      <c r="DQ353" s="3"/>
      <c r="DR353" s="3"/>
      <c r="DS353" s="3"/>
      <c r="DT353" s="3"/>
      <c r="DU353" s="3"/>
      <c r="DV353" s="2" t="s">
        <v>129</v>
      </c>
      <c r="DW353" s="3"/>
      <c r="DX353" s="3"/>
      <c r="DY353" s="2" t="s">
        <v>162</v>
      </c>
    </row>
    <row r="354">
      <c r="A354" s="2">
        <v>69139.0</v>
      </c>
      <c r="B354" s="2" t="s">
        <v>129</v>
      </c>
      <c r="C354" s="2">
        <v>2084.0</v>
      </c>
      <c r="D354" s="2" t="s">
        <v>2044</v>
      </c>
      <c r="E354" s="2">
        <v>4867.0</v>
      </c>
      <c r="F354" s="3"/>
      <c r="G354" s="2" t="s">
        <v>2051</v>
      </c>
      <c r="H354" s="3"/>
      <c r="I354" s="3"/>
      <c r="J354" s="2" t="s">
        <v>132</v>
      </c>
      <c r="K354" s="2" t="s">
        <v>133</v>
      </c>
      <c r="L354" s="2" t="s">
        <v>1816</v>
      </c>
      <c r="M354" s="2" t="s">
        <v>1817</v>
      </c>
      <c r="N354" s="2" t="s">
        <v>167</v>
      </c>
      <c r="O354" s="2" t="s">
        <v>1816</v>
      </c>
      <c r="P354" s="2" t="s">
        <v>1817</v>
      </c>
      <c r="Q354" s="3"/>
      <c r="R354" s="2">
        <v>2006.0</v>
      </c>
      <c r="S354" s="3"/>
      <c r="T354" s="2">
        <v>2007.0</v>
      </c>
      <c r="U354" s="2" t="s">
        <v>2052</v>
      </c>
      <c r="V354" s="2" t="s">
        <v>2053</v>
      </c>
      <c r="W354" s="2" t="s">
        <v>331</v>
      </c>
      <c r="X354" s="2" t="s">
        <v>141</v>
      </c>
      <c r="Y354" s="2" t="s">
        <v>142</v>
      </c>
      <c r="Z354" s="2" t="s">
        <v>142</v>
      </c>
      <c r="AA354" s="2">
        <v>0.25</v>
      </c>
      <c r="AB354" s="2" t="s">
        <v>143</v>
      </c>
      <c r="AC354" s="2" t="s">
        <v>2048</v>
      </c>
      <c r="AD354" s="2" t="s">
        <v>2049</v>
      </c>
      <c r="AE354" s="3"/>
      <c r="AF354" s="2" t="s">
        <v>145</v>
      </c>
      <c r="AG354" s="3"/>
      <c r="AH354" s="2" t="s">
        <v>145</v>
      </c>
      <c r="AI354" s="3"/>
      <c r="AJ354" s="3"/>
      <c r="AK354" s="2" t="s">
        <v>145</v>
      </c>
      <c r="AL354" s="2" t="s">
        <v>367</v>
      </c>
      <c r="AM354" s="3"/>
      <c r="AN354" s="2" t="s">
        <v>147</v>
      </c>
      <c r="AO354" s="2" t="s">
        <v>148</v>
      </c>
      <c r="AP354" s="3"/>
      <c r="AQ354" s="2" t="s">
        <v>145</v>
      </c>
      <c r="AR354" s="3"/>
      <c r="AS354" s="3"/>
      <c r="AT354" s="3"/>
      <c r="AU354" s="3"/>
      <c r="AV354" s="3"/>
      <c r="AW354" s="3"/>
      <c r="AX354" s="2">
        <v>17.98692</v>
      </c>
      <c r="AY354" s="2">
        <v>-76.832787</v>
      </c>
      <c r="AZ354" s="2">
        <v>210.0</v>
      </c>
      <c r="BA354" s="2" t="s">
        <v>150</v>
      </c>
      <c r="BB354" s="3"/>
      <c r="BC354" s="2" t="s">
        <v>228</v>
      </c>
      <c r="BD354" s="2" t="s">
        <v>228</v>
      </c>
      <c r="BE354" s="2" t="s">
        <v>218</v>
      </c>
      <c r="BF354" s="3"/>
      <c r="BG354" s="3"/>
      <c r="BH354" s="2" t="s">
        <v>132</v>
      </c>
      <c r="BI354" s="3"/>
      <c r="BJ354" s="3"/>
      <c r="BK354" s="2" t="s">
        <v>1820</v>
      </c>
      <c r="BL354" s="2" t="s">
        <v>180</v>
      </c>
      <c r="BM354" s="2" t="s">
        <v>1816</v>
      </c>
      <c r="BN354" s="3"/>
      <c r="BO354" s="3"/>
      <c r="BP354" s="3"/>
      <c r="BQ354" s="3"/>
      <c r="BR354" s="2" t="s">
        <v>1820</v>
      </c>
      <c r="BS354" s="2" t="s">
        <v>180</v>
      </c>
      <c r="BT354" s="2" t="s">
        <v>129</v>
      </c>
      <c r="BU354" s="2" t="s">
        <v>2050</v>
      </c>
      <c r="BV354" s="2" t="s">
        <v>180</v>
      </c>
      <c r="BW354" s="2" t="s">
        <v>132</v>
      </c>
      <c r="BX354" s="3"/>
      <c r="BY354" s="3"/>
      <c r="BZ354" s="3"/>
      <c r="CA354" s="3"/>
      <c r="CB354" s="3"/>
      <c r="CC354" s="3"/>
      <c r="CD354" s="3"/>
      <c r="CE354" s="3"/>
      <c r="CF354" s="3"/>
      <c r="CG354" s="3"/>
      <c r="CH354" s="2">
        <v>2457656.0</v>
      </c>
      <c r="CI354" s="2" t="s">
        <v>225</v>
      </c>
      <c r="CJ354" s="3"/>
      <c r="CK354" s="2">
        <v>4515255.925</v>
      </c>
      <c r="CL354" s="2">
        <v>2457656.0</v>
      </c>
      <c r="CM354" s="3"/>
      <c r="CN354" s="2">
        <v>38917.0</v>
      </c>
      <c r="CO354" s="2" t="s">
        <v>132</v>
      </c>
      <c r="CP354" s="3"/>
      <c r="CQ354" s="3"/>
      <c r="CR354" s="3"/>
      <c r="CS354" s="3"/>
      <c r="CT354" s="3"/>
      <c r="CU354" s="2">
        <v>39326.0</v>
      </c>
      <c r="CV354" s="2" t="s">
        <v>129</v>
      </c>
      <c r="CW354" s="3"/>
      <c r="CX354" s="2">
        <v>2.5</v>
      </c>
      <c r="CY354" s="2">
        <v>1.0</v>
      </c>
      <c r="CZ354" s="2" t="s">
        <v>185</v>
      </c>
      <c r="DA354" s="3"/>
      <c r="DB354" s="2" t="s">
        <v>647</v>
      </c>
      <c r="DC354" s="3"/>
      <c r="DD354" s="3"/>
      <c r="DE354" s="3"/>
      <c r="DF354" s="3"/>
      <c r="DG354" s="3"/>
      <c r="DH354" s="3"/>
      <c r="DI354" s="3"/>
      <c r="DJ354" s="3"/>
      <c r="DK354" s="2" t="s">
        <v>161</v>
      </c>
      <c r="DL354" s="3"/>
      <c r="DM354" s="3"/>
      <c r="DN354" s="3"/>
      <c r="DO354" s="3"/>
      <c r="DP354" s="3"/>
      <c r="DQ354" s="3"/>
      <c r="DR354" s="3"/>
      <c r="DS354" s="3"/>
      <c r="DT354" s="3"/>
      <c r="DU354" s="3"/>
      <c r="DV354" s="3"/>
      <c r="DW354" s="3"/>
      <c r="DX354" s="3"/>
      <c r="DY354" s="2" t="s">
        <v>162</v>
      </c>
    </row>
    <row r="355">
      <c r="A355" s="2">
        <v>97760.0</v>
      </c>
      <c r="B355" s="2" t="s">
        <v>129</v>
      </c>
      <c r="C355" s="2">
        <v>3978.0</v>
      </c>
      <c r="D355" s="2" t="s">
        <v>1777</v>
      </c>
      <c r="E355" s="2">
        <v>6809.0</v>
      </c>
      <c r="F355" s="3"/>
      <c r="G355" s="2" t="s">
        <v>2054</v>
      </c>
      <c r="H355" s="3"/>
      <c r="I355" s="3"/>
      <c r="J355" s="2" t="s">
        <v>132</v>
      </c>
      <c r="K355" s="2" t="s">
        <v>133</v>
      </c>
      <c r="L355" s="2" t="s">
        <v>1779</v>
      </c>
      <c r="M355" s="2" t="s">
        <v>1780</v>
      </c>
      <c r="N355" s="2" t="s">
        <v>136</v>
      </c>
      <c r="O355" s="2" t="s">
        <v>1779</v>
      </c>
      <c r="P355" s="2" t="s">
        <v>1780</v>
      </c>
      <c r="Q355" s="3"/>
      <c r="R355" s="2">
        <v>2006.0</v>
      </c>
      <c r="S355" s="2">
        <v>2007.0</v>
      </c>
      <c r="T355" s="2">
        <v>2011.0</v>
      </c>
      <c r="U355" s="2" t="s">
        <v>2054</v>
      </c>
      <c r="V355" s="2" t="s">
        <v>2055</v>
      </c>
      <c r="W355" s="2" t="s">
        <v>331</v>
      </c>
      <c r="X355" s="2" t="s">
        <v>190</v>
      </c>
      <c r="Y355" s="2" t="s">
        <v>142</v>
      </c>
      <c r="Z355" s="2" t="s">
        <v>142</v>
      </c>
      <c r="AA355" s="2">
        <v>0.25</v>
      </c>
      <c r="AB355" s="2" t="s">
        <v>171</v>
      </c>
      <c r="AC355" s="2" t="s">
        <v>1782</v>
      </c>
      <c r="AD355" s="3"/>
      <c r="AE355" s="2" t="s">
        <v>145</v>
      </c>
      <c r="AF355" s="3"/>
      <c r="AG355" s="3"/>
      <c r="AH355" s="3"/>
      <c r="AI355" s="3"/>
      <c r="AJ355" s="3"/>
      <c r="AK355" s="3"/>
      <c r="AL355" s="3"/>
      <c r="AM355" s="2" t="s">
        <v>2056</v>
      </c>
      <c r="AN355" s="2" t="s">
        <v>147</v>
      </c>
      <c r="AO355" s="3"/>
      <c r="AP355" s="3"/>
      <c r="AQ355" s="2" t="s">
        <v>145</v>
      </c>
      <c r="AR355" s="3"/>
      <c r="AS355" s="3"/>
      <c r="AT355" s="3"/>
      <c r="AU355" s="2" t="s">
        <v>145</v>
      </c>
      <c r="AV355" s="2" t="s">
        <v>1783</v>
      </c>
      <c r="AW355" s="3"/>
      <c r="AX355" s="2">
        <v>19.6193</v>
      </c>
      <c r="AY355" s="2">
        <v>37.2338</v>
      </c>
      <c r="AZ355" s="2">
        <v>210.0</v>
      </c>
      <c r="BA355" s="2" t="s">
        <v>150</v>
      </c>
      <c r="BB355" s="2" t="s">
        <v>129</v>
      </c>
      <c r="BC355" s="2" t="s">
        <v>858</v>
      </c>
      <c r="BD355" s="2" t="s">
        <v>278</v>
      </c>
      <c r="BE355" s="2" t="s">
        <v>178</v>
      </c>
      <c r="BF355" s="3"/>
      <c r="BG355" s="3"/>
      <c r="BH355" s="2" t="s">
        <v>132</v>
      </c>
      <c r="BI355" s="3"/>
      <c r="BJ355" s="3"/>
      <c r="BK355" s="2" t="s">
        <v>1784</v>
      </c>
      <c r="BL355" s="2" t="s">
        <v>256</v>
      </c>
      <c r="BM355" s="2" t="s">
        <v>1779</v>
      </c>
      <c r="BN355" s="3"/>
      <c r="BO355" s="3"/>
      <c r="BP355" s="3"/>
      <c r="BQ355" s="3"/>
      <c r="BR355" s="2" t="s">
        <v>278</v>
      </c>
      <c r="BS355" s="2" t="s">
        <v>181</v>
      </c>
      <c r="BT355" s="2" t="s">
        <v>132</v>
      </c>
      <c r="BU355" s="3"/>
      <c r="BV355" s="3"/>
      <c r="BW355" s="2" t="s">
        <v>132</v>
      </c>
      <c r="BX355" s="3"/>
      <c r="BY355" s="3"/>
      <c r="BZ355" s="2" t="s">
        <v>129</v>
      </c>
      <c r="CA355" s="2" t="s">
        <v>1784</v>
      </c>
      <c r="CB355" s="2" t="s">
        <v>256</v>
      </c>
      <c r="CC355" s="3"/>
      <c r="CD355" s="3"/>
      <c r="CE355" s="2" t="s">
        <v>2057</v>
      </c>
      <c r="CF355" s="3"/>
      <c r="CG355" s="3"/>
      <c r="CH355" s="2">
        <v>9.35E7</v>
      </c>
      <c r="CI355" s="2" t="s">
        <v>225</v>
      </c>
      <c r="CJ355" s="2" t="s">
        <v>129</v>
      </c>
      <c r="CK355" s="2">
        <v>1.717801145E8</v>
      </c>
      <c r="CL355" s="2">
        <v>9.35E7</v>
      </c>
      <c r="CM355" s="3"/>
      <c r="CN355" s="2">
        <v>38876.0</v>
      </c>
      <c r="CO355" s="2" t="s">
        <v>129</v>
      </c>
      <c r="CP355" s="3"/>
      <c r="CQ355" s="2">
        <v>39083.0</v>
      </c>
      <c r="CR355" s="2" t="s">
        <v>129</v>
      </c>
      <c r="CS355" s="3"/>
      <c r="CT355" s="2">
        <v>39995.0</v>
      </c>
      <c r="CU355" s="2">
        <v>40575.0</v>
      </c>
      <c r="CV355" s="2" t="s">
        <v>129</v>
      </c>
      <c r="CW355" s="2">
        <v>-580.0</v>
      </c>
      <c r="CX355" s="2">
        <v>8.0</v>
      </c>
      <c r="CY355" s="3"/>
      <c r="CZ355" s="2" t="s">
        <v>160</v>
      </c>
      <c r="DA355" s="3"/>
      <c r="DB355" s="3"/>
      <c r="DC355" s="3"/>
      <c r="DD355" s="3"/>
      <c r="DE355" s="3"/>
      <c r="DF355" s="3"/>
      <c r="DG355" s="3"/>
      <c r="DH355" s="3"/>
      <c r="DI355" s="3"/>
      <c r="DJ355" s="3"/>
      <c r="DK355" s="2" t="s">
        <v>161</v>
      </c>
      <c r="DL355" s="3"/>
      <c r="DM355" s="3"/>
      <c r="DN355" s="3"/>
      <c r="DO355" s="3"/>
      <c r="DP355" s="3"/>
      <c r="DQ355" s="3"/>
      <c r="DR355" s="2" t="s">
        <v>129</v>
      </c>
      <c r="DS355" s="3"/>
      <c r="DT355" s="3"/>
      <c r="DU355" s="3"/>
      <c r="DV355" s="2" t="s">
        <v>129</v>
      </c>
      <c r="DW355" s="3"/>
      <c r="DX355" s="3"/>
      <c r="DY355" s="2" t="s">
        <v>162</v>
      </c>
    </row>
    <row r="356">
      <c r="A356" s="2">
        <v>98692.0</v>
      </c>
      <c r="B356" s="2" t="s">
        <v>129</v>
      </c>
      <c r="C356" s="3"/>
      <c r="D356" s="3"/>
      <c r="E356" s="2">
        <v>9465.0</v>
      </c>
      <c r="F356" s="3"/>
      <c r="G356" s="2" t="s">
        <v>2058</v>
      </c>
      <c r="H356" s="3"/>
      <c r="I356" s="3"/>
      <c r="J356" s="2" t="s">
        <v>132</v>
      </c>
      <c r="K356" s="2" t="s">
        <v>133</v>
      </c>
      <c r="L356" s="2" t="s">
        <v>962</v>
      </c>
      <c r="M356" s="2" t="s">
        <v>963</v>
      </c>
      <c r="N356" s="2" t="s">
        <v>270</v>
      </c>
      <c r="O356" s="2" t="s">
        <v>1627</v>
      </c>
      <c r="P356" s="2" t="s">
        <v>1628</v>
      </c>
      <c r="Q356" s="3"/>
      <c r="R356" s="2">
        <v>2006.0</v>
      </c>
      <c r="S356" s="3"/>
      <c r="T356" s="3"/>
      <c r="U356" s="2" t="s">
        <v>2059</v>
      </c>
      <c r="V356" s="2" t="s">
        <v>2060</v>
      </c>
      <c r="W356" s="2" t="s">
        <v>140</v>
      </c>
      <c r="X356" s="2" t="s">
        <v>170</v>
      </c>
      <c r="Y356" s="2" t="s">
        <v>142</v>
      </c>
      <c r="Z356" s="2" t="s">
        <v>142</v>
      </c>
      <c r="AA356" s="2">
        <v>0.25</v>
      </c>
      <c r="AB356" s="2" t="s">
        <v>171</v>
      </c>
      <c r="AC356" s="2" t="s">
        <v>320</v>
      </c>
      <c r="AD356" s="3"/>
      <c r="AE356" s="3"/>
      <c r="AF356" s="3"/>
      <c r="AG356" s="3"/>
      <c r="AH356" s="3"/>
      <c r="AI356" s="3"/>
      <c r="AJ356" s="3"/>
      <c r="AK356" s="3"/>
      <c r="AL356" s="3"/>
      <c r="AM356" s="3"/>
      <c r="AN356" s="3"/>
      <c r="AO356" s="3"/>
      <c r="AP356" s="3"/>
      <c r="AQ356" s="3"/>
      <c r="AR356" s="3"/>
      <c r="AS356" s="3"/>
      <c r="AT356" s="3"/>
      <c r="AU356" s="3"/>
      <c r="AV356" s="3"/>
      <c r="AW356" s="3"/>
      <c r="AX356" s="3"/>
      <c r="AY356" s="3"/>
      <c r="AZ356" s="2">
        <v>210.0</v>
      </c>
      <c r="BA356" s="2" t="s">
        <v>150</v>
      </c>
      <c r="BB356" s="3"/>
      <c r="BC356" s="2" t="s">
        <v>231</v>
      </c>
      <c r="BD356" s="2" t="s">
        <v>231</v>
      </c>
      <c r="BE356" s="2" t="s">
        <v>201</v>
      </c>
      <c r="BF356" s="3"/>
      <c r="BG356" s="3"/>
      <c r="BH356" s="2" t="s">
        <v>129</v>
      </c>
      <c r="BI356" s="2" t="s">
        <v>2061</v>
      </c>
      <c r="BJ356" s="2" t="s">
        <v>2062</v>
      </c>
      <c r="BK356" s="2" t="s">
        <v>1957</v>
      </c>
      <c r="BL356" s="2" t="s">
        <v>277</v>
      </c>
      <c r="BM356" s="2" t="s">
        <v>1627</v>
      </c>
      <c r="BN356" s="3"/>
      <c r="BO356" s="3"/>
      <c r="BP356" s="3"/>
      <c r="BQ356" s="2" t="s">
        <v>129</v>
      </c>
      <c r="BR356" s="3"/>
      <c r="BS356" s="3"/>
      <c r="BT356" s="3"/>
      <c r="BU356" s="3"/>
      <c r="BV356" s="3"/>
      <c r="BW356" s="3"/>
      <c r="BX356" s="3"/>
      <c r="BY356" s="3"/>
      <c r="BZ356" s="3"/>
      <c r="CA356" s="3"/>
      <c r="CB356" s="3"/>
      <c r="CC356" s="3"/>
      <c r="CD356" s="3"/>
      <c r="CE356" s="3"/>
      <c r="CF356" s="3"/>
      <c r="CG356" s="3"/>
      <c r="CH356" s="2">
        <v>6315789.47</v>
      </c>
      <c r="CI356" s="2" t="s">
        <v>225</v>
      </c>
      <c r="CJ356" s="2" t="s">
        <v>129</v>
      </c>
      <c r="CK356" s="2">
        <v>1.160349773E7</v>
      </c>
      <c r="CL356" s="2">
        <v>6315789.47</v>
      </c>
      <c r="CM356" s="3"/>
      <c r="CN356" s="2">
        <v>38991.0</v>
      </c>
      <c r="CO356" s="2" t="s">
        <v>132</v>
      </c>
      <c r="CP356" s="3"/>
      <c r="CQ356" s="3"/>
      <c r="CR356" s="2" t="s">
        <v>132</v>
      </c>
      <c r="CS356" s="3"/>
      <c r="CT356" s="3"/>
      <c r="CU356" s="3"/>
      <c r="CV356" s="2" t="s">
        <v>132</v>
      </c>
      <c r="CW356" s="3"/>
      <c r="CX356" s="3"/>
      <c r="CY356" s="3"/>
      <c r="CZ356" s="2" t="s">
        <v>160</v>
      </c>
      <c r="DA356" s="3"/>
      <c r="DB356" s="3"/>
      <c r="DC356" s="3"/>
      <c r="DD356" s="3"/>
      <c r="DE356" s="3"/>
      <c r="DF356" s="3"/>
      <c r="DG356" s="3"/>
      <c r="DH356" s="3"/>
      <c r="DI356" s="3"/>
      <c r="DJ356" s="3"/>
      <c r="DK356" s="2" t="s">
        <v>226</v>
      </c>
      <c r="DL356" s="2">
        <v>1.2E8</v>
      </c>
      <c r="DM356" s="2" t="s">
        <v>225</v>
      </c>
      <c r="DN356" s="2">
        <v>2.204664571E8</v>
      </c>
      <c r="DO356" s="2">
        <v>1.2E8</v>
      </c>
      <c r="DP356" s="2">
        <v>5.26</v>
      </c>
      <c r="DQ356" s="3"/>
      <c r="DR356" s="3"/>
      <c r="DS356" s="3"/>
      <c r="DT356" s="3"/>
      <c r="DU356" s="3"/>
      <c r="DV356" s="3"/>
      <c r="DW356" s="2" t="s">
        <v>129</v>
      </c>
      <c r="DX356" s="3"/>
      <c r="DY356" s="2" t="s">
        <v>162</v>
      </c>
    </row>
    <row r="357">
      <c r="A357" s="2">
        <v>32086.0</v>
      </c>
      <c r="B357" s="2" t="s">
        <v>129</v>
      </c>
      <c r="C357" s="3"/>
      <c r="D357" s="3"/>
      <c r="E357" s="3"/>
      <c r="F357" s="3"/>
      <c r="G357" s="3"/>
      <c r="H357" s="3"/>
      <c r="I357" s="3"/>
      <c r="J357" s="2" t="s">
        <v>132</v>
      </c>
      <c r="K357" s="2" t="s">
        <v>133</v>
      </c>
      <c r="L357" s="2" t="s">
        <v>456</v>
      </c>
      <c r="M357" s="2" t="s">
        <v>457</v>
      </c>
      <c r="N357" s="2" t="s">
        <v>270</v>
      </c>
      <c r="O357" s="2" t="s">
        <v>456</v>
      </c>
      <c r="P357" s="2" t="s">
        <v>457</v>
      </c>
      <c r="Q357" s="3"/>
      <c r="R357" s="2">
        <v>2006.0</v>
      </c>
      <c r="S357" s="2">
        <v>2007.0</v>
      </c>
      <c r="T357" s="2">
        <v>2007.0</v>
      </c>
      <c r="U357" s="2" t="s">
        <v>2063</v>
      </c>
      <c r="V357" s="2" t="s">
        <v>2064</v>
      </c>
      <c r="W357" s="2" t="s">
        <v>331</v>
      </c>
      <c r="X357" s="2" t="s">
        <v>141</v>
      </c>
      <c r="Y357" s="2" t="s">
        <v>332</v>
      </c>
      <c r="Z357" s="2" t="s">
        <v>332</v>
      </c>
      <c r="AA357" s="3"/>
      <c r="AB357" s="2" t="s">
        <v>333</v>
      </c>
      <c r="AC357" s="2" t="s">
        <v>1847</v>
      </c>
      <c r="AD357" s="3"/>
      <c r="AE357" s="3"/>
      <c r="AF357" s="2" t="s">
        <v>145</v>
      </c>
      <c r="AG357" s="3"/>
      <c r="AH357" s="3"/>
      <c r="AI357" s="3"/>
      <c r="AJ357" s="3"/>
      <c r="AK357" s="3"/>
      <c r="AL357" s="3"/>
      <c r="AM357" s="3"/>
      <c r="AN357" s="2" t="s">
        <v>147</v>
      </c>
      <c r="AO357" s="3"/>
      <c r="AP357" s="3"/>
      <c r="AQ357" s="3"/>
      <c r="AR357" s="3"/>
      <c r="AS357" s="3"/>
      <c r="AT357" s="3"/>
      <c r="AU357" s="3"/>
      <c r="AV357" s="3"/>
      <c r="AW357" s="3"/>
      <c r="AX357" s="2">
        <v>11.476547</v>
      </c>
      <c r="AY357" s="2">
        <v>105.13891</v>
      </c>
      <c r="AZ357" s="2">
        <v>330.0</v>
      </c>
      <c r="BA357" s="2" t="s">
        <v>613</v>
      </c>
      <c r="BB357" s="3"/>
      <c r="BC357" s="2" t="s">
        <v>337</v>
      </c>
      <c r="BD357" s="2" t="s">
        <v>338</v>
      </c>
      <c r="BE357" s="2" t="s">
        <v>153</v>
      </c>
      <c r="BF357" s="3"/>
      <c r="BG357" s="3"/>
      <c r="BH357" s="2" t="s">
        <v>132</v>
      </c>
      <c r="BI357" s="3"/>
      <c r="BJ357" s="3"/>
      <c r="BK357" s="2" t="s">
        <v>1624</v>
      </c>
      <c r="BL357" s="2" t="s">
        <v>180</v>
      </c>
      <c r="BM357" s="2" t="s">
        <v>456</v>
      </c>
      <c r="BN357" s="3"/>
      <c r="BO357" s="3"/>
      <c r="BP357" s="3"/>
      <c r="BQ357" s="3"/>
      <c r="BR357" s="2" t="s">
        <v>2065</v>
      </c>
      <c r="BS357" s="2" t="s">
        <v>1807</v>
      </c>
      <c r="BT357" s="3"/>
      <c r="BU357" s="3"/>
      <c r="BV357" s="3"/>
      <c r="BW357" s="3"/>
      <c r="BX357" s="3"/>
      <c r="BY357" s="3"/>
      <c r="BZ357" s="3"/>
      <c r="CA357" s="3"/>
      <c r="CB357" s="3"/>
      <c r="CC357" s="3"/>
      <c r="CD357" s="3"/>
      <c r="CE357" s="3"/>
      <c r="CF357" s="3"/>
      <c r="CG357" s="3"/>
      <c r="CH357" s="3"/>
      <c r="CI357" s="3"/>
      <c r="CJ357" s="3"/>
      <c r="CK357" s="3"/>
      <c r="CL357" s="3"/>
      <c r="CM357" s="3"/>
      <c r="CN357" s="2">
        <v>39014.0</v>
      </c>
      <c r="CO357" s="2" t="s">
        <v>132</v>
      </c>
      <c r="CP357" s="3"/>
      <c r="CQ357" s="2">
        <v>39112.0</v>
      </c>
      <c r="CR357" s="3"/>
      <c r="CS357" s="3"/>
      <c r="CT357" s="3"/>
      <c r="CU357" s="2">
        <v>39112.0</v>
      </c>
      <c r="CV357" s="3"/>
      <c r="CW357" s="3"/>
      <c r="CX357" s="3"/>
      <c r="CY357" s="3"/>
      <c r="CZ357" s="3"/>
      <c r="DA357" s="3"/>
      <c r="DB357" s="3"/>
      <c r="DC357" s="3"/>
      <c r="DD357" s="3"/>
      <c r="DE357" s="3"/>
      <c r="DF357" s="3"/>
      <c r="DG357" s="3"/>
      <c r="DH357" s="3"/>
      <c r="DI357" s="3"/>
      <c r="DJ357" s="3"/>
      <c r="DK357" s="3"/>
      <c r="DL357" s="3"/>
      <c r="DM357" s="3"/>
      <c r="DN357" s="3"/>
      <c r="DO357" s="3"/>
      <c r="DP357" s="3"/>
      <c r="DQ357" s="3"/>
      <c r="DR357" s="3"/>
      <c r="DS357" s="3"/>
      <c r="DT357" s="3"/>
      <c r="DU357" s="3"/>
      <c r="DV357" s="3"/>
      <c r="DW357" s="3"/>
      <c r="DX357" s="3"/>
      <c r="DY357" s="2" t="s">
        <v>162</v>
      </c>
    </row>
    <row r="358">
      <c r="A358" s="2">
        <v>41286.0</v>
      </c>
      <c r="B358" s="2" t="s">
        <v>129</v>
      </c>
      <c r="C358" s="3"/>
      <c r="D358" s="3"/>
      <c r="E358" s="3"/>
      <c r="F358" s="3"/>
      <c r="G358" s="3"/>
      <c r="H358" s="3"/>
      <c r="I358" s="3"/>
      <c r="J358" s="2" t="s">
        <v>132</v>
      </c>
      <c r="K358" s="2" t="s">
        <v>133</v>
      </c>
      <c r="L358" s="2" t="s">
        <v>2066</v>
      </c>
      <c r="M358" s="2" t="s">
        <v>2067</v>
      </c>
      <c r="N358" s="2" t="s">
        <v>345</v>
      </c>
      <c r="O358" s="2" t="s">
        <v>2066</v>
      </c>
      <c r="P358" s="2" t="s">
        <v>2067</v>
      </c>
      <c r="Q358" s="3"/>
      <c r="R358" s="2">
        <v>2006.0</v>
      </c>
      <c r="S358" s="2">
        <v>2007.0</v>
      </c>
      <c r="T358" s="2">
        <v>2008.0</v>
      </c>
      <c r="U358" s="2" t="s">
        <v>2068</v>
      </c>
      <c r="V358" s="2" t="s">
        <v>2069</v>
      </c>
      <c r="W358" s="2" t="s">
        <v>331</v>
      </c>
      <c r="X358" s="2" t="s">
        <v>141</v>
      </c>
      <c r="Y358" s="2" t="s">
        <v>332</v>
      </c>
      <c r="Z358" s="2" t="s">
        <v>332</v>
      </c>
      <c r="AA358" s="3"/>
      <c r="AB358" s="2" t="s">
        <v>333</v>
      </c>
      <c r="AC358" s="2" t="s">
        <v>2070</v>
      </c>
      <c r="AD358" s="3"/>
      <c r="AE358" s="3"/>
      <c r="AF358" s="2" t="s">
        <v>145</v>
      </c>
      <c r="AG358" s="3"/>
      <c r="AH358" s="3"/>
      <c r="AI358" s="3"/>
      <c r="AJ358" s="3"/>
      <c r="AK358" s="3"/>
      <c r="AL358" s="3"/>
      <c r="AM358" s="3"/>
      <c r="AN358" s="2" t="s">
        <v>147</v>
      </c>
      <c r="AO358" s="2" t="s">
        <v>335</v>
      </c>
      <c r="AP358" s="2" t="s">
        <v>610</v>
      </c>
      <c r="AQ358" s="3"/>
      <c r="AR358" s="3"/>
      <c r="AS358" s="3"/>
      <c r="AT358" s="3"/>
      <c r="AU358" s="3"/>
      <c r="AV358" s="3"/>
      <c r="AW358" s="3"/>
      <c r="AX358" s="2">
        <v>30.061968</v>
      </c>
      <c r="AY358" s="2">
        <v>47.925737</v>
      </c>
      <c r="AZ358" s="2">
        <v>330.0</v>
      </c>
      <c r="BA358" s="2" t="s">
        <v>613</v>
      </c>
      <c r="BB358" s="2" t="s">
        <v>129</v>
      </c>
      <c r="BC358" s="2" t="s">
        <v>424</v>
      </c>
      <c r="BD358" s="2" t="s">
        <v>746</v>
      </c>
      <c r="BE358" s="2" t="s">
        <v>153</v>
      </c>
      <c r="BF358" s="3"/>
      <c r="BG358" s="3"/>
      <c r="BH358" s="2" t="s">
        <v>132</v>
      </c>
      <c r="BI358" s="3"/>
      <c r="BJ358" s="3"/>
      <c r="BK358" s="2" t="s">
        <v>2071</v>
      </c>
      <c r="BL358" s="2" t="s">
        <v>180</v>
      </c>
      <c r="BM358" s="2" t="s">
        <v>2066</v>
      </c>
      <c r="BN358" s="3"/>
      <c r="BO358" s="3"/>
      <c r="BP358" s="3"/>
      <c r="BQ358" s="3"/>
      <c r="BR358" s="2" t="s">
        <v>610</v>
      </c>
      <c r="BS358" s="2" t="s">
        <v>181</v>
      </c>
      <c r="BT358" s="3"/>
      <c r="BU358" s="3"/>
      <c r="BV358" s="3"/>
      <c r="BW358" s="3"/>
      <c r="BX358" s="3"/>
      <c r="BY358" s="3"/>
      <c r="BZ358" s="3"/>
      <c r="CA358" s="3"/>
      <c r="CB358" s="3"/>
      <c r="CC358" s="3"/>
      <c r="CD358" s="3"/>
      <c r="CE358" s="3"/>
      <c r="CF358" s="3"/>
      <c r="CG358" s="3"/>
      <c r="CH358" s="3"/>
      <c r="CI358" s="3"/>
      <c r="CJ358" s="3"/>
      <c r="CK358" s="3"/>
      <c r="CL358" s="3"/>
      <c r="CM358" s="3"/>
      <c r="CN358" s="2">
        <v>38718.0</v>
      </c>
      <c r="CO358" s="2" t="s">
        <v>132</v>
      </c>
      <c r="CP358" s="3"/>
      <c r="CQ358" s="2">
        <v>39429.0</v>
      </c>
      <c r="CR358" s="3"/>
      <c r="CS358" s="3"/>
      <c r="CT358" s="3"/>
      <c r="CU358" s="2">
        <v>39460.0</v>
      </c>
      <c r="CV358" s="3"/>
      <c r="CW358" s="3"/>
      <c r="CX358" s="3"/>
      <c r="CY358" s="3"/>
      <c r="CZ358" s="3"/>
      <c r="DA358" s="3"/>
      <c r="DB358" s="3"/>
      <c r="DC358" s="3"/>
      <c r="DD358" s="3"/>
      <c r="DE358" s="3"/>
      <c r="DF358" s="3"/>
      <c r="DG358" s="3"/>
      <c r="DH358" s="3"/>
      <c r="DI358" s="3"/>
      <c r="DJ358" s="3"/>
      <c r="DK358" s="3"/>
      <c r="DL358" s="3"/>
      <c r="DM358" s="3"/>
      <c r="DN358" s="3"/>
      <c r="DO358" s="3"/>
      <c r="DP358" s="3"/>
      <c r="DQ358" s="3"/>
      <c r="DR358" s="3"/>
      <c r="DS358" s="3"/>
      <c r="DT358" s="3"/>
      <c r="DU358" s="3"/>
      <c r="DV358" s="3"/>
      <c r="DW358" s="3"/>
      <c r="DX358" s="3"/>
      <c r="DY358" s="2" t="s">
        <v>162</v>
      </c>
    </row>
    <row r="359">
      <c r="A359" s="2">
        <v>106218.0</v>
      </c>
      <c r="B359" s="2" t="s">
        <v>129</v>
      </c>
      <c r="C359" s="3"/>
      <c r="D359" s="3"/>
      <c r="E359" s="2">
        <v>761.0</v>
      </c>
      <c r="F359" s="3"/>
      <c r="G359" s="2" t="s">
        <v>2072</v>
      </c>
      <c r="H359" s="3"/>
      <c r="I359" s="3"/>
      <c r="J359" s="2" t="s">
        <v>132</v>
      </c>
      <c r="K359" s="2" t="s">
        <v>133</v>
      </c>
      <c r="L359" s="2" t="s">
        <v>316</v>
      </c>
      <c r="M359" s="2" t="s">
        <v>317</v>
      </c>
      <c r="N359" s="2" t="s">
        <v>167</v>
      </c>
      <c r="O359" s="2" t="s">
        <v>343</v>
      </c>
      <c r="P359" s="2" t="s">
        <v>344</v>
      </c>
      <c r="Q359" s="3"/>
      <c r="R359" s="2">
        <v>2005.0</v>
      </c>
      <c r="S359" s="2">
        <v>2005.0</v>
      </c>
      <c r="T359" s="2">
        <v>2005.0</v>
      </c>
      <c r="U359" s="2" t="s">
        <v>2073</v>
      </c>
      <c r="V359" s="2" t="s">
        <v>2074</v>
      </c>
      <c r="W359" s="2" t="s">
        <v>331</v>
      </c>
      <c r="X359" s="2" t="s">
        <v>170</v>
      </c>
      <c r="Y359" s="2" t="s">
        <v>142</v>
      </c>
      <c r="Z359" s="2" t="s">
        <v>142</v>
      </c>
      <c r="AA359" s="3"/>
      <c r="AB359" s="2" t="s">
        <v>348</v>
      </c>
      <c r="AC359" s="2" t="s">
        <v>320</v>
      </c>
      <c r="AD359" s="3"/>
      <c r="AE359" s="3"/>
      <c r="AF359" s="3"/>
      <c r="AG359" s="2" t="s">
        <v>145</v>
      </c>
      <c r="AH359" s="3"/>
      <c r="AI359" s="3"/>
      <c r="AJ359" s="3"/>
      <c r="AK359" s="3"/>
      <c r="AL359" s="3"/>
      <c r="AM359" s="3"/>
      <c r="AN359" s="3"/>
      <c r="AO359" s="3"/>
      <c r="AP359" s="3"/>
      <c r="AQ359" s="3"/>
      <c r="AR359" s="3"/>
      <c r="AS359" s="3"/>
      <c r="AT359" s="3"/>
      <c r="AU359" s="3"/>
      <c r="AV359" s="3"/>
      <c r="AW359" s="3"/>
      <c r="AX359" s="3"/>
      <c r="AY359" s="3"/>
      <c r="AZ359" s="2">
        <v>210.0</v>
      </c>
      <c r="BA359" s="2" t="s">
        <v>150</v>
      </c>
      <c r="BB359" s="3"/>
      <c r="BC359" s="2" t="s">
        <v>243</v>
      </c>
      <c r="BD359" s="2" t="s">
        <v>243</v>
      </c>
      <c r="BE359" s="2" t="s">
        <v>201</v>
      </c>
      <c r="BF359" s="3"/>
      <c r="BG359" s="3"/>
      <c r="BH359" s="2" t="s">
        <v>129</v>
      </c>
      <c r="BI359" s="2" t="s">
        <v>2075</v>
      </c>
      <c r="BJ359" s="2" t="s">
        <v>2076</v>
      </c>
      <c r="BK359" s="2" t="s">
        <v>2077</v>
      </c>
      <c r="BL359" s="2" t="s">
        <v>2078</v>
      </c>
      <c r="BM359" s="2" t="s">
        <v>343</v>
      </c>
      <c r="BN359" s="3"/>
      <c r="BO359" s="3"/>
      <c r="BP359" s="3"/>
      <c r="BQ359" s="3"/>
      <c r="BR359" s="3"/>
      <c r="BS359" s="3"/>
      <c r="BT359" s="3"/>
      <c r="BU359" s="3"/>
      <c r="BV359" s="3"/>
      <c r="BW359" s="3"/>
      <c r="BX359" s="3"/>
      <c r="BY359" s="3"/>
      <c r="BZ359" s="3"/>
      <c r="CA359" s="3"/>
      <c r="CB359" s="3"/>
      <c r="CC359" s="3"/>
      <c r="CD359" s="3"/>
      <c r="CE359" s="3"/>
      <c r="CF359" s="3"/>
      <c r="CG359" s="3"/>
      <c r="CH359" s="2">
        <v>3.438E7</v>
      </c>
      <c r="CI359" s="2" t="s">
        <v>225</v>
      </c>
      <c r="CJ359" s="3"/>
      <c r="CK359" s="2">
        <v>6.752619402E7</v>
      </c>
      <c r="CL359" s="2">
        <v>3.438E7</v>
      </c>
      <c r="CM359" s="3"/>
      <c r="CN359" s="2">
        <v>38405.0</v>
      </c>
      <c r="CO359" s="2" t="s">
        <v>132</v>
      </c>
      <c r="CP359" s="2">
        <v>38442.0</v>
      </c>
      <c r="CQ359" s="2">
        <v>38405.0</v>
      </c>
      <c r="CR359" s="2" t="s">
        <v>132</v>
      </c>
      <c r="CS359" s="2">
        <v>37.0</v>
      </c>
      <c r="CT359" s="2">
        <v>38442.0</v>
      </c>
      <c r="CU359" s="2">
        <v>38405.0</v>
      </c>
      <c r="CV359" s="2" t="s">
        <v>132</v>
      </c>
      <c r="CW359" s="2">
        <v>37.0</v>
      </c>
      <c r="CX359" s="2">
        <v>3.0</v>
      </c>
      <c r="CY359" s="3"/>
      <c r="CZ359" s="2" t="s">
        <v>160</v>
      </c>
      <c r="DA359" s="3"/>
      <c r="DB359" s="3"/>
      <c r="DC359" s="3"/>
      <c r="DD359" s="3"/>
      <c r="DE359" s="3"/>
      <c r="DF359" s="3"/>
      <c r="DG359" s="3"/>
      <c r="DH359" s="3"/>
      <c r="DI359" s="3"/>
      <c r="DJ359" s="3"/>
      <c r="DK359" s="2" t="s">
        <v>226</v>
      </c>
      <c r="DL359" s="2">
        <v>1.65E9</v>
      </c>
      <c r="DM359" s="2" t="s">
        <v>225</v>
      </c>
      <c r="DN359" s="2">
        <v>3.240785926E9</v>
      </c>
      <c r="DO359" s="2">
        <v>1.65E9</v>
      </c>
      <c r="DP359" s="2">
        <v>2.08</v>
      </c>
      <c r="DQ359" s="3"/>
      <c r="DR359" s="3"/>
      <c r="DS359" s="3"/>
      <c r="DT359" s="3"/>
      <c r="DU359" s="3"/>
      <c r="DV359" s="3"/>
      <c r="DW359" s="2" t="s">
        <v>129</v>
      </c>
      <c r="DX359" s="3"/>
      <c r="DY359" s="2" t="s">
        <v>204</v>
      </c>
    </row>
    <row r="360">
      <c r="A360" s="2">
        <v>106219.0</v>
      </c>
      <c r="B360" s="2" t="s">
        <v>129</v>
      </c>
      <c r="C360" s="3"/>
      <c r="D360" s="3"/>
      <c r="E360" s="2">
        <v>761.0</v>
      </c>
      <c r="F360" s="3"/>
      <c r="G360" s="2" t="s">
        <v>2072</v>
      </c>
      <c r="H360" s="3"/>
      <c r="I360" s="3"/>
      <c r="J360" s="2" t="s">
        <v>132</v>
      </c>
      <c r="K360" s="2" t="s">
        <v>133</v>
      </c>
      <c r="L360" s="2" t="s">
        <v>316</v>
      </c>
      <c r="M360" s="2" t="s">
        <v>317</v>
      </c>
      <c r="N360" s="2" t="s">
        <v>167</v>
      </c>
      <c r="O360" s="2" t="s">
        <v>343</v>
      </c>
      <c r="P360" s="2" t="s">
        <v>344</v>
      </c>
      <c r="Q360" s="3"/>
      <c r="R360" s="2">
        <v>2005.0</v>
      </c>
      <c r="S360" s="2">
        <v>2005.0</v>
      </c>
      <c r="T360" s="2">
        <v>2005.0</v>
      </c>
      <c r="U360" s="2" t="s">
        <v>2079</v>
      </c>
      <c r="V360" s="2" t="s">
        <v>2074</v>
      </c>
      <c r="W360" s="2" t="s">
        <v>331</v>
      </c>
      <c r="X360" s="2" t="s">
        <v>170</v>
      </c>
      <c r="Y360" s="2" t="s">
        <v>142</v>
      </c>
      <c r="Z360" s="2" t="s">
        <v>142</v>
      </c>
      <c r="AA360" s="3"/>
      <c r="AB360" s="2" t="s">
        <v>348</v>
      </c>
      <c r="AC360" s="2" t="s">
        <v>320</v>
      </c>
      <c r="AD360" s="3"/>
      <c r="AE360" s="3"/>
      <c r="AF360" s="3"/>
      <c r="AG360" s="2" t="s">
        <v>145</v>
      </c>
      <c r="AH360" s="3"/>
      <c r="AI360" s="3"/>
      <c r="AJ360" s="3"/>
      <c r="AK360" s="3"/>
      <c r="AL360" s="3"/>
      <c r="AM360" s="3"/>
      <c r="AN360" s="3"/>
      <c r="AO360" s="3"/>
      <c r="AP360" s="3"/>
      <c r="AQ360" s="3"/>
      <c r="AR360" s="3"/>
      <c r="AS360" s="3"/>
      <c r="AT360" s="3"/>
      <c r="AU360" s="3"/>
      <c r="AV360" s="3"/>
      <c r="AW360" s="3"/>
      <c r="AX360" s="3"/>
      <c r="AY360" s="3"/>
      <c r="AZ360" s="2">
        <v>210.0</v>
      </c>
      <c r="BA360" s="2" t="s">
        <v>150</v>
      </c>
      <c r="BB360" s="3"/>
      <c r="BC360" s="2" t="s">
        <v>231</v>
      </c>
      <c r="BD360" s="2" t="s">
        <v>231</v>
      </c>
      <c r="BE360" s="2" t="s">
        <v>201</v>
      </c>
      <c r="BF360" s="3"/>
      <c r="BG360" s="3"/>
      <c r="BH360" s="2" t="s">
        <v>129</v>
      </c>
      <c r="BI360" s="2" t="s">
        <v>2080</v>
      </c>
      <c r="BJ360" s="2" t="s">
        <v>2081</v>
      </c>
      <c r="BK360" s="2" t="s">
        <v>2077</v>
      </c>
      <c r="BL360" s="2" t="s">
        <v>2078</v>
      </c>
      <c r="BM360" s="2" t="s">
        <v>343</v>
      </c>
      <c r="BN360" s="3"/>
      <c r="BO360" s="3"/>
      <c r="BP360" s="3"/>
      <c r="BQ360" s="3"/>
      <c r="BR360" s="3"/>
      <c r="BS360" s="3"/>
      <c r="BT360" s="3"/>
      <c r="BU360" s="3"/>
      <c r="BV360" s="3"/>
      <c r="BW360" s="3"/>
      <c r="BX360" s="3"/>
      <c r="BY360" s="3"/>
      <c r="BZ360" s="3"/>
      <c r="CA360" s="3"/>
      <c r="CB360" s="3"/>
      <c r="CC360" s="3"/>
      <c r="CD360" s="3"/>
      <c r="CE360" s="3"/>
      <c r="CF360" s="3"/>
      <c r="CG360" s="3"/>
      <c r="CH360" s="2">
        <v>3.438E7</v>
      </c>
      <c r="CI360" s="2" t="s">
        <v>225</v>
      </c>
      <c r="CJ360" s="3"/>
      <c r="CK360" s="2">
        <v>6.752619402E7</v>
      </c>
      <c r="CL360" s="2">
        <v>3.438E7</v>
      </c>
      <c r="CM360" s="3"/>
      <c r="CN360" s="2">
        <v>38405.0</v>
      </c>
      <c r="CO360" s="2" t="s">
        <v>132</v>
      </c>
      <c r="CP360" s="2">
        <v>38442.0</v>
      </c>
      <c r="CQ360" s="2">
        <v>38405.0</v>
      </c>
      <c r="CR360" s="2" t="s">
        <v>132</v>
      </c>
      <c r="CS360" s="2">
        <v>37.0</v>
      </c>
      <c r="CT360" s="2">
        <v>38442.0</v>
      </c>
      <c r="CU360" s="2">
        <v>38405.0</v>
      </c>
      <c r="CV360" s="2" t="s">
        <v>132</v>
      </c>
      <c r="CW360" s="2">
        <v>37.0</v>
      </c>
      <c r="CX360" s="2">
        <v>3.0</v>
      </c>
      <c r="CY360" s="3"/>
      <c r="CZ360" s="2" t="s">
        <v>160</v>
      </c>
      <c r="DA360" s="3"/>
      <c r="DB360" s="3"/>
      <c r="DC360" s="3"/>
      <c r="DD360" s="3"/>
      <c r="DE360" s="3"/>
      <c r="DF360" s="3"/>
      <c r="DG360" s="3"/>
      <c r="DH360" s="3"/>
      <c r="DI360" s="3"/>
      <c r="DJ360" s="3"/>
      <c r="DK360" s="2" t="s">
        <v>226</v>
      </c>
      <c r="DL360" s="2">
        <v>1.65E9</v>
      </c>
      <c r="DM360" s="2" t="s">
        <v>225</v>
      </c>
      <c r="DN360" s="2">
        <v>3.240785926E9</v>
      </c>
      <c r="DO360" s="2">
        <v>1.65E9</v>
      </c>
      <c r="DP360" s="2">
        <v>2.08</v>
      </c>
      <c r="DQ360" s="3"/>
      <c r="DR360" s="3"/>
      <c r="DS360" s="3"/>
      <c r="DT360" s="3"/>
      <c r="DU360" s="3"/>
      <c r="DV360" s="3"/>
      <c r="DW360" s="2" t="s">
        <v>129</v>
      </c>
      <c r="DX360" s="3"/>
      <c r="DY360" s="2" t="s">
        <v>204</v>
      </c>
    </row>
    <row r="361">
      <c r="A361" s="2">
        <v>106220.0</v>
      </c>
      <c r="B361" s="2" t="s">
        <v>129</v>
      </c>
      <c r="C361" s="3"/>
      <c r="D361" s="3"/>
      <c r="E361" s="2">
        <v>761.0</v>
      </c>
      <c r="F361" s="3"/>
      <c r="G361" s="2" t="s">
        <v>2072</v>
      </c>
      <c r="H361" s="3"/>
      <c r="I361" s="3"/>
      <c r="J361" s="2" t="s">
        <v>132</v>
      </c>
      <c r="K361" s="2" t="s">
        <v>133</v>
      </c>
      <c r="L361" s="2" t="s">
        <v>316</v>
      </c>
      <c r="M361" s="2" t="s">
        <v>317</v>
      </c>
      <c r="N361" s="2" t="s">
        <v>167</v>
      </c>
      <c r="O361" s="2" t="s">
        <v>343</v>
      </c>
      <c r="P361" s="2" t="s">
        <v>344</v>
      </c>
      <c r="Q361" s="3"/>
      <c r="R361" s="2">
        <v>2005.0</v>
      </c>
      <c r="S361" s="2">
        <v>2005.0</v>
      </c>
      <c r="T361" s="2">
        <v>2005.0</v>
      </c>
      <c r="U361" s="2" t="s">
        <v>2082</v>
      </c>
      <c r="V361" s="2" t="s">
        <v>2074</v>
      </c>
      <c r="W361" s="2" t="s">
        <v>331</v>
      </c>
      <c r="X361" s="2" t="s">
        <v>170</v>
      </c>
      <c r="Y361" s="2" t="s">
        <v>142</v>
      </c>
      <c r="Z361" s="2" t="s">
        <v>142</v>
      </c>
      <c r="AA361" s="3"/>
      <c r="AB361" s="2" t="s">
        <v>348</v>
      </c>
      <c r="AC361" s="2" t="s">
        <v>320</v>
      </c>
      <c r="AD361" s="3"/>
      <c r="AE361" s="3"/>
      <c r="AF361" s="3"/>
      <c r="AG361" s="2" t="s">
        <v>145</v>
      </c>
      <c r="AH361" s="3"/>
      <c r="AI361" s="3"/>
      <c r="AJ361" s="3"/>
      <c r="AK361" s="3"/>
      <c r="AL361" s="3"/>
      <c r="AM361" s="3"/>
      <c r="AN361" s="3"/>
      <c r="AO361" s="3"/>
      <c r="AP361" s="3"/>
      <c r="AQ361" s="3"/>
      <c r="AR361" s="3"/>
      <c r="AS361" s="3"/>
      <c r="AT361" s="3"/>
      <c r="AU361" s="3"/>
      <c r="AV361" s="3"/>
      <c r="AW361" s="3"/>
      <c r="AX361" s="3"/>
      <c r="AY361" s="3"/>
      <c r="AZ361" s="2">
        <v>210.0</v>
      </c>
      <c r="BA361" s="2" t="s">
        <v>150</v>
      </c>
      <c r="BB361" s="3"/>
      <c r="BC361" s="2" t="s">
        <v>239</v>
      </c>
      <c r="BD361" s="2" t="s">
        <v>239</v>
      </c>
      <c r="BE361" s="2" t="s">
        <v>201</v>
      </c>
      <c r="BF361" s="3"/>
      <c r="BG361" s="3"/>
      <c r="BH361" s="2" t="s">
        <v>129</v>
      </c>
      <c r="BI361" s="2" t="s">
        <v>2083</v>
      </c>
      <c r="BJ361" s="2" t="s">
        <v>2084</v>
      </c>
      <c r="BK361" s="2" t="s">
        <v>2077</v>
      </c>
      <c r="BL361" s="2" t="s">
        <v>2078</v>
      </c>
      <c r="BM361" s="2" t="s">
        <v>343</v>
      </c>
      <c r="BN361" s="3"/>
      <c r="BO361" s="3"/>
      <c r="BP361" s="3"/>
      <c r="BQ361" s="3"/>
      <c r="BR361" s="3"/>
      <c r="BS361" s="3"/>
      <c r="BT361" s="3"/>
      <c r="BU361" s="3"/>
      <c r="BV361" s="3"/>
      <c r="BW361" s="3"/>
      <c r="BX361" s="3"/>
      <c r="BY361" s="3"/>
      <c r="BZ361" s="3"/>
      <c r="CA361" s="3"/>
      <c r="CB361" s="3"/>
      <c r="CC361" s="3"/>
      <c r="CD361" s="3"/>
      <c r="CE361" s="3"/>
      <c r="CF361" s="3"/>
      <c r="CG361" s="3"/>
      <c r="CH361" s="2">
        <v>3.438E7</v>
      </c>
      <c r="CI361" s="2" t="s">
        <v>225</v>
      </c>
      <c r="CJ361" s="3"/>
      <c r="CK361" s="2">
        <v>6.752619402E7</v>
      </c>
      <c r="CL361" s="2">
        <v>3.438E7</v>
      </c>
      <c r="CM361" s="3"/>
      <c r="CN361" s="2">
        <v>38405.0</v>
      </c>
      <c r="CO361" s="2" t="s">
        <v>132</v>
      </c>
      <c r="CP361" s="2">
        <v>38442.0</v>
      </c>
      <c r="CQ361" s="2">
        <v>38405.0</v>
      </c>
      <c r="CR361" s="2" t="s">
        <v>132</v>
      </c>
      <c r="CS361" s="2">
        <v>37.0</v>
      </c>
      <c r="CT361" s="2">
        <v>38442.0</v>
      </c>
      <c r="CU361" s="2">
        <v>38405.0</v>
      </c>
      <c r="CV361" s="2" t="s">
        <v>132</v>
      </c>
      <c r="CW361" s="2">
        <v>37.0</v>
      </c>
      <c r="CX361" s="2">
        <v>3.0</v>
      </c>
      <c r="CY361" s="3"/>
      <c r="CZ361" s="2" t="s">
        <v>160</v>
      </c>
      <c r="DA361" s="3"/>
      <c r="DB361" s="3"/>
      <c r="DC361" s="3"/>
      <c r="DD361" s="3"/>
      <c r="DE361" s="3"/>
      <c r="DF361" s="3"/>
      <c r="DG361" s="3"/>
      <c r="DH361" s="3"/>
      <c r="DI361" s="3"/>
      <c r="DJ361" s="3"/>
      <c r="DK361" s="2" t="s">
        <v>226</v>
      </c>
      <c r="DL361" s="2">
        <v>1.65E9</v>
      </c>
      <c r="DM361" s="2" t="s">
        <v>225</v>
      </c>
      <c r="DN361" s="2">
        <v>3.240785926E9</v>
      </c>
      <c r="DO361" s="2">
        <v>1.65E9</v>
      </c>
      <c r="DP361" s="2">
        <v>2.08</v>
      </c>
      <c r="DQ361" s="3"/>
      <c r="DR361" s="3"/>
      <c r="DS361" s="3"/>
      <c r="DT361" s="3"/>
      <c r="DU361" s="3"/>
      <c r="DV361" s="3"/>
      <c r="DW361" s="2" t="s">
        <v>129</v>
      </c>
      <c r="DX361" s="3"/>
      <c r="DY361" s="2" t="s">
        <v>204</v>
      </c>
    </row>
    <row r="362">
      <c r="A362" s="2">
        <v>106221.0</v>
      </c>
      <c r="B362" s="2" t="s">
        <v>129</v>
      </c>
      <c r="C362" s="3"/>
      <c r="D362" s="3"/>
      <c r="E362" s="2">
        <v>761.0</v>
      </c>
      <c r="F362" s="3"/>
      <c r="G362" s="2" t="s">
        <v>2072</v>
      </c>
      <c r="H362" s="3"/>
      <c r="I362" s="3"/>
      <c r="J362" s="2" t="s">
        <v>132</v>
      </c>
      <c r="K362" s="2" t="s">
        <v>133</v>
      </c>
      <c r="L362" s="2" t="s">
        <v>316</v>
      </c>
      <c r="M362" s="2" t="s">
        <v>317</v>
      </c>
      <c r="N362" s="2" t="s">
        <v>167</v>
      </c>
      <c r="O362" s="2" t="s">
        <v>343</v>
      </c>
      <c r="P362" s="2" t="s">
        <v>344</v>
      </c>
      <c r="Q362" s="3"/>
      <c r="R362" s="2">
        <v>2005.0</v>
      </c>
      <c r="S362" s="2">
        <v>2005.0</v>
      </c>
      <c r="T362" s="2">
        <v>2005.0</v>
      </c>
      <c r="U362" s="2" t="s">
        <v>2085</v>
      </c>
      <c r="V362" s="2" t="s">
        <v>2074</v>
      </c>
      <c r="W362" s="2" t="s">
        <v>331</v>
      </c>
      <c r="X362" s="2" t="s">
        <v>170</v>
      </c>
      <c r="Y362" s="2" t="s">
        <v>142</v>
      </c>
      <c r="Z362" s="2" t="s">
        <v>142</v>
      </c>
      <c r="AA362" s="3"/>
      <c r="AB362" s="2" t="s">
        <v>348</v>
      </c>
      <c r="AC362" s="2" t="s">
        <v>320</v>
      </c>
      <c r="AD362" s="3"/>
      <c r="AE362" s="3"/>
      <c r="AF362" s="3"/>
      <c r="AG362" s="2" t="s">
        <v>145</v>
      </c>
      <c r="AH362" s="3"/>
      <c r="AI362" s="3"/>
      <c r="AJ362" s="3"/>
      <c r="AK362" s="3"/>
      <c r="AL362" s="3"/>
      <c r="AM362" s="3"/>
      <c r="AN362" s="3"/>
      <c r="AO362" s="3"/>
      <c r="AP362" s="3"/>
      <c r="AQ362" s="3"/>
      <c r="AR362" s="3"/>
      <c r="AS362" s="3"/>
      <c r="AT362" s="3"/>
      <c r="AU362" s="3"/>
      <c r="AV362" s="3"/>
      <c r="AW362" s="3"/>
      <c r="AX362" s="3"/>
      <c r="AY362" s="3"/>
      <c r="AZ362" s="2">
        <v>210.0</v>
      </c>
      <c r="BA362" s="2" t="s">
        <v>150</v>
      </c>
      <c r="BB362" s="3"/>
      <c r="BC362" s="2" t="s">
        <v>235</v>
      </c>
      <c r="BD362" s="2" t="s">
        <v>708</v>
      </c>
      <c r="BE362" s="2" t="s">
        <v>201</v>
      </c>
      <c r="BF362" s="2" t="s">
        <v>129</v>
      </c>
      <c r="BG362" s="2" t="s">
        <v>209</v>
      </c>
      <c r="BH362" s="2" t="s">
        <v>129</v>
      </c>
      <c r="BI362" s="2" t="s">
        <v>2086</v>
      </c>
      <c r="BJ362" s="2" t="s">
        <v>2087</v>
      </c>
      <c r="BK362" s="2" t="s">
        <v>2077</v>
      </c>
      <c r="BL362" s="2" t="s">
        <v>2078</v>
      </c>
      <c r="BM362" s="2" t="s">
        <v>343</v>
      </c>
      <c r="BN362" s="3"/>
      <c r="BO362" s="3"/>
      <c r="BP362" s="3"/>
      <c r="BQ362" s="3"/>
      <c r="BR362" s="3"/>
      <c r="BS362" s="3"/>
      <c r="BT362" s="3"/>
      <c r="BU362" s="3"/>
      <c r="BV362" s="3"/>
      <c r="BW362" s="3"/>
      <c r="BX362" s="3"/>
      <c r="BY362" s="3"/>
      <c r="BZ362" s="3"/>
      <c r="CA362" s="3"/>
      <c r="CB362" s="3"/>
      <c r="CC362" s="3"/>
      <c r="CD362" s="3"/>
      <c r="CE362" s="3"/>
      <c r="CF362" s="3"/>
      <c r="CG362" s="3"/>
      <c r="CH362" s="2">
        <v>3.438E7</v>
      </c>
      <c r="CI362" s="2" t="s">
        <v>225</v>
      </c>
      <c r="CJ362" s="3"/>
      <c r="CK362" s="2">
        <v>6.752619402E7</v>
      </c>
      <c r="CL362" s="2">
        <v>3.438E7</v>
      </c>
      <c r="CM362" s="3"/>
      <c r="CN362" s="2">
        <v>38405.0</v>
      </c>
      <c r="CO362" s="2" t="s">
        <v>132</v>
      </c>
      <c r="CP362" s="2">
        <v>38442.0</v>
      </c>
      <c r="CQ362" s="2">
        <v>38405.0</v>
      </c>
      <c r="CR362" s="2" t="s">
        <v>132</v>
      </c>
      <c r="CS362" s="2">
        <v>37.0</v>
      </c>
      <c r="CT362" s="2">
        <v>38442.0</v>
      </c>
      <c r="CU362" s="2">
        <v>38405.0</v>
      </c>
      <c r="CV362" s="2" t="s">
        <v>132</v>
      </c>
      <c r="CW362" s="2">
        <v>37.0</v>
      </c>
      <c r="CX362" s="2">
        <v>3.0</v>
      </c>
      <c r="CY362" s="3"/>
      <c r="CZ362" s="2" t="s">
        <v>160</v>
      </c>
      <c r="DA362" s="3"/>
      <c r="DB362" s="3"/>
      <c r="DC362" s="3"/>
      <c r="DD362" s="3"/>
      <c r="DE362" s="3"/>
      <c r="DF362" s="3"/>
      <c r="DG362" s="3"/>
      <c r="DH362" s="3"/>
      <c r="DI362" s="3"/>
      <c r="DJ362" s="3"/>
      <c r="DK362" s="2" t="s">
        <v>226</v>
      </c>
      <c r="DL362" s="2">
        <v>1.65E9</v>
      </c>
      <c r="DM362" s="2" t="s">
        <v>225</v>
      </c>
      <c r="DN362" s="2">
        <v>3.240785926E9</v>
      </c>
      <c r="DO362" s="2">
        <v>1.65E9</v>
      </c>
      <c r="DP362" s="2">
        <v>2.08</v>
      </c>
      <c r="DQ362" s="3"/>
      <c r="DR362" s="3"/>
      <c r="DS362" s="3"/>
      <c r="DT362" s="3"/>
      <c r="DU362" s="3"/>
      <c r="DV362" s="3"/>
      <c r="DW362" s="2" t="s">
        <v>129</v>
      </c>
      <c r="DX362" s="3"/>
      <c r="DY362" s="2" t="s">
        <v>204</v>
      </c>
    </row>
    <row r="363">
      <c r="A363" s="2">
        <v>106222.0</v>
      </c>
      <c r="B363" s="2" t="s">
        <v>129</v>
      </c>
      <c r="C363" s="3"/>
      <c r="D363" s="3"/>
      <c r="E363" s="2">
        <v>761.0</v>
      </c>
      <c r="F363" s="3"/>
      <c r="G363" s="2" t="s">
        <v>2072</v>
      </c>
      <c r="H363" s="3"/>
      <c r="I363" s="3"/>
      <c r="J363" s="2" t="s">
        <v>132</v>
      </c>
      <c r="K363" s="2" t="s">
        <v>133</v>
      </c>
      <c r="L363" s="2" t="s">
        <v>316</v>
      </c>
      <c r="M363" s="2" t="s">
        <v>317</v>
      </c>
      <c r="N363" s="2" t="s">
        <v>167</v>
      </c>
      <c r="O363" s="2" t="s">
        <v>343</v>
      </c>
      <c r="P363" s="2" t="s">
        <v>344</v>
      </c>
      <c r="Q363" s="3"/>
      <c r="R363" s="2">
        <v>2005.0</v>
      </c>
      <c r="S363" s="2">
        <v>2005.0</v>
      </c>
      <c r="T363" s="2">
        <v>2005.0</v>
      </c>
      <c r="U363" s="2" t="s">
        <v>2088</v>
      </c>
      <c r="V363" s="2" t="s">
        <v>2074</v>
      </c>
      <c r="W363" s="2" t="s">
        <v>331</v>
      </c>
      <c r="X363" s="2" t="s">
        <v>170</v>
      </c>
      <c r="Y363" s="2" t="s">
        <v>142</v>
      </c>
      <c r="Z363" s="2" t="s">
        <v>142</v>
      </c>
      <c r="AA363" s="3"/>
      <c r="AB363" s="2" t="s">
        <v>348</v>
      </c>
      <c r="AC363" s="2" t="s">
        <v>320</v>
      </c>
      <c r="AD363" s="3"/>
      <c r="AE363" s="3"/>
      <c r="AF363" s="3"/>
      <c r="AG363" s="2" t="s">
        <v>145</v>
      </c>
      <c r="AH363" s="3"/>
      <c r="AI363" s="3"/>
      <c r="AJ363" s="3"/>
      <c r="AK363" s="3"/>
      <c r="AL363" s="3"/>
      <c r="AM363" s="3"/>
      <c r="AN363" s="3"/>
      <c r="AO363" s="3"/>
      <c r="AP363" s="3"/>
      <c r="AQ363" s="3"/>
      <c r="AR363" s="3"/>
      <c r="AS363" s="3"/>
      <c r="AT363" s="3"/>
      <c r="AU363" s="3"/>
      <c r="AV363" s="3"/>
      <c r="AW363" s="3"/>
      <c r="AX363" s="3"/>
      <c r="AY363" s="3"/>
      <c r="AZ363" s="2">
        <v>210.0</v>
      </c>
      <c r="BA363" s="2" t="s">
        <v>150</v>
      </c>
      <c r="BB363" s="3"/>
      <c r="BC363" s="2" t="s">
        <v>2089</v>
      </c>
      <c r="BD363" s="2" t="s">
        <v>2089</v>
      </c>
      <c r="BE363" s="2" t="s">
        <v>201</v>
      </c>
      <c r="BF363" s="2" t="s">
        <v>129</v>
      </c>
      <c r="BG363" s="2" t="s">
        <v>209</v>
      </c>
      <c r="BH363" s="2" t="s">
        <v>129</v>
      </c>
      <c r="BI363" s="2" t="s">
        <v>2090</v>
      </c>
      <c r="BJ363" s="2" t="s">
        <v>2091</v>
      </c>
      <c r="BK363" s="2" t="s">
        <v>2077</v>
      </c>
      <c r="BL363" s="2" t="s">
        <v>2078</v>
      </c>
      <c r="BM363" s="2" t="s">
        <v>343</v>
      </c>
      <c r="BN363" s="3"/>
      <c r="BO363" s="3"/>
      <c r="BP363" s="3"/>
      <c r="BQ363" s="3"/>
      <c r="BR363" s="3"/>
      <c r="BS363" s="3"/>
      <c r="BT363" s="3"/>
      <c r="BU363" s="3"/>
      <c r="BV363" s="3"/>
      <c r="BW363" s="3"/>
      <c r="BX363" s="3"/>
      <c r="BY363" s="3"/>
      <c r="BZ363" s="3"/>
      <c r="CA363" s="3"/>
      <c r="CB363" s="3"/>
      <c r="CC363" s="3"/>
      <c r="CD363" s="3"/>
      <c r="CE363" s="3"/>
      <c r="CF363" s="3"/>
      <c r="CG363" s="3"/>
      <c r="CH363" s="3"/>
      <c r="CI363" s="3"/>
      <c r="CJ363" s="3"/>
      <c r="CK363" s="3"/>
      <c r="CL363" s="3"/>
      <c r="CM363" s="3"/>
      <c r="CN363" s="2">
        <v>38405.0</v>
      </c>
      <c r="CO363" s="2" t="s">
        <v>132</v>
      </c>
      <c r="CP363" s="2">
        <v>38442.0</v>
      </c>
      <c r="CQ363" s="2">
        <v>38405.0</v>
      </c>
      <c r="CR363" s="2" t="s">
        <v>132</v>
      </c>
      <c r="CS363" s="2">
        <v>37.0</v>
      </c>
      <c r="CT363" s="2">
        <v>38442.0</v>
      </c>
      <c r="CU363" s="2">
        <v>38405.0</v>
      </c>
      <c r="CV363" s="2" t="s">
        <v>132</v>
      </c>
      <c r="CW363" s="2">
        <v>37.0</v>
      </c>
      <c r="CX363" s="2">
        <v>3.0</v>
      </c>
      <c r="CY363" s="3"/>
      <c r="CZ363" s="2" t="s">
        <v>160</v>
      </c>
      <c r="DA363" s="3"/>
      <c r="DB363" s="3"/>
      <c r="DC363" s="3"/>
      <c r="DD363" s="3"/>
      <c r="DE363" s="3"/>
      <c r="DF363" s="3"/>
      <c r="DG363" s="3"/>
      <c r="DH363" s="3"/>
      <c r="DI363" s="3"/>
      <c r="DJ363" s="3"/>
      <c r="DK363" s="2" t="s">
        <v>226</v>
      </c>
      <c r="DL363" s="2">
        <v>1.65E9</v>
      </c>
      <c r="DM363" s="2" t="s">
        <v>225</v>
      </c>
      <c r="DN363" s="2">
        <v>3.240785926E9</v>
      </c>
      <c r="DO363" s="2">
        <v>1.65E9</v>
      </c>
      <c r="DP363" s="3"/>
      <c r="DQ363" s="3"/>
      <c r="DR363" s="3"/>
      <c r="DS363" s="3"/>
      <c r="DT363" s="3"/>
      <c r="DU363" s="3"/>
      <c r="DV363" s="3"/>
      <c r="DW363" s="2" t="s">
        <v>129</v>
      </c>
      <c r="DX363" s="3"/>
      <c r="DY363" s="2" t="s">
        <v>204</v>
      </c>
    </row>
    <row r="364">
      <c r="A364" s="2">
        <v>65400.0</v>
      </c>
      <c r="B364" s="2" t="s">
        <v>129</v>
      </c>
      <c r="C364" s="3"/>
      <c r="D364" s="3"/>
      <c r="E364" s="2">
        <v>4377.0</v>
      </c>
      <c r="F364" s="3"/>
      <c r="G364" s="2" t="s">
        <v>2092</v>
      </c>
      <c r="H364" s="3"/>
      <c r="I364" s="3"/>
      <c r="J364" s="2" t="s">
        <v>132</v>
      </c>
      <c r="K364" s="2" t="s">
        <v>133</v>
      </c>
      <c r="L364" s="2" t="s">
        <v>2093</v>
      </c>
      <c r="M364" s="2" t="s">
        <v>2094</v>
      </c>
      <c r="N364" s="2" t="s">
        <v>345</v>
      </c>
      <c r="O364" s="2" t="s">
        <v>2093</v>
      </c>
      <c r="P364" s="2" t="s">
        <v>2094</v>
      </c>
      <c r="Q364" s="2" t="s">
        <v>129</v>
      </c>
      <c r="R364" s="2">
        <v>2005.0</v>
      </c>
      <c r="S364" s="2">
        <v>2006.0</v>
      </c>
      <c r="T364" s="2">
        <v>2007.0</v>
      </c>
      <c r="U364" s="2" t="s">
        <v>2092</v>
      </c>
      <c r="V364" s="2" t="s">
        <v>2095</v>
      </c>
      <c r="W364" s="2" t="s">
        <v>331</v>
      </c>
      <c r="X364" s="2" t="s">
        <v>141</v>
      </c>
      <c r="Y364" s="2" t="s">
        <v>142</v>
      </c>
      <c r="Z364" s="2" t="s">
        <v>142</v>
      </c>
      <c r="AA364" s="2">
        <v>0.25</v>
      </c>
      <c r="AB364" s="2" t="s">
        <v>333</v>
      </c>
      <c r="AC364" s="2" t="s">
        <v>2096</v>
      </c>
      <c r="AD364" s="3"/>
      <c r="AE364" s="3"/>
      <c r="AF364" s="2" t="s">
        <v>145</v>
      </c>
      <c r="AG364" s="3"/>
      <c r="AH364" s="3"/>
      <c r="AI364" s="3"/>
      <c r="AJ364" s="3"/>
      <c r="AK364" s="3"/>
      <c r="AL364" s="3"/>
      <c r="AM364" s="3"/>
      <c r="AN364" s="2" t="s">
        <v>147</v>
      </c>
      <c r="AO364" s="2" t="s">
        <v>335</v>
      </c>
      <c r="AP364" s="2" t="s">
        <v>610</v>
      </c>
      <c r="AQ364" s="3"/>
      <c r="AR364" s="3"/>
      <c r="AS364" s="3"/>
      <c r="AT364" s="3"/>
      <c r="AU364" s="3"/>
      <c r="AV364" s="3"/>
      <c r="AW364" s="3"/>
      <c r="AX364" s="2">
        <v>33.90698718</v>
      </c>
      <c r="AY364" s="2">
        <v>35.53525301</v>
      </c>
      <c r="AZ364" s="2">
        <v>330.0</v>
      </c>
      <c r="BA364" s="2" t="s">
        <v>613</v>
      </c>
      <c r="BB364" s="3"/>
      <c r="BC364" s="2" t="s">
        <v>424</v>
      </c>
      <c r="BD364" s="2" t="s">
        <v>746</v>
      </c>
      <c r="BE364" s="2" t="s">
        <v>153</v>
      </c>
      <c r="BF364" s="3"/>
      <c r="BG364" s="3"/>
      <c r="BH364" s="2" t="s">
        <v>132</v>
      </c>
      <c r="BI364" s="3"/>
      <c r="BJ364" s="3"/>
      <c r="BK364" s="2" t="s">
        <v>2097</v>
      </c>
      <c r="BL364" s="2" t="s">
        <v>180</v>
      </c>
      <c r="BM364" s="2" t="s">
        <v>2093</v>
      </c>
      <c r="BN364" s="3"/>
      <c r="BO364" s="3"/>
      <c r="BP364" s="3"/>
      <c r="BQ364" s="3"/>
      <c r="BR364" s="2" t="s">
        <v>2098</v>
      </c>
      <c r="BS364" s="2" t="s">
        <v>1807</v>
      </c>
      <c r="BT364" s="2" t="s">
        <v>132</v>
      </c>
      <c r="BU364" s="3"/>
      <c r="BV364" s="3"/>
      <c r="BW364" s="2" t="s">
        <v>132</v>
      </c>
      <c r="BX364" s="3"/>
      <c r="BY364" s="3"/>
      <c r="BZ364" s="3"/>
      <c r="CA364" s="3"/>
      <c r="CB364" s="3"/>
      <c r="CC364" s="3"/>
      <c r="CD364" s="3"/>
      <c r="CE364" s="3"/>
      <c r="CF364" s="3"/>
      <c r="CG364" s="3"/>
      <c r="CH364" s="2">
        <v>4.6E7</v>
      </c>
      <c r="CI364" s="2" t="s">
        <v>184</v>
      </c>
      <c r="CJ364" s="3"/>
      <c r="CK364" s="2">
        <v>1.102671012E7</v>
      </c>
      <c r="CL364" s="2">
        <v>5614092.416</v>
      </c>
      <c r="CM364" s="3"/>
      <c r="CN364" s="2">
        <v>38353.0</v>
      </c>
      <c r="CO364" s="2" t="s">
        <v>129</v>
      </c>
      <c r="CP364" s="3"/>
      <c r="CQ364" s="2">
        <v>39008.0</v>
      </c>
      <c r="CR364" s="3"/>
      <c r="CS364" s="3"/>
      <c r="CT364" s="3"/>
      <c r="CU364" s="2">
        <v>39083.0</v>
      </c>
      <c r="CV364" s="3"/>
      <c r="CW364" s="3"/>
      <c r="CX364" s="2">
        <v>20.0</v>
      </c>
      <c r="CY364" s="2">
        <v>10.0</v>
      </c>
      <c r="CZ364" s="2" t="s">
        <v>602</v>
      </c>
      <c r="DA364" s="2">
        <v>0.0</v>
      </c>
      <c r="DB364" s="3"/>
      <c r="DC364" s="3"/>
      <c r="DD364" s="3"/>
      <c r="DE364" s="3"/>
      <c r="DF364" s="3"/>
      <c r="DG364" s="3"/>
      <c r="DH364" s="2">
        <v>75.0516</v>
      </c>
      <c r="DI364" s="2">
        <v>57.6211</v>
      </c>
      <c r="DJ364" s="2">
        <v>51.3718</v>
      </c>
      <c r="DK364" s="2" t="s">
        <v>161</v>
      </c>
      <c r="DL364" s="3"/>
      <c r="DM364" s="3"/>
      <c r="DN364" s="3"/>
      <c r="DO364" s="3"/>
      <c r="DP364" s="3"/>
      <c r="DQ364" s="3"/>
      <c r="DR364" s="3"/>
      <c r="DS364" s="2" t="s">
        <v>129</v>
      </c>
      <c r="DT364" s="3"/>
      <c r="DU364" s="3"/>
      <c r="DV364" s="3"/>
      <c r="DW364" s="3"/>
      <c r="DX364" s="3"/>
      <c r="DY364" s="2" t="s">
        <v>162</v>
      </c>
    </row>
    <row r="365">
      <c r="A365" s="2">
        <v>33248.0</v>
      </c>
      <c r="B365" s="2" t="s">
        <v>129</v>
      </c>
      <c r="C365" s="2">
        <v>1977.0</v>
      </c>
      <c r="D365" s="2" t="s">
        <v>1858</v>
      </c>
      <c r="E365" s="3"/>
      <c r="F365" s="3"/>
      <c r="G365" s="3"/>
      <c r="H365" s="3"/>
      <c r="I365" s="3"/>
      <c r="J365" s="2" t="s">
        <v>132</v>
      </c>
      <c r="K365" s="2" t="s">
        <v>133</v>
      </c>
      <c r="L365" s="2" t="s">
        <v>890</v>
      </c>
      <c r="M365" s="2" t="s">
        <v>891</v>
      </c>
      <c r="N365" s="2" t="s">
        <v>270</v>
      </c>
      <c r="O365" s="2" t="s">
        <v>890</v>
      </c>
      <c r="P365" s="2" t="s">
        <v>891</v>
      </c>
      <c r="Q365" s="3"/>
      <c r="R365" s="2">
        <v>2005.0</v>
      </c>
      <c r="S365" s="2">
        <v>2005.0</v>
      </c>
      <c r="T365" s="2">
        <v>2007.0</v>
      </c>
      <c r="U365" s="2" t="s">
        <v>2099</v>
      </c>
      <c r="V365" s="2" t="s">
        <v>2100</v>
      </c>
      <c r="W365" s="2" t="s">
        <v>331</v>
      </c>
      <c r="X365" s="2" t="s">
        <v>141</v>
      </c>
      <c r="Y365" s="2" t="s">
        <v>332</v>
      </c>
      <c r="Z365" s="2" t="s">
        <v>332</v>
      </c>
      <c r="AA365" s="3"/>
      <c r="AB365" s="2" t="s">
        <v>333</v>
      </c>
      <c r="AC365" s="2" t="s">
        <v>2101</v>
      </c>
      <c r="AD365" s="3"/>
      <c r="AE365" s="2" t="s">
        <v>145</v>
      </c>
      <c r="AF365" s="3"/>
      <c r="AG365" s="3"/>
      <c r="AH365" s="3"/>
      <c r="AI365" s="3"/>
      <c r="AJ365" s="3"/>
      <c r="AK365" s="3"/>
      <c r="AL365" s="3"/>
      <c r="AM365" s="2" t="s">
        <v>1240</v>
      </c>
      <c r="AN365" s="2" t="s">
        <v>682</v>
      </c>
      <c r="AO365" s="3"/>
      <c r="AP365" s="3"/>
      <c r="AQ365" s="3"/>
      <c r="AR365" s="3"/>
      <c r="AS365" s="3"/>
      <c r="AT365" s="3"/>
      <c r="AU365" s="3"/>
      <c r="AV365" s="3"/>
      <c r="AW365" s="3"/>
      <c r="AX365" s="2">
        <v>5.97747823</v>
      </c>
      <c r="AY365" s="2">
        <v>80.7338943</v>
      </c>
      <c r="AZ365" s="2">
        <v>730.0</v>
      </c>
      <c r="BA365" s="2" t="s">
        <v>2102</v>
      </c>
      <c r="BB365" s="2" t="s">
        <v>129</v>
      </c>
      <c r="BC365" s="2" t="s">
        <v>424</v>
      </c>
      <c r="BD365" s="2" t="s">
        <v>746</v>
      </c>
      <c r="BE365" s="2" t="s">
        <v>153</v>
      </c>
      <c r="BF365" s="3"/>
      <c r="BG365" s="3"/>
      <c r="BH365" s="2" t="s">
        <v>132</v>
      </c>
      <c r="BI365" s="3"/>
      <c r="BJ365" s="3"/>
      <c r="BK365" s="2" t="s">
        <v>1548</v>
      </c>
      <c r="BL365" s="2" t="s">
        <v>180</v>
      </c>
      <c r="BM365" s="2" t="s">
        <v>890</v>
      </c>
      <c r="BN365" s="3"/>
      <c r="BO365" s="3"/>
      <c r="BP365" s="3"/>
      <c r="BQ365" s="3"/>
      <c r="BR365" s="2" t="s">
        <v>2103</v>
      </c>
      <c r="BS365" s="2" t="s">
        <v>2104</v>
      </c>
      <c r="BT365" s="3"/>
      <c r="BU365" s="3"/>
      <c r="BV365" s="3"/>
      <c r="BW365" s="3"/>
      <c r="BX365" s="3"/>
      <c r="BY365" s="3"/>
      <c r="BZ365" s="3"/>
      <c r="CA365" s="3"/>
      <c r="CB365" s="3"/>
      <c r="CC365" s="3"/>
      <c r="CD365" s="3"/>
      <c r="CE365" s="3"/>
      <c r="CF365" s="3"/>
      <c r="CG365" s="3"/>
      <c r="CH365" s="2">
        <v>1.8207786E7</v>
      </c>
      <c r="CI365" s="2" t="s">
        <v>225</v>
      </c>
      <c r="CJ365" s="3"/>
      <c r="CK365" s="2">
        <v>3.57621434E7</v>
      </c>
      <c r="CL365" s="2">
        <v>1.8207786E7</v>
      </c>
      <c r="CM365" s="3"/>
      <c r="CN365" s="2">
        <v>38404.0</v>
      </c>
      <c r="CO365" s="2" t="s">
        <v>132</v>
      </c>
      <c r="CP365" s="3"/>
      <c r="CQ365" s="2">
        <v>38504.0</v>
      </c>
      <c r="CR365" s="3"/>
      <c r="CS365" s="3"/>
      <c r="CT365" s="3"/>
      <c r="CU365" s="2">
        <v>39444.0</v>
      </c>
      <c r="CV365" s="3"/>
      <c r="CW365" s="3"/>
      <c r="CX365" s="3"/>
      <c r="CY365" s="3"/>
      <c r="CZ365" s="3"/>
      <c r="DA365" s="3"/>
      <c r="DB365" s="3"/>
      <c r="DC365" s="3"/>
      <c r="DD365" s="3"/>
      <c r="DE365" s="3"/>
      <c r="DF365" s="3"/>
      <c r="DG365" s="3"/>
      <c r="DH365" s="3"/>
      <c r="DI365" s="3"/>
      <c r="DJ365" s="3"/>
      <c r="DK365" s="3"/>
      <c r="DL365" s="3"/>
      <c r="DM365" s="3"/>
      <c r="DN365" s="3"/>
      <c r="DO365" s="3"/>
      <c r="DP365" s="3"/>
      <c r="DQ365" s="3"/>
      <c r="DR365" s="3"/>
      <c r="DS365" s="3"/>
      <c r="DT365" s="3"/>
      <c r="DU365" s="3"/>
      <c r="DV365" s="3"/>
      <c r="DW365" s="3"/>
      <c r="DX365" s="3"/>
      <c r="DY365" s="2" t="s">
        <v>162</v>
      </c>
    </row>
    <row r="366">
      <c r="A366" s="2">
        <v>85294.0</v>
      </c>
      <c r="B366" s="2" t="s">
        <v>129</v>
      </c>
      <c r="C366" s="3"/>
      <c r="D366" s="3"/>
      <c r="E366" s="3"/>
      <c r="F366" s="3"/>
      <c r="G366" s="3"/>
      <c r="H366" s="3"/>
      <c r="I366" s="3"/>
      <c r="J366" s="2" t="s">
        <v>132</v>
      </c>
      <c r="K366" s="2" t="s">
        <v>133</v>
      </c>
      <c r="L366" s="2" t="s">
        <v>2105</v>
      </c>
      <c r="M366" s="2" t="s">
        <v>2106</v>
      </c>
      <c r="N366" s="2" t="s">
        <v>136</v>
      </c>
      <c r="O366" s="2" t="s">
        <v>2105</v>
      </c>
      <c r="P366" s="2" t="s">
        <v>2106</v>
      </c>
      <c r="Q366" s="3"/>
      <c r="R366" s="2">
        <v>2005.0</v>
      </c>
      <c r="S366" s="3"/>
      <c r="T366" s="2">
        <v>2015.0</v>
      </c>
      <c r="U366" s="2" t="s">
        <v>2107</v>
      </c>
      <c r="V366" s="2" t="s">
        <v>2108</v>
      </c>
      <c r="W366" s="2" t="s">
        <v>331</v>
      </c>
      <c r="X366" s="2" t="s">
        <v>141</v>
      </c>
      <c r="Y366" s="2" t="s">
        <v>332</v>
      </c>
      <c r="Z366" s="2" t="s">
        <v>332</v>
      </c>
      <c r="AA366" s="3"/>
      <c r="AB366" s="2" t="s">
        <v>333</v>
      </c>
      <c r="AC366" s="2" t="s">
        <v>2109</v>
      </c>
      <c r="AD366" s="3"/>
      <c r="AE366" s="3"/>
      <c r="AF366" s="2" t="s">
        <v>145</v>
      </c>
      <c r="AG366" s="3"/>
      <c r="AH366" s="3"/>
      <c r="AI366" s="3"/>
      <c r="AJ366" s="3"/>
      <c r="AK366" s="3"/>
      <c r="AL366" s="3"/>
      <c r="AM366" s="3"/>
      <c r="AN366" s="2" t="s">
        <v>147</v>
      </c>
      <c r="AO366" s="2" t="s">
        <v>335</v>
      </c>
      <c r="AP366" s="2" t="s">
        <v>610</v>
      </c>
      <c r="AQ366" s="3"/>
      <c r="AR366" s="3"/>
      <c r="AS366" s="3"/>
      <c r="AT366" s="3"/>
      <c r="AU366" s="3"/>
      <c r="AV366" s="3"/>
      <c r="AW366" s="3"/>
      <c r="AX366" s="2">
        <v>35.791183</v>
      </c>
      <c r="AY366" s="2">
        <v>-5.805666</v>
      </c>
      <c r="AZ366" s="2">
        <v>330.0</v>
      </c>
      <c r="BA366" s="2" t="s">
        <v>613</v>
      </c>
      <c r="BB366" s="3"/>
      <c r="BC366" s="2" t="s">
        <v>424</v>
      </c>
      <c r="BD366" s="2" t="s">
        <v>746</v>
      </c>
      <c r="BE366" s="2" t="s">
        <v>153</v>
      </c>
      <c r="BF366" s="3"/>
      <c r="BG366" s="3"/>
      <c r="BH366" s="2" t="s">
        <v>132</v>
      </c>
      <c r="BI366" s="3"/>
      <c r="BJ366" s="3"/>
      <c r="BK366" s="2" t="s">
        <v>2110</v>
      </c>
      <c r="BL366" s="2" t="s">
        <v>180</v>
      </c>
      <c r="BM366" s="2" t="s">
        <v>2105</v>
      </c>
      <c r="BN366" s="3"/>
      <c r="BO366" s="3"/>
      <c r="BP366" s="3"/>
      <c r="BQ366" s="3"/>
      <c r="BR366" s="2" t="s">
        <v>610</v>
      </c>
      <c r="BS366" s="2" t="s">
        <v>181</v>
      </c>
      <c r="BT366" s="3"/>
      <c r="BU366" s="3"/>
      <c r="BV366" s="3"/>
      <c r="BW366" s="3"/>
      <c r="BX366" s="3"/>
      <c r="BY366" s="3"/>
      <c r="BZ366" s="3"/>
      <c r="CA366" s="3"/>
      <c r="CB366" s="3"/>
      <c r="CC366" s="3"/>
      <c r="CD366" s="3"/>
      <c r="CE366" s="3"/>
      <c r="CF366" s="3"/>
      <c r="CG366" s="3"/>
      <c r="CH366" s="3"/>
      <c r="CI366" s="3"/>
      <c r="CJ366" s="3"/>
      <c r="CK366" s="3"/>
      <c r="CL366" s="3"/>
      <c r="CM366" s="3"/>
      <c r="CN366" s="2">
        <v>38353.0</v>
      </c>
      <c r="CO366" s="2" t="s">
        <v>129</v>
      </c>
      <c r="CP366" s="3"/>
      <c r="CQ366" s="3"/>
      <c r="CR366" s="3"/>
      <c r="CS366" s="3"/>
      <c r="CT366" s="3"/>
      <c r="CU366" s="2">
        <v>42063.0</v>
      </c>
      <c r="CV366" s="3"/>
      <c r="CW366" s="3"/>
      <c r="CX366" s="3"/>
      <c r="CY366" s="3"/>
      <c r="CZ366" s="3"/>
      <c r="DA366" s="3"/>
      <c r="DB366" s="3"/>
      <c r="DC366" s="3"/>
      <c r="DD366" s="3"/>
      <c r="DE366" s="3"/>
      <c r="DF366" s="3"/>
      <c r="DG366" s="3"/>
      <c r="DH366" s="3"/>
      <c r="DI366" s="3"/>
      <c r="DJ366" s="3"/>
      <c r="DK366" s="3"/>
      <c r="DL366" s="3"/>
      <c r="DM366" s="3"/>
      <c r="DN366" s="3"/>
      <c r="DO366" s="3"/>
      <c r="DP366" s="3"/>
      <c r="DQ366" s="3"/>
      <c r="DR366" s="3"/>
      <c r="DS366" s="3"/>
      <c r="DT366" s="3"/>
      <c r="DU366" s="3"/>
      <c r="DV366" s="3"/>
      <c r="DW366" s="3"/>
      <c r="DX366" s="3"/>
      <c r="DY366" s="2" t="s">
        <v>162</v>
      </c>
    </row>
    <row r="367">
      <c r="A367" s="2">
        <v>34480.0</v>
      </c>
      <c r="B367" s="2" t="s">
        <v>129</v>
      </c>
      <c r="C367" s="3"/>
      <c r="D367" s="3"/>
      <c r="E367" s="2">
        <v>2030.0</v>
      </c>
      <c r="F367" s="3"/>
      <c r="G367" s="2" t="s">
        <v>2111</v>
      </c>
      <c r="H367" s="3"/>
      <c r="I367" s="3"/>
      <c r="J367" s="2" t="s">
        <v>132</v>
      </c>
      <c r="K367" s="2" t="s">
        <v>133</v>
      </c>
      <c r="L367" s="2" t="s">
        <v>1673</v>
      </c>
      <c r="M367" s="2" t="s">
        <v>1674</v>
      </c>
      <c r="N367" s="2" t="s">
        <v>270</v>
      </c>
      <c r="O367" s="2" t="s">
        <v>1673</v>
      </c>
      <c r="P367" s="2" t="s">
        <v>1674</v>
      </c>
      <c r="Q367" s="3"/>
      <c r="R367" s="2">
        <v>2004.0</v>
      </c>
      <c r="S367" s="2">
        <v>2005.0</v>
      </c>
      <c r="T367" s="2">
        <v>2006.0</v>
      </c>
      <c r="U367" s="2" t="s">
        <v>2111</v>
      </c>
      <c r="V367" s="2" t="s">
        <v>2112</v>
      </c>
      <c r="W367" s="2" t="s">
        <v>331</v>
      </c>
      <c r="X367" s="2" t="s">
        <v>141</v>
      </c>
      <c r="Y367" s="2" t="s">
        <v>142</v>
      </c>
      <c r="Z367" s="2" t="s">
        <v>142</v>
      </c>
      <c r="AA367" s="2">
        <v>0.25</v>
      </c>
      <c r="AB367" s="2" t="s">
        <v>143</v>
      </c>
      <c r="AC367" s="2" t="s">
        <v>2113</v>
      </c>
      <c r="AD367" s="3"/>
      <c r="AE367" s="2" t="s">
        <v>145</v>
      </c>
      <c r="AF367" s="3"/>
      <c r="AG367" s="3"/>
      <c r="AH367" s="3"/>
      <c r="AI367" s="3"/>
      <c r="AJ367" s="3"/>
      <c r="AK367" s="3"/>
      <c r="AL367" s="3"/>
      <c r="AM367" s="2" t="s">
        <v>2114</v>
      </c>
      <c r="AN367" s="2" t="s">
        <v>1090</v>
      </c>
      <c r="AO367" s="3"/>
      <c r="AP367" s="3"/>
      <c r="AQ367" s="3"/>
      <c r="AR367" s="3"/>
      <c r="AS367" s="3"/>
      <c r="AT367" s="3"/>
      <c r="AU367" s="3"/>
      <c r="AV367" s="3"/>
      <c r="AW367" s="3"/>
      <c r="AX367" s="2">
        <v>15.3904914</v>
      </c>
      <c r="AY367" s="2">
        <v>108.7866763</v>
      </c>
      <c r="AZ367" s="2">
        <v>210.0</v>
      </c>
      <c r="BA367" s="2" t="s">
        <v>150</v>
      </c>
      <c r="BB367" s="2" t="s">
        <v>129</v>
      </c>
      <c r="BC367" s="2" t="s">
        <v>228</v>
      </c>
      <c r="BD367" s="2" t="s">
        <v>228</v>
      </c>
      <c r="BE367" s="2" t="s">
        <v>218</v>
      </c>
      <c r="BF367" s="3"/>
      <c r="BG367" s="3"/>
      <c r="BH367" s="2" t="s">
        <v>132</v>
      </c>
      <c r="BI367" s="3"/>
      <c r="BJ367" s="3"/>
      <c r="BK367" s="2" t="s">
        <v>2115</v>
      </c>
      <c r="BL367" s="2" t="s">
        <v>256</v>
      </c>
      <c r="BM367" s="2" t="s">
        <v>1673</v>
      </c>
      <c r="BN367" s="3"/>
      <c r="BO367" s="3"/>
      <c r="BP367" s="3"/>
      <c r="BQ367" s="3"/>
      <c r="BR367" s="2" t="s">
        <v>2116</v>
      </c>
      <c r="BS367" s="2" t="s">
        <v>2117</v>
      </c>
      <c r="BT367" s="2" t="s">
        <v>132</v>
      </c>
      <c r="BU367" s="3"/>
      <c r="BV367" s="3"/>
      <c r="BW367" s="2" t="s">
        <v>132</v>
      </c>
      <c r="BX367" s="3"/>
      <c r="BY367" s="3"/>
      <c r="BZ367" s="3"/>
      <c r="CA367" s="3"/>
      <c r="CB367" s="3"/>
      <c r="CC367" s="3"/>
      <c r="CD367" s="3"/>
      <c r="CE367" s="3"/>
      <c r="CF367" s="3"/>
      <c r="CG367" s="3"/>
      <c r="CH367" s="2">
        <v>9.98E7</v>
      </c>
      <c r="CI367" s="2" t="s">
        <v>225</v>
      </c>
      <c r="CJ367" s="3"/>
      <c r="CK367" s="2">
        <v>2.054331106E8</v>
      </c>
      <c r="CL367" s="2">
        <v>9.98E7</v>
      </c>
      <c r="CM367" s="3"/>
      <c r="CN367" s="2">
        <v>38261.0</v>
      </c>
      <c r="CO367" s="2" t="s">
        <v>132</v>
      </c>
      <c r="CP367" s="3"/>
      <c r="CQ367" s="2">
        <v>38362.0</v>
      </c>
      <c r="CR367" s="3"/>
      <c r="CS367" s="3"/>
      <c r="CT367" s="3"/>
      <c r="CU367" s="2">
        <v>38768.0</v>
      </c>
      <c r="CV367" s="3"/>
      <c r="CW367" s="3"/>
      <c r="CX367" s="3"/>
      <c r="CY367" s="3"/>
      <c r="CZ367" s="2" t="s">
        <v>160</v>
      </c>
      <c r="DA367" s="3"/>
      <c r="DB367" s="3"/>
      <c r="DC367" s="3"/>
      <c r="DD367" s="3"/>
      <c r="DE367" s="3"/>
      <c r="DF367" s="3"/>
      <c r="DG367" s="3"/>
      <c r="DH367" s="3"/>
      <c r="DI367" s="3"/>
      <c r="DJ367" s="3"/>
      <c r="DK367" s="2" t="s">
        <v>161</v>
      </c>
      <c r="DL367" s="3"/>
      <c r="DM367" s="3"/>
      <c r="DN367" s="3"/>
      <c r="DO367" s="3"/>
      <c r="DP367" s="3"/>
      <c r="DQ367" s="3"/>
      <c r="DR367" s="3"/>
      <c r="DS367" s="3"/>
      <c r="DT367" s="3"/>
      <c r="DU367" s="3"/>
      <c r="DV367" s="2" t="s">
        <v>129</v>
      </c>
      <c r="DW367" s="3"/>
      <c r="DX367" s="3"/>
      <c r="DY367" s="2" t="s">
        <v>162</v>
      </c>
    </row>
    <row r="368">
      <c r="A368" s="2">
        <v>34767.0</v>
      </c>
      <c r="B368" s="2" t="s">
        <v>132</v>
      </c>
      <c r="C368" s="3"/>
      <c r="D368" s="3"/>
      <c r="E368" s="2">
        <v>2048.0</v>
      </c>
      <c r="F368" s="3"/>
      <c r="G368" s="2" t="s">
        <v>2118</v>
      </c>
      <c r="H368" s="3"/>
      <c r="I368" s="3"/>
      <c r="J368" s="2" t="s">
        <v>132</v>
      </c>
      <c r="K368" s="2" t="s">
        <v>133</v>
      </c>
      <c r="L368" s="2" t="s">
        <v>962</v>
      </c>
      <c r="M368" s="2" t="s">
        <v>963</v>
      </c>
      <c r="N368" s="2" t="s">
        <v>270</v>
      </c>
      <c r="O368" s="2" t="s">
        <v>962</v>
      </c>
      <c r="P368" s="2" t="s">
        <v>963</v>
      </c>
      <c r="Q368" s="3"/>
      <c r="R368" s="2">
        <v>2004.0</v>
      </c>
      <c r="S368" s="3"/>
      <c r="T368" s="3"/>
      <c r="U368" s="2" t="s">
        <v>2118</v>
      </c>
      <c r="V368" s="2" t="s">
        <v>2119</v>
      </c>
      <c r="W368" s="2" t="s">
        <v>422</v>
      </c>
      <c r="X368" s="2" t="s">
        <v>170</v>
      </c>
      <c r="Y368" s="2" t="s">
        <v>142</v>
      </c>
      <c r="Z368" s="2" t="s">
        <v>142</v>
      </c>
      <c r="AA368" s="2">
        <v>0.25</v>
      </c>
      <c r="AB368" s="2" t="s">
        <v>171</v>
      </c>
      <c r="AC368" s="2" t="s">
        <v>2120</v>
      </c>
      <c r="AD368" s="3"/>
      <c r="AE368" s="2" t="s">
        <v>145</v>
      </c>
      <c r="AF368" s="3"/>
      <c r="AG368" s="3"/>
      <c r="AH368" s="3"/>
      <c r="AI368" s="3"/>
      <c r="AJ368" s="3"/>
      <c r="AK368" s="3"/>
      <c r="AL368" s="3"/>
      <c r="AM368" s="2" t="s">
        <v>1240</v>
      </c>
      <c r="AN368" s="2" t="s">
        <v>682</v>
      </c>
      <c r="AO368" s="3"/>
      <c r="AP368" s="3"/>
      <c r="AQ368" s="3"/>
      <c r="AR368" s="3"/>
      <c r="AS368" s="3"/>
      <c r="AT368" s="3"/>
      <c r="AU368" s="3"/>
      <c r="AV368" s="3"/>
      <c r="AW368" s="3"/>
      <c r="AX368" s="2">
        <v>9.2555766</v>
      </c>
      <c r="AY368" s="2">
        <v>120.784782</v>
      </c>
      <c r="AZ368" s="2">
        <v>310.0</v>
      </c>
      <c r="BA368" s="2" t="s">
        <v>570</v>
      </c>
      <c r="BB368" s="3"/>
      <c r="BC368" s="2" t="s">
        <v>2121</v>
      </c>
      <c r="BD368" s="2" t="s">
        <v>2122</v>
      </c>
      <c r="BE368" s="2" t="s">
        <v>178</v>
      </c>
      <c r="BF368" s="3"/>
      <c r="BG368" s="3"/>
      <c r="BH368" s="2" t="s">
        <v>132</v>
      </c>
      <c r="BI368" s="3"/>
      <c r="BJ368" s="3"/>
      <c r="BK368" s="2" t="s">
        <v>2123</v>
      </c>
      <c r="BL368" s="2" t="s">
        <v>180</v>
      </c>
      <c r="BM368" s="2" t="s">
        <v>962</v>
      </c>
      <c r="BN368" s="3"/>
      <c r="BO368" s="3"/>
      <c r="BP368" s="3"/>
      <c r="BQ368" s="3"/>
      <c r="BR368" s="3"/>
      <c r="BS368" s="3"/>
      <c r="BT368" s="2" t="s">
        <v>132</v>
      </c>
      <c r="BU368" s="3"/>
      <c r="BV368" s="3"/>
      <c r="BW368" s="2" t="s">
        <v>132</v>
      </c>
      <c r="BX368" s="3"/>
      <c r="BY368" s="3"/>
      <c r="BZ368" s="3"/>
      <c r="CA368" s="3"/>
      <c r="CB368" s="3"/>
      <c r="CC368" s="3"/>
      <c r="CD368" s="3"/>
      <c r="CE368" s="3"/>
      <c r="CF368" s="3"/>
      <c r="CG368" s="3"/>
      <c r="CH368" s="2">
        <v>3.3E7</v>
      </c>
      <c r="CI368" s="2" t="s">
        <v>225</v>
      </c>
      <c r="CJ368" s="3"/>
      <c r="CK368" s="2">
        <v>6.792878405E7</v>
      </c>
      <c r="CL368" s="2">
        <v>3.3E7</v>
      </c>
      <c r="CM368" s="3"/>
      <c r="CN368" s="2">
        <v>38231.0</v>
      </c>
      <c r="CO368" s="2" t="s">
        <v>132</v>
      </c>
      <c r="CP368" s="3"/>
      <c r="CQ368" s="3"/>
      <c r="CR368" s="3"/>
      <c r="CS368" s="3"/>
      <c r="CT368" s="3"/>
      <c r="CU368" s="3"/>
      <c r="CV368" s="3"/>
      <c r="CW368" s="3"/>
      <c r="CX368" s="3"/>
      <c r="CY368" s="3"/>
      <c r="CZ368" s="2" t="s">
        <v>160</v>
      </c>
      <c r="DA368" s="3"/>
      <c r="DB368" s="3"/>
      <c r="DC368" s="3"/>
      <c r="DD368" s="3"/>
      <c r="DE368" s="3"/>
      <c r="DF368" s="3"/>
      <c r="DG368" s="3"/>
      <c r="DH368" s="3"/>
      <c r="DI368" s="3"/>
      <c r="DJ368" s="3"/>
      <c r="DK368" s="2" t="s">
        <v>161</v>
      </c>
      <c r="DL368" s="3"/>
      <c r="DM368" s="3"/>
      <c r="DN368" s="3"/>
      <c r="DO368" s="3"/>
      <c r="DP368" s="3"/>
      <c r="DQ368" s="3"/>
      <c r="DR368" s="2" t="s">
        <v>129</v>
      </c>
      <c r="DS368" s="3"/>
      <c r="DT368" s="3"/>
      <c r="DU368" s="3"/>
      <c r="DV368" s="3"/>
      <c r="DW368" s="3"/>
      <c r="DX368" s="3"/>
      <c r="DY368" s="2" t="s">
        <v>162</v>
      </c>
    </row>
    <row r="369">
      <c r="A369" s="2">
        <v>57003.0</v>
      </c>
      <c r="B369" s="2" t="s">
        <v>129</v>
      </c>
      <c r="C369" s="2">
        <v>2084.0</v>
      </c>
      <c r="D369" s="2" t="s">
        <v>2044</v>
      </c>
      <c r="E369" s="2">
        <v>3326.0</v>
      </c>
      <c r="F369" s="3"/>
      <c r="G369" s="2" t="s">
        <v>2124</v>
      </c>
      <c r="H369" s="3"/>
      <c r="I369" s="3"/>
      <c r="J369" s="2" t="s">
        <v>132</v>
      </c>
      <c r="K369" s="2" t="s">
        <v>133</v>
      </c>
      <c r="L369" s="2" t="s">
        <v>1816</v>
      </c>
      <c r="M369" s="2" t="s">
        <v>1817</v>
      </c>
      <c r="N369" s="2" t="s">
        <v>167</v>
      </c>
      <c r="O369" s="2" t="s">
        <v>1816</v>
      </c>
      <c r="P369" s="2" t="s">
        <v>1817</v>
      </c>
      <c r="Q369" s="3"/>
      <c r="R369" s="2">
        <v>2004.0</v>
      </c>
      <c r="S369" s="3"/>
      <c r="T369" s="2">
        <v>2005.0</v>
      </c>
      <c r="U369" s="2" t="s">
        <v>2125</v>
      </c>
      <c r="V369" s="2" t="s">
        <v>2126</v>
      </c>
      <c r="W369" s="2" t="s">
        <v>331</v>
      </c>
      <c r="X369" s="2" t="s">
        <v>141</v>
      </c>
      <c r="Y369" s="2" t="s">
        <v>142</v>
      </c>
      <c r="Z369" s="2" t="s">
        <v>142</v>
      </c>
      <c r="AA369" s="2">
        <v>0.25</v>
      </c>
      <c r="AB369" s="2" t="s">
        <v>171</v>
      </c>
      <c r="AC369" s="2" t="s">
        <v>2048</v>
      </c>
      <c r="AD369" s="2" t="s">
        <v>2049</v>
      </c>
      <c r="AE369" s="3"/>
      <c r="AF369" s="2" t="s">
        <v>145</v>
      </c>
      <c r="AG369" s="3"/>
      <c r="AH369" s="2" t="s">
        <v>145</v>
      </c>
      <c r="AI369" s="3"/>
      <c r="AJ369" s="3"/>
      <c r="AK369" s="2" t="s">
        <v>145</v>
      </c>
      <c r="AL369" s="2" t="s">
        <v>367</v>
      </c>
      <c r="AM369" s="3"/>
      <c r="AN369" s="2" t="s">
        <v>147</v>
      </c>
      <c r="AO369" s="2" t="s">
        <v>148</v>
      </c>
      <c r="AP369" s="2" t="s">
        <v>149</v>
      </c>
      <c r="AQ369" s="2" t="s">
        <v>145</v>
      </c>
      <c r="AR369" s="3"/>
      <c r="AS369" s="3"/>
      <c r="AT369" s="3"/>
      <c r="AU369" s="3"/>
      <c r="AV369" s="3"/>
      <c r="AW369" s="3"/>
      <c r="AX369" s="2">
        <v>17.98692</v>
      </c>
      <c r="AY369" s="2">
        <v>-76.832787</v>
      </c>
      <c r="AZ369" s="2">
        <v>210.0</v>
      </c>
      <c r="BA369" s="2" t="s">
        <v>150</v>
      </c>
      <c r="BB369" s="2" t="s">
        <v>129</v>
      </c>
      <c r="BC369" s="2" t="s">
        <v>228</v>
      </c>
      <c r="BD369" s="2" t="s">
        <v>228</v>
      </c>
      <c r="BE369" s="2" t="s">
        <v>218</v>
      </c>
      <c r="BF369" s="3"/>
      <c r="BG369" s="3"/>
      <c r="BH369" s="2" t="s">
        <v>132</v>
      </c>
      <c r="BI369" s="3"/>
      <c r="BJ369" s="3"/>
      <c r="BK369" s="2" t="s">
        <v>1820</v>
      </c>
      <c r="BL369" s="2" t="s">
        <v>180</v>
      </c>
      <c r="BM369" s="2" t="s">
        <v>1816</v>
      </c>
      <c r="BN369" s="3"/>
      <c r="BO369" s="3"/>
      <c r="BP369" s="3"/>
      <c r="BQ369" s="3"/>
      <c r="BR369" s="2" t="s">
        <v>2127</v>
      </c>
      <c r="BS369" s="2" t="s">
        <v>1807</v>
      </c>
      <c r="BT369" s="2" t="s">
        <v>129</v>
      </c>
      <c r="BU369" s="2" t="s">
        <v>2050</v>
      </c>
      <c r="BV369" s="2" t="s">
        <v>180</v>
      </c>
      <c r="BW369" s="2" t="s">
        <v>132</v>
      </c>
      <c r="BX369" s="3"/>
      <c r="BY369" s="3"/>
      <c r="BZ369" s="3"/>
      <c r="CA369" s="3"/>
      <c r="CB369" s="3"/>
      <c r="CC369" s="3"/>
      <c r="CD369" s="3"/>
      <c r="CE369" s="3"/>
      <c r="CF369" s="3"/>
      <c r="CG369" s="3"/>
      <c r="CH369" s="2">
        <v>2.0657968E7</v>
      </c>
      <c r="CI369" s="2" t="s">
        <v>225</v>
      </c>
      <c r="CJ369" s="3"/>
      <c r="CK369" s="2">
        <v>4.252335295E7</v>
      </c>
      <c r="CL369" s="2">
        <v>2.0657968E7</v>
      </c>
      <c r="CM369" s="3"/>
      <c r="CN369" s="2">
        <v>38118.0</v>
      </c>
      <c r="CO369" s="2" t="s">
        <v>132</v>
      </c>
      <c r="CP369" s="3"/>
      <c r="CQ369" s="3"/>
      <c r="CR369" s="3"/>
      <c r="CS369" s="3"/>
      <c r="CT369" s="3"/>
      <c r="CU369" s="2">
        <v>38364.0</v>
      </c>
      <c r="CV369" s="3"/>
      <c r="CW369" s="3"/>
      <c r="CX369" s="2">
        <v>8.25</v>
      </c>
      <c r="CY369" s="2">
        <v>1.5</v>
      </c>
      <c r="CZ369" s="2" t="s">
        <v>602</v>
      </c>
      <c r="DA369" s="2">
        <v>3.79</v>
      </c>
      <c r="DB369" s="3"/>
      <c r="DC369" s="3"/>
      <c r="DD369" s="3"/>
      <c r="DE369" s="3"/>
      <c r="DF369" s="3"/>
      <c r="DG369" s="3"/>
      <c r="DH369" s="2">
        <v>21.9693</v>
      </c>
      <c r="DI369" s="2">
        <v>12.299</v>
      </c>
      <c r="DJ369" s="2">
        <v>4.8292</v>
      </c>
      <c r="DK369" s="2" t="s">
        <v>161</v>
      </c>
      <c r="DL369" s="3"/>
      <c r="DM369" s="3"/>
      <c r="DN369" s="3"/>
      <c r="DO369" s="3"/>
      <c r="DP369" s="3"/>
      <c r="DQ369" s="3"/>
      <c r="DR369" s="3"/>
      <c r="DS369" s="3"/>
      <c r="DT369" s="3"/>
      <c r="DU369" s="3"/>
      <c r="DV369" s="2" t="s">
        <v>129</v>
      </c>
      <c r="DW369" s="3"/>
      <c r="DX369" s="3"/>
      <c r="DY369" s="2" t="s">
        <v>162</v>
      </c>
    </row>
    <row r="370">
      <c r="A370" s="2">
        <v>64788.0</v>
      </c>
      <c r="B370" s="2" t="s">
        <v>129</v>
      </c>
      <c r="C370" s="3"/>
      <c r="D370" s="3"/>
      <c r="E370" s="2">
        <v>4332.0</v>
      </c>
      <c r="F370" s="3"/>
      <c r="G370" s="2" t="s">
        <v>2128</v>
      </c>
      <c r="H370" s="3"/>
      <c r="I370" s="3"/>
      <c r="J370" s="2" t="s">
        <v>132</v>
      </c>
      <c r="K370" s="2" t="s">
        <v>133</v>
      </c>
      <c r="L370" s="2" t="s">
        <v>1552</v>
      </c>
      <c r="M370" s="2" t="s">
        <v>1553</v>
      </c>
      <c r="N370" s="2" t="s">
        <v>345</v>
      </c>
      <c r="O370" s="2" t="s">
        <v>1552</v>
      </c>
      <c r="P370" s="2" t="s">
        <v>1553</v>
      </c>
      <c r="Q370" s="3"/>
      <c r="R370" s="2">
        <v>2004.0</v>
      </c>
      <c r="S370" s="2">
        <v>2006.0</v>
      </c>
      <c r="T370" s="2">
        <v>2008.0</v>
      </c>
      <c r="U370" s="2" t="s">
        <v>2128</v>
      </c>
      <c r="V370" s="2" t="s">
        <v>2129</v>
      </c>
      <c r="W370" s="2" t="s">
        <v>331</v>
      </c>
      <c r="X370" s="2" t="s">
        <v>141</v>
      </c>
      <c r="Y370" s="2" t="s">
        <v>142</v>
      </c>
      <c r="Z370" s="2" t="s">
        <v>142</v>
      </c>
      <c r="AA370" s="2">
        <v>0.25</v>
      </c>
      <c r="AB370" s="2" t="s">
        <v>333</v>
      </c>
      <c r="AC370" s="2" t="s">
        <v>1555</v>
      </c>
      <c r="AD370" s="3"/>
      <c r="AE370" s="3"/>
      <c r="AF370" s="2" t="s">
        <v>145</v>
      </c>
      <c r="AG370" s="3"/>
      <c r="AH370" s="3"/>
      <c r="AI370" s="3"/>
      <c r="AJ370" s="3"/>
      <c r="AK370" s="3"/>
      <c r="AL370" s="3"/>
      <c r="AM370" s="3"/>
      <c r="AN370" s="2" t="s">
        <v>147</v>
      </c>
      <c r="AO370" s="2" t="s">
        <v>335</v>
      </c>
      <c r="AP370" s="2" t="s">
        <v>610</v>
      </c>
      <c r="AQ370" s="3"/>
      <c r="AR370" s="3"/>
      <c r="AS370" s="3"/>
      <c r="AT370" s="3"/>
      <c r="AU370" s="3"/>
      <c r="AV370" s="3"/>
      <c r="AW370" s="3"/>
      <c r="AX370" s="2">
        <v>12.80736041</v>
      </c>
      <c r="AY370" s="2">
        <v>44.99274344</v>
      </c>
      <c r="AZ370" s="2">
        <v>330.0</v>
      </c>
      <c r="BA370" s="2" t="s">
        <v>613</v>
      </c>
      <c r="BB370" s="3"/>
      <c r="BC370" s="2" t="s">
        <v>228</v>
      </c>
      <c r="BD370" s="2" t="s">
        <v>228</v>
      </c>
      <c r="BE370" s="2" t="s">
        <v>218</v>
      </c>
      <c r="BF370" s="3"/>
      <c r="BG370" s="3"/>
      <c r="BH370" s="2" t="s">
        <v>132</v>
      </c>
      <c r="BI370" s="3"/>
      <c r="BJ370" s="3"/>
      <c r="BK370" s="2" t="s">
        <v>1556</v>
      </c>
      <c r="BL370" s="2" t="s">
        <v>180</v>
      </c>
      <c r="BM370" s="2" t="s">
        <v>1552</v>
      </c>
      <c r="BN370" s="3"/>
      <c r="BO370" s="3"/>
      <c r="BP370" s="3"/>
      <c r="BQ370" s="3"/>
      <c r="BR370" s="2" t="s">
        <v>610</v>
      </c>
      <c r="BS370" s="2" t="s">
        <v>181</v>
      </c>
      <c r="BT370" s="2" t="s">
        <v>132</v>
      </c>
      <c r="BU370" s="3"/>
      <c r="BV370" s="3"/>
      <c r="BW370" s="2" t="s">
        <v>132</v>
      </c>
      <c r="BX370" s="3"/>
      <c r="BY370" s="3"/>
      <c r="BZ370" s="3"/>
      <c r="CA370" s="3"/>
      <c r="CB370" s="3"/>
      <c r="CC370" s="3"/>
      <c r="CD370" s="3"/>
      <c r="CE370" s="3"/>
      <c r="CF370" s="3"/>
      <c r="CG370" s="3"/>
      <c r="CH370" s="2">
        <v>4.8E7</v>
      </c>
      <c r="CI370" s="2" t="s">
        <v>184</v>
      </c>
      <c r="CJ370" s="2" t="s">
        <v>129</v>
      </c>
      <c r="CK370" s="2">
        <v>1.193746471E7</v>
      </c>
      <c r="CL370" s="2">
        <v>5799254.925</v>
      </c>
      <c r="CM370" s="3"/>
      <c r="CN370" s="2">
        <v>38330.0</v>
      </c>
      <c r="CO370" s="2" t="s">
        <v>132</v>
      </c>
      <c r="CP370" s="3"/>
      <c r="CQ370" s="2">
        <v>38830.0</v>
      </c>
      <c r="CR370" s="3"/>
      <c r="CS370" s="3"/>
      <c r="CT370" s="3"/>
      <c r="CU370" s="2">
        <v>39621.0</v>
      </c>
      <c r="CV370" s="3"/>
      <c r="CW370" s="3"/>
      <c r="CX370" s="3"/>
      <c r="CY370" s="3"/>
      <c r="CZ370" s="2" t="s">
        <v>160</v>
      </c>
      <c r="DA370" s="3"/>
      <c r="DB370" s="3"/>
      <c r="DC370" s="3"/>
      <c r="DD370" s="3"/>
      <c r="DE370" s="3"/>
      <c r="DF370" s="3"/>
      <c r="DG370" s="3"/>
      <c r="DH370" s="3"/>
      <c r="DI370" s="3"/>
      <c r="DJ370" s="3"/>
      <c r="DK370" s="2" t="s">
        <v>161</v>
      </c>
      <c r="DL370" s="3"/>
      <c r="DM370" s="3"/>
      <c r="DN370" s="3"/>
      <c r="DO370" s="3"/>
      <c r="DP370" s="3"/>
      <c r="DQ370" s="3"/>
      <c r="DR370" s="3"/>
      <c r="DS370" s="3"/>
      <c r="DT370" s="3"/>
      <c r="DU370" s="3"/>
      <c r="DV370" s="2" t="s">
        <v>129</v>
      </c>
      <c r="DW370" s="3"/>
      <c r="DX370" s="3"/>
      <c r="DY370" s="2" t="s">
        <v>162</v>
      </c>
    </row>
    <row r="371">
      <c r="A371" s="2">
        <v>64788.0</v>
      </c>
      <c r="B371" s="2" t="s">
        <v>129</v>
      </c>
      <c r="C371" s="3"/>
      <c r="D371" s="3"/>
      <c r="E371" s="2">
        <v>4332.0</v>
      </c>
      <c r="F371" s="3"/>
      <c r="G371" s="2" t="s">
        <v>2128</v>
      </c>
      <c r="H371" s="3"/>
      <c r="I371" s="3"/>
      <c r="J371" s="2" t="s">
        <v>132</v>
      </c>
      <c r="K371" s="2" t="s">
        <v>133</v>
      </c>
      <c r="L371" s="2" t="s">
        <v>1552</v>
      </c>
      <c r="M371" s="2" t="s">
        <v>1553</v>
      </c>
      <c r="N371" s="2" t="s">
        <v>345</v>
      </c>
      <c r="O371" s="2" t="s">
        <v>1552</v>
      </c>
      <c r="P371" s="2" t="s">
        <v>1553</v>
      </c>
      <c r="Q371" s="3"/>
      <c r="R371" s="2">
        <v>2004.0</v>
      </c>
      <c r="S371" s="2">
        <v>2006.0</v>
      </c>
      <c r="T371" s="2">
        <v>2008.0</v>
      </c>
      <c r="U371" s="2" t="s">
        <v>2128</v>
      </c>
      <c r="V371" s="2" t="s">
        <v>2129</v>
      </c>
      <c r="W371" s="2" t="s">
        <v>331</v>
      </c>
      <c r="X371" s="2" t="s">
        <v>141</v>
      </c>
      <c r="Y371" s="2" t="s">
        <v>142</v>
      </c>
      <c r="Z371" s="2" t="s">
        <v>142</v>
      </c>
      <c r="AA371" s="2">
        <v>0.25</v>
      </c>
      <c r="AB371" s="2" t="s">
        <v>333</v>
      </c>
      <c r="AC371" s="2" t="s">
        <v>2130</v>
      </c>
      <c r="AD371" s="3"/>
      <c r="AE371" s="3"/>
      <c r="AF371" s="2" t="s">
        <v>145</v>
      </c>
      <c r="AG371" s="3"/>
      <c r="AH371" s="3"/>
      <c r="AI371" s="3"/>
      <c r="AJ371" s="3"/>
      <c r="AK371" s="3"/>
      <c r="AL371" s="3"/>
      <c r="AM371" s="3"/>
      <c r="AN371" s="2" t="s">
        <v>147</v>
      </c>
      <c r="AO371" s="2" t="s">
        <v>335</v>
      </c>
      <c r="AP371" s="2" t="s">
        <v>610</v>
      </c>
      <c r="AQ371" s="3"/>
      <c r="AR371" s="3"/>
      <c r="AS371" s="3"/>
      <c r="AT371" s="3"/>
      <c r="AU371" s="2" t="s">
        <v>145</v>
      </c>
      <c r="AV371" s="2" t="s">
        <v>2131</v>
      </c>
      <c r="AW371" s="3"/>
      <c r="AX371" s="2">
        <v>14.839091</v>
      </c>
      <c r="AY371" s="2">
        <v>42.937989</v>
      </c>
      <c r="AZ371" s="2">
        <v>330.0</v>
      </c>
      <c r="BA371" s="2" t="s">
        <v>613</v>
      </c>
      <c r="BB371" s="3"/>
      <c r="BC371" s="2" t="s">
        <v>228</v>
      </c>
      <c r="BD371" s="2" t="s">
        <v>228</v>
      </c>
      <c r="BE371" s="2" t="s">
        <v>218</v>
      </c>
      <c r="BF371" s="3"/>
      <c r="BG371" s="3"/>
      <c r="BH371" s="2" t="s">
        <v>132</v>
      </c>
      <c r="BI371" s="3"/>
      <c r="BJ371" s="3"/>
      <c r="BK371" s="2" t="s">
        <v>1556</v>
      </c>
      <c r="BL371" s="2" t="s">
        <v>180</v>
      </c>
      <c r="BM371" s="2" t="s">
        <v>1552</v>
      </c>
      <c r="BN371" s="3"/>
      <c r="BO371" s="3"/>
      <c r="BP371" s="3"/>
      <c r="BQ371" s="3"/>
      <c r="BR371" s="2" t="s">
        <v>610</v>
      </c>
      <c r="BS371" s="2" t="s">
        <v>181</v>
      </c>
      <c r="BT371" s="2" t="s">
        <v>132</v>
      </c>
      <c r="BU371" s="3"/>
      <c r="BV371" s="3"/>
      <c r="BW371" s="2" t="s">
        <v>132</v>
      </c>
      <c r="BX371" s="3"/>
      <c r="BY371" s="3"/>
      <c r="BZ371" s="3"/>
      <c r="CA371" s="3"/>
      <c r="CB371" s="3"/>
      <c r="CC371" s="3"/>
      <c r="CD371" s="3"/>
      <c r="CE371" s="3"/>
      <c r="CF371" s="3"/>
      <c r="CG371" s="3"/>
      <c r="CH371" s="2">
        <v>4.8E7</v>
      </c>
      <c r="CI371" s="2" t="s">
        <v>184</v>
      </c>
      <c r="CJ371" s="2" t="s">
        <v>129</v>
      </c>
      <c r="CK371" s="2">
        <v>1.193746471E7</v>
      </c>
      <c r="CL371" s="2">
        <v>5799254.925</v>
      </c>
      <c r="CM371" s="3"/>
      <c r="CN371" s="2">
        <v>38330.0</v>
      </c>
      <c r="CO371" s="2" t="s">
        <v>132</v>
      </c>
      <c r="CP371" s="3"/>
      <c r="CQ371" s="2">
        <v>38830.0</v>
      </c>
      <c r="CR371" s="3"/>
      <c r="CS371" s="3"/>
      <c r="CT371" s="3"/>
      <c r="CU371" s="2">
        <v>39621.0</v>
      </c>
      <c r="CV371" s="3"/>
      <c r="CW371" s="3"/>
      <c r="CX371" s="3"/>
      <c r="CY371" s="3"/>
      <c r="CZ371" s="2" t="s">
        <v>160</v>
      </c>
      <c r="DA371" s="3"/>
      <c r="DB371" s="3"/>
      <c r="DC371" s="3"/>
      <c r="DD371" s="3"/>
      <c r="DE371" s="3"/>
      <c r="DF371" s="3"/>
      <c r="DG371" s="3"/>
      <c r="DH371" s="3"/>
      <c r="DI371" s="3"/>
      <c r="DJ371" s="3"/>
      <c r="DK371" s="2" t="s">
        <v>161</v>
      </c>
      <c r="DL371" s="3"/>
      <c r="DM371" s="3"/>
      <c r="DN371" s="3"/>
      <c r="DO371" s="3"/>
      <c r="DP371" s="3"/>
      <c r="DQ371" s="3"/>
      <c r="DR371" s="3"/>
      <c r="DS371" s="3"/>
      <c r="DT371" s="3"/>
      <c r="DU371" s="3"/>
      <c r="DV371" s="2" t="s">
        <v>129</v>
      </c>
      <c r="DW371" s="3"/>
      <c r="DX371" s="3"/>
      <c r="DY371" s="2" t="s">
        <v>162</v>
      </c>
    </row>
    <row r="372">
      <c r="A372" s="2">
        <v>64788.0</v>
      </c>
      <c r="B372" s="2" t="s">
        <v>129</v>
      </c>
      <c r="C372" s="3"/>
      <c r="D372" s="3"/>
      <c r="E372" s="2">
        <v>4332.0</v>
      </c>
      <c r="F372" s="3"/>
      <c r="G372" s="2" t="s">
        <v>2128</v>
      </c>
      <c r="H372" s="3"/>
      <c r="I372" s="3"/>
      <c r="J372" s="2" t="s">
        <v>132</v>
      </c>
      <c r="K372" s="2" t="s">
        <v>133</v>
      </c>
      <c r="L372" s="2" t="s">
        <v>1552</v>
      </c>
      <c r="M372" s="2" t="s">
        <v>1553</v>
      </c>
      <c r="N372" s="2" t="s">
        <v>345</v>
      </c>
      <c r="O372" s="2" t="s">
        <v>1552</v>
      </c>
      <c r="P372" s="2" t="s">
        <v>1553</v>
      </c>
      <c r="Q372" s="3"/>
      <c r="R372" s="2">
        <v>2004.0</v>
      </c>
      <c r="S372" s="2">
        <v>2006.0</v>
      </c>
      <c r="T372" s="2">
        <v>2008.0</v>
      </c>
      <c r="U372" s="2" t="s">
        <v>2128</v>
      </c>
      <c r="V372" s="2" t="s">
        <v>2129</v>
      </c>
      <c r="W372" s="2" t="s">
        <v>331</v>
      </c>
      <c r="X372" s="2" t="s">
        <v>141</v>
      </c>
      <c r="Y372" s="2" t="s">
        <v>142</v>
      </c>
      <c r="Z372" s="2" t="s">
        <v>142</v>
      </c>
      <c r="AA372" s="2">
        <v>0.25</v>
      </c>
      <c r="AB372" s="2" t="s">
        <v>333</v>
      </c>
      <c r="AC372" s="2" t="s">
        <v>2132</v>
      </c>
      <c r="AD372" s="3"/>
      <c r="AE372" s="3"/>
      <c r="AF372" s="2" t="s">
        <v>145</v>
      </c>
      <c r="AG372" s="3"/>
      <c r="AH372" s="3"/>
      <c r="AI372" s="3"/>
      <c r="AJ372" s="3"/>
      <c r="AK372" s="3"/>
      <c r="AL372" s="3"/>
      <c r="AM372" s="3"/>
      <c r="AN372" s="2" t="s">
        <v>147</v>
      </c>
      <c r="AO372" s="2" t="s">
        <v>335</v>
      </c>
      <c r="AP372" s="2" t="s">
        <v>610</v>
      </c>
      <c r="AQ372" s="3"/>
      <c r="AR372" s="3"/>
      <c r="AS372" s="3"/>
      <c r="AT372" s="3"/>
      <c r="AU372" s="3"/>
      <c r="AV372" s="3"/>
      <c r="AW372" s="3"/>
      <c r="AX372" s="2">
        <v>14.520693</v>
      </c>
      <c r="AY372" s="2">
        <v>49.151288</v>
      </c>
      <c r="AZ372" s="2">
        <v>330.0</v>
      </c>
      <c r="BA372" s="2" t="s">
        <v>613</v>
      </c>
      <c r="BB372" s="3"/>
      <c r="BC372" s="2" t="s">
        <v>228</v>
      </c>
      <c r="BD372" s="2" t="s">
        <v>228</v>
      </c>
      <c r="BE372" s="2" t="s">
        <v>218</v>
      </c>
      <c r="BF372" s="3"/>
      <c r="BG372" s="3"/>
      <c r="BH372" s="2" t="s">
        <v>132</v>
      </c>
      <c r="BI372" s="3"/>
      <c r="BJ372" s="3"/>
      <c r="BK372" s="2" t="s">
        <v>1556</v>
      </c>
      <c r="BL372" s="2" t="s">
        <v>180</v>
      </c>
      <c r="BM372" s="2" t="s">
        <v>1552</v>
      </c>
      <c r="BN372" s="3"/>
      <c r="BO372" s="3"/>
      <c r="BP372" s="3"/>
      <c r="BQ372" s="3"/>
      <c r="BR372" s="2" t="s">
        <v>610</v>
      </c>
      <c r="BS372" s="2" t="s">
        <v>181</v>
      </c>
      <c r="BT372" s="2" t="s">
        <v>132</v>
      </c>
      <c r="BU372" s="3"/>
      <c r="BV372" s="3"/>
      <c r="BW372" s="2" t="s">
        <v>132</v>
      </c>
      <c r="BX372" s="3"/>
      <c r="BY372" s="3"/>
      <c r="BZ372" s="3"/>
      <c r="CA372" s="3"/>
      <c r="CB372" s="3"/>
      <c r="CC372" s="3"/>
      <c r="CD372" s="3"/>
      <c r="CE372" s="3"/>
      <c r="CF372" s="3"/>
      <c r="CG372" s="3"/>
      <c r="CH372" s="2">
        <v>4.8E7</v>
      </c>
      <c r="CI372" s="2" t="s">
        <v>184</v>
      </c>
      <c r="CJ372" s="2" t="s">
        <v>129</v>
      </c>
      <c r="CK372" s="2">
        <v>1.193746471E7</v>
      </c>
      <c r="CL372" s="2">
        <v>5799254.925</v>
      </c>
      <c r="CM372" s="3"/>
      <c r="CN372" s="2">
        <v>38330.0</v>
      </c>
      <c r="CO372" s="2" t="s">
        <v>132</v>
      </c>
      <c r="CP372" s="3"/>
      <c r="CQ372" s="2">
        <v>38830.0</v>
      </c>
      <c r="CR372" s="3"/>
      <c r="CS372" s="3"/>
      <c r="CT372" s="3"/>
      <c r="CU372" s="2">
        <v>39621.0</v>
      </c>
      <c r="CV372" s="3"/>
      <c r="CW372" s="3"/>
      <c r="CX372" s="3"/>
      <c r="CY372" s="3"/>
      <c r="CZ372" s="2" t="s">
        <v>160</v>
      </c>
      <c r="DA372" s="3"/>
      <c r="DB372" s="3"/>
      <c r="DC372" s="3"/>
      <c r="DD372" s="3"/>
      <c r="DE372" s="3"/>
      <c r="DF372" s="3"/>
      <c r="DG372" s="3"/>
      <c r="DH372" s="3"/>
      <c r="DI372" s="3"/>
      <c r="DJ372" s="3"/>
      <c r="DK372" s="2" t="s">
        <v>161</v>
      </c>
      <c r="DL372" s="3"/>
      <c r="DM372" s="3"/>
      <c r="DN372" s="3"/>
      <c r="DO372" s="3"/>
      <c r="DP372" s="3"/>
      <c r="DQ372" s="3"/>
      <c r="DR372" s="3"/>
      <c r="DS372" s="3"/>
      <c r="DT372" s="3"/>
      <c r="DU372" s="3"/>
      <c r="DV372" s="2" t="s">
        <v>129</v>
      </c>
      <c r="DW372" s="3"/>
      <c r="DX372" s="3"/>
      <c r="DY372" s="2" t="s">
        <v>162</v>
      </c>
    </row>
    <row r="373">
      <c r="A373" s="2">
        <v>102064.0</v>
      </c>
      <c r="B373" s="2" t="s">
        <v>129</v>
      </c>
      <c r="C373" s="2">
        <v>3099.0</v>
      </c>
      <c r="D373" s="2" t="s">
        <v>2133</v>
      </c>
      <c r="E373" s="3"/>
      <c r="F373" s="3"/>
      <c r="G373" s="3"/>
      <c r="H373" s="3"/>
      <c r="I373" s="3"/>
      <c r="J373" s="2" t="s">
        <v>132</v>
      </c>
      <c r="K373" s="2" t="s">
        <v>133</v>
      </c>
      <c r="L373" s="2" t="s">
        <v>2028</v>
      </c>
      <c r="M373" s="2" t="s">
        <v>2029</v>
      </c>
      <c r="N373" s="2" t="s">
        <v>194</v>
      </c>
      <c r="O373" s="2" t="s">
        <v>2028</v>
      </c>
      <c r="P373" s="2" t="s">
        <v>2029</v>
      </c>
      <c r="Q373" s="3"/>
      <c r="R373" s="2">
        <v>2004.0</v>
      </c>
      <c r="S373" s="2">
        <v>2004.0</v>
      </c>
      <c r="T373" s="2">
        <v>2006.0</v>
      </c>
      <c r="U373" s="2" t="s">
        <v>2134</v>
      </c>
      <c r="V373" s="2" t="s">
        <v>2135</v>
      </c>
      <c r="W373" s="2" t="s">
        <v>331</v>
      </c>
      <c r="X373" s="2" t="s">
        <v>141</v>
      </c>
      <c r="Y373" s="2" t="s">
        <v>332</v>
      </c>
      <c r="Z373" s="2" t="s">
        <v>332</v>
      </c>
      <c r="AA373" s="3"/>
      <c r="AB373" s="2" t="s">
        <v>348</v>
      </c>
      <c r="AC373" s="2" t="s">
        <v>2136</v>
      </c>
      <c r="AD373" s="3"/>
      <c r="AE373" s="2" t="s">
        <v>145</v>
      </c>
      <c r="AF373" s="2" t="s">
        <v>145</v>
      </c>
      <c r="AG373" s="3"/>
      <c r="AH373" s="3"/>
      <c r="AI373" s="3"/>
      <c r="AJ373" s="3"/>
      <c r="AK373" s="3"/>
      <c r="AL373" s="3"/>
      <c r="AM373" s="2" t="s">
        <v>2114</v>
      </c>
      <c r="AN373" s="2" t="s">
        <v>1090</v>
      </c>
      <c r="AO373" s="2" t="s">
        <v>1473</v>
      </c>
      <c r="AP373" s="3"/>
      <c r="AQ373" s="3"/>
      <c r="AR373" s="3"/>
      <c r="AS373" s="3"/>
      <c r="AT373" s="3"/>
      <c r="AU373" s="3"/>
      <c r="AV373" s="3"/>
      <c r="AW373" s="3"/>
      <c r="AX373" s="2">
        <v>35.879</v>
      </c>
      <c r="AY373" s="2">
        <v>14.516</v>
      </c>
      <c r="AZ373" s="2">
        <v>320.0</v>
      </c>
      <c r="BA373" s="2" t="s">
        <v>216</v>
      </c>
      <c r="BB373" s="3"/>
      <c r="BC373" s="2" t="s">
        <v>337</v>
      </c>
      <c r="BD373" s="2" t="s">
        <v>338</v>
      </c>
      <c r="BE373" s="2" t="s">
        <v>153</v>
      </c>
      <c r="BF373" s="3"/>
      <c r="BG373" s="3"/>
      <c r="BH373" s="2" t="s">
        <v>132</v>
      </c>
      <c r="BI373" s="3"/>
      <c r="BJ373" s="3"/>
      <c r="BK373" s="2" t="s">
        <v>2137</v>
      </c>
      <c r="BL373" s="2" t="s">
        <v>180</v>
      </c>
      <c r="BM373" s="2" t="s">
        <v>2028</v>
      </c>
      <c r="BN373" s="2" t="s">
        <v>2136</v>
      </c>
      <c r="BO373" s="2" t="s">
        <v>256</v>
      </c>
      <c r="BP373" s="3"/>
      <c r="BQ373" s="3"/>
      <c r="BR373" s="2" t="s">
        <v>2138</v>
      </c>
      <c r="BS373" s="2" t="s">
        <v>1055</v>
      </c>
      <c r="BT373" s="3"/>
      <c r="BU373" s="3"/>
      <c r="BV373" s="3"/>
      <c r="BW373" s="3"/>
      <c r="BX373" s="3"/>
      <c r="BY373" s="3"/>
      <c r="BZ373" s="3"/>
      <c r="CA373" s="3"/>
      <c r="CB373" s="3"/>
      <c r="CC373" s="3"/>
      <c r="CD373" s="3"/>
      <c r="CE373" s="3"/>
      <c r="CF373" s="3"/>
      <c r="CG373" s="3"/>
      <c r="CH373" s="2">
        <v>3000000.0</v>
      </c>
      <c r="CI373" s="2" t="s">
        <v>184</v>
      </c>
      <c r="CJ373" s="3"/>
      <c r="CK373" s="2">
        <v>746091.5444</v>
      </c>
      <c r="CL373" s="2">
        <v>362453.4328</v>
      </c>
      <c r="CM373" s="3"/>
      <c r="CN373" s="2">
        <v>38139.0</v>
      </c>
      <c r="CO373" s="2" t="s">
        <v>129</v>
      </c>
      <c r="CP373" s="3"/>
      <c r="CQ373" s="2">
        <v>38139.0</v>
      </c>
      <c r="CR373" s="2" t="s">
        <v>129</v>
      </c>
      <c r="CS373" s="3"/>
      <c r="CT373" s="3"/>
      <c r="CU373" s="2">
        <v>38980.0</v>
      </c>
      <c r="CV373" s="2" t="s">
        <v>132</v>
      </c>
      <c r="CW373" s="3"/>
      <c r="CX373" s="3"/>
      <c r="CY373" s="3"/>
      <c r="CZ373" s="3"/>
      <c r="DA373" s="3"/>
      <c r="DB373" s="3"/>
      <c r="DC373" s="3"/>
      <c r="DD373" s="3"/>
      <c r="DE373" s="3"/>
      <c r="DF373" s="3"/>
      <c r="DG373" s="3"/>
      <c r="DH373" s="3"/>
      <c r="DI373" s="3"/>
      <c r="DJ373" s="3"/>
      <c r="DK373" s="3"/>
      <c r="DL373" s="3"/>
      <c r="DM373" s="3"/>
      <c r="DN373" s="3"/>
      <c r="DO373" s="3"/>
      <c r="DP373" s="3"/>
      <c r="DQ373" s="3"/>
      <c r="DR373" s="3"/>
      <c r="DS373" s="3"/>
      <c r="DT373" s="3"/>
      <c r="DU373" s="3"/>
      <c r="DV373" s="3"/>
      <c r="DW373" s="3"/>
      <c r="DX373" s="3"/>
      <c r="DY373" s="2" t="s">
        <v>204</v>
      </c>
    </row>
    <row r="374">
      <c r="A374" s="2">
        <v>34576.0</v>
      </c>
      <c r="B374" s="2" t="s">
        <v>129</v>
      </c>
      <c r="C374" s="2">
        <v>1073.0</v>
      </c>
      <c r="D374" s="2" t="s">
        <v>2139</v>
      </c>
      <c r="E374" s="2">
        <v>2032.0</v>
      </c>
      <c r="F374" s="3"/>
      <c r="G374" s="2" t="s">
        <v>2140</v>
      </c>
      <c r="H374" s="3"/>
      <c r="I374" s="3"/>
      <c r="J374" s="2" t="s">
        <v>132</v>
      </c>
      <c r="K374" s="2" t="s">
        <v>133</v>
      </c>
      <c r="L374" s="2" t="s">
        <v>962</v>
      </c>
      <c r="M374" s="2" t="s">
        <v>963</v>
      </c>
      <c r="N374" s="2" t="s">
        <v>270</v>
      </c>
      <c r="O374" s="2" t="s">
        <v>962</v>
      </c>
      <c r="P374" s="2" t="s">
        <v>963</v>
      </c>
      <c r="Q374" s="3"/>
      <c r="R374" s="2">
        <v>2003.0</v>
      </c>
      <c r="S374" s="2">
        <v>2003.0</v>
      </c>
      <c r="T374" s="2">
        <v>2007.0</v>
      </c>
      <c r="U374" s="2" t="s">
        <v>2140</v>
      </c>
      <c r="V374" s="2" t="s">
        <v>2141</v>
      </c>
      <c r="W374" s="2" t="s">
        <v>331</v>
      </c>
      <c r="X374" s="2" t="s">
        <v>190</v>
      </c>
      <c r="Y374" s="2" t="s">
        <v>142</v>
      </c>
      <c r="Z374" s="2" t="s">
        <v>142</v>
      </c>
      <c r="AA374" s="2">
        <v>0.25</v>
      </c>
      <c r="AB374" s="2" t="s">
        <v>171</v>
      </c>
      <c r="AC374" s="2" t="s">
        <v>2142</v>
      </c>
      <c r="AD374" s="3"/>
      <c r="AE374" s="2" t="s">
        <v>145</v>
      </c>
      <c r="AF374" s="2" t="s">
        <v>145</v>
      </c>
      <c r="AG374" s="3"/>
      <c r="AH374" s="3"/>
      <c r="AI374" s="3"/>
      <c r="AJ374" s="3"/>
      <c r="AK374" s="3"/>
      <c r="AL374" s="3"/>
      <c r="AM374" s="2" t="s">
        <v>976</v>
      </c>
      <c r="AN374" s="2" t="s">
        <v>468</v>
      </c>
      <c r="AO374" s="3"/>
      <c r="AP374" s="3"/>
      <c r="AQ374" s="3"/>
      <c r="AR374" s="3"/>
      <c r="AS374" s="3"/>
      <c r="AT374" s="3"/>
      <c r="AU374" s="3"/>
      <c r="AV374" s="3"/>
      <c r="AW374" s="3"/>
      <c r="AX374" s="2">
        <v>6.0321747</v>
      </c>
      <c r="AY374" s="2">
        <v>125.142635</v>
      </c>
      <c r="AZ374" s="2">
        <v>310.0</v>
      </c>
      <c r="BA374" s="2" t="s">
        <v>570</v>
      </c>
      <c r="BB374" s="3"/>
      <c r="BC374" s="2" t="s">
        <v>2121</v>
      </c>
      <c r="BD374" s="2" t="s">
        <v>2143</v>
      </c>
      <c r="BE374" s="2" t="s">
        <v>178</v>
      </c>
      <c r="BF374" s="3"/>
      <c r="BG374" s="3"/>
      <c r="BH374" s="2" t="s">
        <v>132</v>
      </c>
      <c r="BI374" s="3"/>
      <c r="BJ374" s="3"/>
      <c r="BK374" s="2" t="s">
        <v>967</v>
      </c>
      <c r="BL374" s="2" t="s">
        <v>180</v>
      </c>
      <c r="BM374" s="2" t="s">
        <v>962</v>
      </c>
      <c r="BN374" s="2" t="s">
        <v>2123</v>
      </c>
      <c r="BO374" s="2" t="s">
        <v>180</v>
      </c>
      <c r="BP374" s="2" t="s">
        <v>129</v>
      </c>
      <c r="BQ374" s="3"/>
      <c r="BR374" s="2" t="s">
        <v>2143</v>
      </c>
      <c r="BS374" s="2" t="s">
        <v>181</v>
      </c>
      <c r="BT374" s="2" t="s">
        <v>132</v>
      </c>
      <c r="BU374" s="3"/>
      <c r="BV374" s="3"/>
      <c r="BW374" s="2" t="s">
        <v>132</v>
      </c>
      <c r="BX374" s="3"/>
      <c r="BY374" s="3"/>
      <c r="BZ374" s="3"/>
      <c r="CA374" s="3"/>
      <c r="CB374" s="3"/>
      <c r="CC374" s="3"/>
      <c r="CD374" s="3"/>
      <c r="CE374" s="3"/>
      <c r="CF374" s="3"/>
      <c r="CG374" s="3"/>
      <c r="CH374" s="2">
        <v>2.4985E7</v>
      </c>
      <c r="CI374" s="2" t="s">
        <v>225</v>
      </c>
      <c r="CJ374" s="3"/>
      <c r="CK374" s="2">
        <v>5.50265519E7</v>
      </c>
      <c r="CL374" s="2">
        <v>2.4985E7</v>
      </c>
      <c r="CM374" s="3"/>
      <c r="CN374" s="2">
        <v>37622.0</v>
      </c>
      <c r="CO374" s="2" t="s">
        <v>129</v>
      </c>
      <c r="CP374" s="3"/>
      <c r="CQ374" s="2">
        <v>37850.0</v>
      </c>
      <c r="CR374" s="3"/>
      <c r="CS374" s="3"/>
      <c r="CT374" s="3"/>
      <c r="CU374" s="2">
        <v>39264.0</v>
      </c>
      <c r="CV374" s="3"/>
      <c r="CW374" s="3"/>
      <c r="CX374" s="2">
        <v>12.0</v>
      </c>
      <c r="CY374" s="2">
        <v>2.0</v>
      </c>
      <c r="CZ374" s="2" t="s">
        <v>602</v>
      </c>
      <c r="DA374" s="2">
        <v>3.0</v>
      </c>
      <c r="DB374" s="3"/>
      <c r="DC374" s="3"/>
      <c r="DD374" s="3"/>
      <c r="DE374" s="3"/>
      <c r="DF374" s="3"/>
      <c r="DG374" s="3"/>
      <c r="DH374" s="2">
        <v>32.224</v>
      </c>
      <c r="DI374" s="2">
        <v>20.5374</v>
      </c>
      <c r="DJ374" s="2">
        <v>11.053</v>
      </c>
      <c r="DK374" s="2" t="s">
        <v>161</v>
      </c>
      <c r="DL374" s="3"/>
      <c r="DM374" s="3"/>
      <c r="DN374" s="3"/>
      <c r="DO374" s="3"/>
      <c r="DP374" s="3"/>
      <c r="DQ374" s="3"/>
      <c r="DR374" s="2" t="s">
        <v>129</v>
      </c>
      <c r="DS374" s="3"/>
      <c r="DT374" s="3"/>
      <c r="DU374" s="3"/>
      <c r="DV374" s="2" t="s">
        <v>129</v>
      </c>
      <c r="DW374" s="3"/>
      <c r="DX374" s="3"/>
      <c r="DY374" s="2" t="s">
        <v>162</v>
      </c>
    </row>
    <row r="375">
      <c r="A375" s="2">
        <v>59364.0</v>
      </c>
      <c r="B375" s="2" t="s">
        <v>129</v>
      </c>
      <c r="C375" s="3"/>
      <c r="D375" s="3"/>
      <c r="E375" s="2">
        <v>3659.0</v>
      </c>
      <c r="F375" s="3"/>
      <c r="G375" s="2" t="s">
        <v>2144</v>
      </c>
      <c r="H375" s="3"/>
      <c r="I375" s="3"/>
      <c r="J375" s="2" t="s">
        <v>132</v>
      </c>
      <c r="K375" s="2" t="s">
        <v>133</v>
      </c>
      <c r="L375" s="2" t="s">
        <v>1261</v>
      </c>
      <c r="M375" s="2" t="s">
        <v>1262</v>
      </c>
      <c r="N375" s="2" t="s">
        <v>136</v>
      </c>
      <c r="O375" s="2" t="s">
        <v>1261</v>
      </c>
      <c r="P375" s="2" t="s">
        <v>1262</v>
      </c>
      <c r="Q375" s="3"/>
      <c r="R375" s="2">
        <v>2003.0</v>
      </c>
      <c r="S375" s="3"/>
      <c r="T375" s="3"/>
      <c r="U375" s="2" t="s">
        <v>2144</v>
      </c>
      <c r="V375" s="2" t="s">
        <v>2145</v>
      </c>
      <c r="W375" s="2" t="s">
        <v>331</v>
      </c>
      <c r="X375" s="2" t="s">
        <v>141</v>
      </c>
      <c r="Y375" s="2" t="s">
        <v>142</v>
      </c>
      <c r="Z375" s="2" t="s">
        <v>142</v>
      </c>
      <c r="AA375" s="2">
        <v>0.25</v>
      </c>
      <c r="AB375" s="2" t="s">
        <v>143</v>
      </c>
      <c r="AC375" s="2" t="s">
        <v>320</v>
      </c>
      <c r="AD375" s="3"/>
      <c r="AE375" s="3"/>
      <c r="AF375" s="2" t="s">
        <v>145</v>
      </c>
      <c r="AG375" s="3"/>
      <c r="AH375" s="3"/>
      <c r="AI375" s="3"/>
      <c r="AJ375" s="3"/>
      <c r="AK375" s="3"/>
      <c r="AL375" s="3"/>
      <c r="AM375" s="3"/>
      <c r="AN375" s="3"/>
      <c r="AO375" s="3"/>
      <c r="AP375" s="3"/>
      <c r="AQ375" s="3"/>
      <c r="AR375" s="3"/>
      <c r="AS375" s="3"/>
      <c r="AT375" s="3"/>
      <c r="AU375" s="3"/>
      <c r="AV375" s="3"/>
      <c r="AW375" s="3"/>
      <c r="AX375" s="3"/>
      <c r="AY375" s="3"/>
      <c r="AZ375" s="2">
        <v>210.0</v>
      </c>
      <c r="BA375" s="2" t="s">
        <v>150</v>
      </c>
      <c r="BB375" s="3"/>
      <c r="BC375" s="2" t="s">
        <v>337</v>
      </c>
      <c r="BD375" s="2" t="s">
        <v>338</v>
      </c>
      <c r="BE375" s="2" t="s">
        <v>153</v>
      </c>
      <c r="BF375" s="3"/>
      <c r="BG375" s="3"/>
      <c r="BH375" s="2" t="s">
        <v>132</v>
      </c>
      <c r="BI375" s="3"/>
      <c r="BJ375" s="3"/>
      <c r="BK375" s="2" t="s">
        <v>1268</v>
      </c>
      <c r="BL375" s="2" t="s">
        <v>180</v>
      </c>
      <c r="BM375" s="2" t="s">
        <v>1261</v>
      </c>
      <c r="BN375" s="3"/>
      <c r="BO375" s="3"/>
      <c r="BP375" s="3"/>
      <c r="BQ375" s="3"/>
      <c r="BR375" s="2" t="s">
        <v>1647</v>
      </c>
      <c r="BS375" s="2" t="s">
        <v>180</v>
      </c>
      <c r="BT375" s="2" t="s">
        <v>132</v>
      </c>
      <c r="BU375" s="3"/>
      <c r="BV375" s="3"/>
      <c r="BW375" s="2" t="s">
        <v>132</v>
      </c>
      <c r="BX375" s="3"/>
      <c r="BY375" s="3"/>
      <c r="BZ375" s="3"/>
      <c r="CA375" s="3"/>
      <c r="CB375" s="3"/>
      <c r="CC375" s="3"/>
      <c r="CD375" s="3"/>
      <c r="CE375" s="3"/>
      <c r="CF375" s="3"/>
      <c r="CG375" s="3"/>
      <c r="CH375" s="2">
        <v>1.32096618E8</v>
      </c>
      <c r="CI375" s="2" t="s">
        <v>184</v>
      </c>
      <c r="CJ375" s="3"/>
      <c r="CK375" s="2">
        <v>3.514847814E7</v>
      </c>
      <c r="CL375" s="2">
        <v>1.595929049E7</v>
      </c>
      <c r="CM375" s="3"/>
      <c r="CN375" s="2">
        <v>37926.0</v>
      </c>
      <c r="CO375" s="2" t="s">
        <v>129</v>
      </c>
      <c r="CP375" s="3"/>
      <c r="CQ375" s="3"/>
      <c r="CR375" s="3"/>
      <c r="CS375" s="3"/>
      <c r="CT375" s="3"/>
      <c r="CU375" s="3"/>
      <c r="CV375" s="3"/>
      <c r="CW375" s="3"/>
      <c r="CX375" s="3"/>
      <c r="CY375" s="3"/>
      <c r="CZ375" s="2" t="s">
        <v>160</v>
      </c>
      <c r="DA375" s="3"/>
      <c r="DB375" s="3"/>
      <c r="DC375" s="3"/>
      <c r="DD375" s="3"/>
      <c r="DE375" s="3"/>
      <c r="DF375" s="3"/>
      <c r="DG375" s="3"/>
      <c r="DH375" s="3"/>
      <c r="DI375" s="3"/>
      <c r="DJ375" s="3"/>
      <c r="DK375" s="2" t="s">
        <v>161</v>
      </c>
      <c r="DL375" s="3"/>
      <c r="DM375" s="3"/>
      <c r="DN375" s="3"/>
      <c r="DO375" s="3"/>
      <c r="DP375" s="3"/>
      <c r="DQ375" s="3"/>
      <c r="DR375" s="3"/>
      <c r="DS375" s="3"/>
      <c r="DT375" s="3"/>
      <c r="DU375" s="3"/>
      <c r="DV375" s="2" t="s">
        <v>129</v>
      </c>
      <c r="DW375" s="3"/>
      <c r="DX375" s="3"/>
      <c r="DY375" s="2" t="s">
        <v>162</v>
      </c>
    </row>
    <row r="376">
      <c r="A376" s="2">
        <v>92475.0</v>
      </c>
      <c r="B376" s="2" t="s">
        <v>129</v>
      </c>
      <c r="C376" s="2">
        <v>539.0</v>
      </c>
      <c r="D376" s="2" t="s">
        <v>2035</v>
      </c>
      <c r="E376" s="2">
        <v>6054.0</v>
      </c>
      <c r="F376" s="3"/>
      <c r="G376" s="2" t="s">
        <v>2146</v>
      </c>
      <c r="H376" s="3"/>
      <c r="I376" s="3"/>
      <c r="J376" s="2" t="s">
        <v>132</v>
      </c>
      <c r="K376" s="2" t="s">
        <v>133</v>
      </c>
      <c r="L376" s="2" t="s">
        <v>590</v>
      </c>
      <c r="M376" s="2" t="s">
        <v>591</v>
      </c>
      <c r="N376" s="2" t="s">
        <v>270</v>
      </c>
      <c r="O376" s="2" t="s">
        <v>590</v>
      </c>
      <c r="P376" s="2" t="s">
        <v>591</v>
      </c>
      <c r="Q376" s="3"/>
      <c r="R376" s="2">
        <v>2003.0</v>
      </c>
      <c r="S376" s="3"/>
      <c r="T376" s="2">
        <v>2007.0</v>
      </c>
      <c r="U376" s="2" t="s">
        <v>2147</v>
      </c>
      <c r="V376" s="2" t="s">
        <v>2148</v>
      </c>
      <c r="W376" s="2" t="s">
        <v>331</v>
      </c>
      <c r="X376" s="2" t="s">
        <v>141</v>
      </c>
      <c r="Y376" s="2" t="s">
        <v>142</v>
      </c>
      <c r="Z376" s="2" t="s">
        <v>142</v>
      </c>
      <c r="AA376" s="2">
        <v>0.25</v>
      </c>
      <c r="AB376" s="2" t="s">
        <v>171</v>
      </c>
      <c r="AC376" s="2" t="s">
        <v>596</v>
      </c>
      <c r="AD376" s="3"/>
      <c r="AE376" s="2" t="s">
        <v>145</v>
      </c>
      <c r="AF376" s="2" t="s">
        <v>145</v>
      </c>
      <c r="AG376" s="3"/>
      <c r="AH376" s="2" t="s">
        <v>145</v>
      </c>
      <c r="AI376" s="3"/>
      <c r="AJ376" s="3"/>
      <c r="AK376" s="2" t="s">
        <v>145</v>
      </c>
      <c r="AL376" s="2" t="s">
        <v>597</v>
      </c>
      <c r="AM376" s="2" t="s">
        <v>1240</v>
      </c>
      <c r="AN376" s="2" t="s">
        <v>468</v>
      </c>
      <c r="AO376" s="2" t="s">
        <v>148</v>
      </c>
      <c r="AP376" s="2" t="s">
        <v>598</v>
      </c>
      <c r="AQ376" s="3"/>
      <c r="AR376" s="3"/>
      <c r="AS376" s="3"/>
      <c r="AT376" s="3"/>
      <c r="AU376" s="2" t="s">
        <v>145</v>
      </c>
      <c r="AV376" s="2" t="s">
        <v>599</v>
      </c>
      <c r="AW376" s="3"/>
      <c r="AX376" s="2">
        <v>25.1090353</v>
      </c>
      <c r="AY376" s="2">
        <v>62.3389914</v>
      </c>
      <c r="AZ376" s="2">
        <v>210.0</v>
      </c>
      <c r="BA376" s="2" t="s">
        <v>150</v>
      </c>
      <c r="BB376" s="2" t="s">
        <v>129</v>
      </c>
      <c r="BC376" s="2" t="s">
        <v>228</v>
      </c>
      <c r="BD376" s="2" t="s">
        <v>228</v>
      </c>
      <c r="BE376" s="2" t="s">
        <v>218</v>
      </c>
      <c r="BF376" s="3"/>
      <c r="BG376" s="3"/>
      <c r="BH376" s="2" t="s">
        <v>132</v>
      </c>
      <c r="BI376" s="3"/>
      <c r="BJ376" s="3"/>
      <c r="BK376" s="2" t="s">
        <v>601</v>
      </c>
      <c r="BL376" s="2" t="s">
        <v>180</v>
      </c>
      <c r="BM376" s="2" t="s">
        <v>590</v>
      </c>
      <c r="BN376" s="3"/>
      <c r="BO376" s="3"/>
      <c r="BP376" s="3"/>
      <c r="BQ376" s="3"/>
      <c r="BR376" s="2" t="s">
        <v>278</v>
      </c>
      <c r="BS376" s="2" t="s">
        <v>181</v>
      </c>
      <c r="BT376" s="3"/>
      <c r="BU376" s="3"/>
      <c r="BV376" s="3"/>
      <c r="BW376" s="3"/>
      <c r="BX376" s="3"/>
      <c r="BY376" s="3"/>
      <c r="BZ376" s="3"/>
      <c r="CA376" s="3"/>
      <c r="CB376" s="3"/>
      <c r="CC376" s="3"/>
      <c r="CD376" s="3"/>
      <c r="CE376" s="3"/>
      <c r="CF376" s="3"/>
      <c r="CG376" s="3"/>
      <c r="CH376" s="2">
        <v>5.026902E8</v>
      </c>
      <c r="CI376" s="2" t="s">
        <v>184</v>
      </c>
      <c r="CJ376" s="3"/>
      <c r="CK376" s="2">
        <v>1.337566077E8</v>
      </c>
      <c r="CL376" s="2">
        <v>6.073265955E7</v>
      </c>
      <c r="CM376" s="3"/>
      <c r="CN376" s="2">
        <v>37622.0</v>
      </c>
      <c r="CO376" s="2" t="s">
        <v>129</v>
      </c>
      <c r="CP376" s="3"/>
      <c r="CQ376" s="3"/>
      <c r="CR376" s="2" t="s">
        <v>132</v>
      </c>
      <c r="CS376" s="3"/>
      <c r="CT376" s="3"/>
      <c r="CU376" s="2">
        <v>39161.0</v>
      </c>
      <c r="CV376" s="2" t="s">
        <v>132</v>
      </c>
      <c r="CW376" s="3"/>
      <c r="CX376" s="2">
        <v>15.0</v>
      </c>
      <c r="CY376" s="3"/>
      <c r="CZ376" s="2" t="s">
        <v>602</v>
      </c>
      <c r="DA376" s="2">
        <v>4.6</v>
      </c>
      <c r="DB376" s="3"/>
      <c r="DC376" s="3"/>
      <c r="DD376" s="3"/>
      <c r="DE376" s="3"/>
      <c r="DF376" s="3"/>
      <c r="DG376" s="3"/>
      <c r="DH376" s="2">
        <v>24.5907</v>
      </c>
      <c r="DI376" s="2">
        <v>20.8368</v>
      </c>
      <c r="DJ376" s="2">
        <v>1.9893</v>
      </c>
      <c r="DK376" s="2" t="s">
        <v>161</v>
      </c>
      <c r="DL376" s="3"/>
      <c r="DM376" s="3"/>
      <c r="DN376" s="3"/>
      <c r="DO376" s="3"/>
      <c r="DP376" s="3"/>
      <c r="DQ376" s="3"/>
      <c r="DR376" s="3"/>
      <c r="DS376" s="3"/>
      <c r="DT376" s="3"/>
      <c r="DU376" s="3"/>
      <c r="DV376" s="2" t="s">
        <v>129</v>
      </c>
      <c r="DW376" s="3"/>
      <c r="DX376" s="3"/>
      <c r="DY376" s="2" t="s">
        <v>162</v>
      </c>
    </row>
    <row r="377">
      <c r="A377" s="2">
        <v>20080.0</v>
      </c>
      <c r="B377" s="2" t="s">
        <v>129</v>
      </c>
      <c r="C377" s="3"/>
      <c r="D377" s="2" t="s">
        <v>2149</v>
      </c>
      <c r="E377" s="2">
        <v>1720.0</v>
      </c>
      <c r="F377" s="3"/>
      <c r="G377" s="2" t="s">
        <v>2150</v>
      </c>
      <c r="H377" s="3"/>
      <c r="I377" s="3"/>
      <c r="J377" s="2" t="s">
        <v>132</v>
      </c>
      <c r="K377" s="2" t="s">
        <v>133</v>
      </c>
      <c r="L377" s="2" t="s">
        <v>2151</v>
      </c>
      <c r="M377" s="2" t="s">
        <v>2152</v>
      </c>
      <c r="N377" s="2" t="s">
        <v>136</v>
      </c>
      <c r="O377" s="2" t="s">
        <v>2151</v>
      </c>
      <c r="P377" s="2" t="s">
        <v>2152</v>
      </c>
      <c r="Q377" s="3"/>
      <c r="R377" s="2">
        <v>2002.0</v>
      </c>
      <c r="S377" s="2">
        <v>2002.0</v>
      </c>
      <c r="T377" s="2">
        <v>2006.0</v>
      </c>
      <c r="U377" s="2" t="s">
        <v>2150</v>
      </c>
      <c r="V377" s="2" t="s">
        <v>2153</v>
      </c>
      <c r="W377" s="2" t="s">
        <v>331</v>
      </c>
      <c r="X377" s="2" t="s">
        <v>141</v>
      </c>
      <c r="Y377" s="2" t="s">
        <v>142</v>
      </c>
      <c r="Z377" s="2" t="s">
        <v>142</v>
      </c>
      <c r="AA377" s="2">
        <v>0.25</v>
      </c>
      <c r="AB377" s="2" t="s">
        <v>333</v>
      </c>
      <c r="AC377" s="2" t="s">
        <v>320</v>
      </c>
      <c r="AD377" s="3"/>
      <c r="AE377" s="3"/>
      <c r="AF377" s="2" t="s">
        <v>145</v>
      </c>
      <c r="AG377" s="3"/>
      <c r="AH377" s="3"/>
      <c r="AI377" s="3"/>
      <c r="AJ377" s="3"/>
      <c r="AK377" s="3"/>
      <c r="AL377" s="3"/>
      <c r="AM377" s="3"/>
      <c r="AN377" s="3"/>
      <c r="AO377" s="3"/>
      <c r="AP377" s="3"/>
      <c r="AQ377" s="3"/>
      <c r="AR377" s="3"/>
      <c r="AS377" s="3"/>
      <c r="AT377" s="3"/>
      <c r="AU377" s="3"/>
      <c r="AV377" s="3"/>
      <c r="AW377" s="3"/>
      <c r="AX377" s="3"/>
      <c r="AY377" s="3"/>
      <c r="AZ377" s="2">
        <v>330.0</v>
      </c>
      <c r="BA377" s="2" t="s">
        <v>613</v>
      </c>
      <c r="BB377" s="3"/>
      <c r="BC377" s="2" t="s">
        <v>424</v>
      </c>
      <c r="BD377" s="2" t="s">
        <v>746</v>
      </c>
      <c r="BE377" s="2" t="s">
        <v>153</v>
      </c>
      <c r="BF377" s="3"/>
      <c r="BG377" s="3"/>
      <c r="BH377" s="2" t="s">
        <v>132</v>
      </c>
      <c r="BI377" s="3"/>
      <c r="BJ377" s="3"/>
      <c r="BK377" s="2" t="s">
        <v>2154</v>
      </c>
      <c r="BL377" s="2" t="s">
        <v>180</v>
      </c>
      <c r="BM377" s="2" t="s">
        <v>2151</v>
      </c>
      <c r="BN377" s="3"/>
      <c r="BO377" s="3"/>
      <c r="BP377" s="3"/>
      <c r="BQ377" s="3"/>
      <c r="BR377" s="3"/>
      <c r="BS377" s="3"/>
      <c r="BT377" s="2" t="s">
        <v>132</v>
      </c>
      <c r="BU377" s="3"/>
      <c r="BV377" s="3"/>
      <c r="BW377" s="2" t="s">
        <v>132</v>
      </c>
      <c r="BX377" s="3"/>
      <c r="BY377" s="3"/>
      <c r="BZ377" s="3"/>
      <c r="CA377" s="3"/>
      <c r="CB377" s="3"/>
      <c r="CC377" s="3"/>
      <c r="CD377" s="3"/>
      <c r="CE377" s="3"/>
      <c r="CF377" s="3"/>
      <c r="CG377" s="3"/>
      <c r="CH377" s="2">
        <v>1.0E7</v>
      </c>
      <c r="CI377" s="2" t="s">
        <v>184</v>
      </c>
      <c r="CJ377" s="3"/>
      <c r="CK377" s="2">
        <v>2731132.884</v>
      </c>
      <c r="CL377" s="2">
        <v>1208164.439</v>
      </c>
      <c r="CM377" s="3"/>
      <c r="CN377" s="2">
        <v>37257.0</v>
      </c>
      <c r="CO377" s="2" t="s">
        <v>129</v>
      </c>
      <c r="CP377" s="3"/>
      <c r="CQ377" s="2">
        <v>37438.0</v>
      </c>
      <c r="CR377" s="3"/>
      <c r="CS377" s="3"/>
      <c r="CT377" s="3"/>
      <c r="CU377" s="2">
        <v>38808.0</v>
      </c>
      <c r="CV377" s="3"/>
      <c r="CW377" s="3"/>
      <c r="CX377" s="2">
        <v>20.0</v>
      </c>
      <c r="CY377" s="2">
        <v>10.0</v>
      </c>
      <c r="CZ377" s="2" t="s">
        <v>602</v>
      </c>
      <c r="DA377" s="2">
        <v>0.0</v>
      </c>
      <c r="DB377" s="3"/>
      <c r="DC377" s="3"/>
      <c r="DD377" s="3"/>
      <c r="DE377" s="3"/>
      <c r="DF377" s="3"/>
      <c r="DG377" s="3"/>
      <c r="DH377" s="2">
        <v>75.0516</v>
      </c>
      <c r="DI377" s="2">
        <v>57.6211</v>
      </c>
      <c r="DJ377" s="2">
        <v>51.3718</v>
      </c>
      <c r="DK377" s="2" t="s">
        <v>161</v>
      </c>
      <c r="DL377" s="3"/>
      <c r="DM377" s="3"/>
      <c r="DN377" s="3"/>
      <c r="DO377" s="3"/>
      <c r="DP377" s="3"/>
      <c r="DQ377" s="3"/>
      <c r="DR377" s="3"/>
      <c r="DS377" s="2" t="s">
        <v>129</v>
      </c>
      <c r="DT377" s="3"/>
      <c r="DU377" s="3"/>
      <c r="DV377" s="2" t="s">
        <v>129</v>
      </c>
      <c r="DW377" s="3"/>
      <c r="DX377" s="3"/>
      <c r="DY377" s="2" t="s">
        <v>162</v>
      </c>
    </row>
    <row r="378">
      <c r="A378" s="2">
        <v>38996.0</v>
      </c>
      <c r="B378" s="2" t="s">
        <v>129</v>
      </c>
      <c r="C378" s="2">
        <v>539.0</v>
      </c>
      <c r="D378" s="2" t="s">
        <v>2035</v>
      </c>
      <c r="E378" s="2">
        <v>2395.0</v>
      </c>
      <c r="F378" s="3"/>
      <c r="G378" s="2" t="s">
        <v>2155</v>
      </c>
      <c r="H378" s="3"/>
      <c r="I378" s="2" t="s">
        <v>2156</v>
      </c>
      <c r="J378" s="2" t="s">
        <v>132</v>
      </c>
      <c r="K378" s="2" t="s">
        <v>133</v>
      </c>
      <c r="L378" s="2" t="s">
        <v>590</v>
      </c>
      <c r="M378" s="2" t="s">
        <v>591</v>
      </c>
      <c r="N378" s="2" t="s">
        <v>270</v>
      </c>
      <c r="O378" s="2" t="s">
        <v>590</v>
      </c>
      <c r="P378" s="2" t="s">
        <v>591</v>
      </c>
      <c r="Q378" s="3"/>
      <c r="R378" s="2">
        <v>2002.0</v>
      </c>
      <c r="S378" s="2">
        <v>2002.0</v>
      </c>
      <c r="T378" s="2">
        <v>2007.0</v>
      </c>
      <c r="U378" s="2" t="s">
        <v>2157</v>
      </c>
      <c r="V378" s="2" t="s">
        <v>2158</v>
      </c>
      <c r="W378" s="2" t="s">
        <v>331</v>
      </c>
      <c r="X378" s="2" t="s">
        <v>141</v>
      </c>
      <c r="Y378" s="2" t="s">
        <v>142</v>
      </c>
      <c r="Z378" s="2" t="s">
        <v>142</v>
      </c>
      <c r="AA378" s="2">
        <v>0.25</v>
      </c>
      <c r="AB378" s="2" t="s">
        <v>333</v>
      </c>
      <c r="AC378" s="2" t="s">
        <v>596</v>
      </c>
      <c r="AD378" s="3"/>
      <c r="AE378" s="2" t="s">
        <v>145</v>
      </c>
      <c r="AF378" s="2" t="s">
        <v>145</v>
      </c>
      <c r="AG378" s="3"/>
      <c r="AH378" s="2" t="s">
        <v>145</v>
      </c>
      <c r="AI378" s="3"/>
      <c r="AJ378" s="3"/>
      <c r="AK378" s="2" t="s">
        <v>145</v>
      </c>
      <c r="AL378" s="2" t="s">
        <v>597</v>
      </c>
      <c r="AM378" s="2" t="s">
        <v>1240</v>
      </c>
      <c r="AN378" s="2" t="s">
        <v>468</v>
      </c>
      <c r="AO378" s="2" t="s">
        <v>148</v>
      </c>
      <c r="AP378" s="2" t="s">
        <v>598</v>
      </c>
      <c r="AQ378" s="3"/>
      <c r="AR378" s="3"/>
      <c r="AS378" s="3"/>
      <c r="AT378" s="3"/>
      <c r="AU378" s="2" t="s">
        <v>145</v>
      </c>
      <c r="AV378" s="2" t="s">
        <v>599</v>
      </c>
      <c r="AW378" s="3"/>
      <c r="AX378" s="2">
        <v>25.1090353</v>
      </c>
      <c r="AY378" s="2">
        <v>62.3389914</v>
      </c>
      <c r="AZ378" s="2">
        <v>210.0</v>
      </c>
      <c r="BA378" s="2" t="s">
        <v>150</v>
      </c>
      <c r="BB378" s="2" t="s">
        <v>129</v>
      </c>
      <c r="BC378" s="2" t="s">
        <v>228</v>
      </c>
      <c r="BD378" s="2" t="s">
        <v>228</v>
      </c>
      <c r="BE378" s="2" t="s">
        <v>218</v>
      </c>
      <c r="BF378" s="3"/>
      <c r="BG378" s="3"/>
      <c r="BH378" s="2" t="s">
        <v>132</v>
      </c>
      <c r="BI378" s="3"/>
      <c r="BJ378" s="3"/>
      <c r="BK378" s="2" t="s">
        <v>601</v>
      </c>
      <c r="BL378" s="2" t="s">
        <v>180</v>
      </c>
      <c r="BM378" s="2" t="s">
        <v>590</v>
      </c>
      <c r="BN378" s="3"/>
      <c r="BO378" s="3"/>
      <c r="BP378" s="3"/>
      <c r="BQ378" s="3"/>
      <c r="BR378" s="2" t="s">
        <v>278</v>
      </c>
      <c r="BS378" s="2" t="s">
        <v>181</v>
      </c>
      <c r="BT378" s="2" t="s">
        <v>132</v>
      </c>
      <c r="BU378" s="3"/>
      <c r="BV378" s="3"/>
      <c r="BW378" s="2" t="s">
        <v>132</v>
      </c>
      <c r="BX378" s="3"/>
      <c r="BY378" s="3"/>
      <c r="BZ378" s="3"/>
      <c r="CA378" s="3"/>
      <c r="CB378" s="3"/>
      <c r="CC378" s="3"/>
      <c r="CD378" s="3"/>
      <c r="CE378" s="3"/>
      <c r="CF378" s="3"/>
      <c r="CG378" s="3"/>
      <c r="CH378" s="2">
        <v>4.814E8</v>
      </c>
      <c r="CI378" s="2" t="s">
        <v>184</v>
      </c>
      <c r="CJ378" s="3"/>
      <c r="CK378" s="2">
        <v>1.31476737E8</v>
      </c>
      <c r="CL378" s="2">
        <v>5.816103607E7</v>
      </c>
      <c r="CM378" s="2" t="s">
        <v>129</v>
      </c>
      <c r="CN378" s="2">
        <v>37616.0</v>
      </c>
      <c r="CO378" s="2" t="s">
        <v>132</v>
      </c>
      <c r="CP378" s="3"/>
      <c r="CQ378" s="2">
        <v>37337.0</v>
      </c>
      <c r="CR378" s="3"/>
      <c r="CS378" s="3"/>
      <c r="CT378" s="2">
        <v>38412.0</v>
      </c>
      <c r="CU378" s="2">
        <v>39161.0</v>
      </c>
      <c r="CV378" s="3"/>
      <c r="CW378" s="2">
        <v>-749.0</v>
      </c>
      <c r="CX378" s="2">
        <v>19.8</v>
      </c>
      <c r="CY378" s="2">
        <v>0.8</v>
      </c>
      <c r="CZ378" s="2" t="s">
        <v>602</v>
      </c>
      <c r="DA378" s="2">
        <v>1.8</v>
      </c>
      <c r="DB378" s="3"/>
      <c r="DC378" s="3"/>
      <c r="DD378" s="3"/>
      <c r="DE378" s="3"/>
      <c r="DF378" s="3"/>
      <c r="DG378" s="3"/>
      <c r="DH378" s="2">
        <v>46.4132</v>
      </c>
      <c r="DI378" s="2">
        <v>42.8216</v>
      </c>
      <c r="DJ378" s="2">
        <v>23.6392</v>
      </c>
      <c r="DK378" s="2" t="s">
        <v>161</v>
      </c>
      <c r="DL378" s="3"/>
      <c r="DM378" s="3"/>
      <c r="DN378" s="3"/>
      <c r="DO378" s="3"/>
      <c r="DP378" s="3"/>
      <c r="DQ378" s="3"/>
      <c r="DR378" s="3"/>
      <c r="DS378" s="3"/>
      <c r="DT378" s="3"/>
      <c r="DU378" s="3"/>
      <c r="DV378" s="2" t="s">
        <v>129</v>
      </c>
      <c r="DW378" s="3"/>
      <c r="DX378" s="3"/>
      <c r="DY378" s="2" t="s">
        <v>162</v>
      </c>
    </row>
    <row r="379">
      <c r="A379" s="2">
        <v>59173.0</v>
      </c>
      <c r="B379" s="2" t="s">
        <v>129</v>
      </c>
      <c r="C379" s="3"/>
      <c r="D379" s="3"/>
      <c r="E379" s="2">
        <v>3595.0</v>
      </c>
      <c r="F379" s="3"/>
      <c r="G379" s="2" t="s">
        <v>2159</v>
      </c>
      <c r="H379" s="3"/>
      <c r="I379" s="3"/>
      <c r="J379" s="2" t="s">
        <v>132</v>
      </c>
      <c r="K379" s="2" t="s">
        <v>133</v>
      </c>
      <c r="L379" s="2" t="s">
        <v>1261</v>
      </c>
      <c r="M379" s="2" t="s">
        <v>1262</v>
      </c>
      <c r="N379" s="2" t="s">
        <v>136</v>
      </c>
      <c r="O379" s="2" t="s">
        <v>1261</v>
      </c>
      <c r="P379" s="2" t="s">
        <v>1262</v>
      </c>
      <c r="Q379" s="3"/>
      <c r="R379" s="2">
        <v>2002.0</v>
      </c>
      <c r="S379" s="2">
        <v>2002.0</v>
      </c>
      <c r="T379" s="2">
        <v>2003.0</v>
      </c>
      <c r="U379" s="2" t="s">
        <v>2159</v>
      </c>
      <c r="V379" s="2" t="s">
        <v>2160</v>
      </c>
      <c r="W379" s="2" t="s">
        <v>331</v>
      </c>
      <c r="X379" s="2" t="s">
        <v>141</v>
      </c>
      <c r="Y379" s="2" t="s">
        <v>142</v>
      </c>
      <c r="Z379" s="2" t="s">
        <v>142</v>
      </c>
      <c r="AA379" s="2">
        <v>0.25</v>
      </c>
      <c r="AB379" s="2" t="s">
        <v>333</v>
      </c>
      <c r="AC379" s="2" t="s">
        <v>2161</v>
      </c>
      <c r="AD379" s="3"/>
      <c r="AE379" s="3"/>
      <c r="AF379" s="2" t="s">
        <v>145</v>
      </c>
      <c r="AG379" s="3"/>
      <c r="AH379" s="3"/>
      <c r="AI379" s="3"/>
      <c r="AJ379" s="3"/>
      <c r="AK379" s="3"/>
      <c r="AL379" s="3"/>
      <c r="AM379" s="3"/>
      <c r="AN379" s="2" t="s">
        <v>147</v>
      </c>
      <c r="AO379" s="3"/>
      <c r="AP379" s="3"/>
      <c r="AQ379" s="3"/>
      <c r="AR379" s="3"/>
      <c r="AS379" s="3"/>
      <c r="AT379" s="3"/>
      <c r="AU379" s="3"/>
      <c r="AV379" s="3"/>
      <c r="AW379" s="3"/>
      <c r="AX379" s="2">
        <v>11.608127</v>
      </c>
      <c r="AY379" s="2">
        <v>43.139552</v>
      </c>
      <c r="AZ379" s="2">
        <v>330.0</v>
      </c>
      <c r="BA379" s="2" t="s">
        <v>613</v>
      </c>
      <c r="BB379" s="3"/>
      <c r="BC379" s="2" t="s">
        <v>424</v>
      </c>
      <c r="BD379" s="2" t="s">
        <v>746</v>
      </c>
      <c r="BE379" s="2" t="s">
        <v>153</v>
      </c>
      <c r="BF379" s="3"/>
      <c r="BG379" s="3"/>
      <c r="BH379" s="2" t="s">
        <v>132</v>
      </c>
      <c r="BI379" s="3"/>
      <c r="BJ379" s="3"/>
      <c r="BK379" s="2" t="s">
        <v>1268</v>
      </c>
      <c r="BL379" s="2" t="s">
        <v>180</v>
      </c>
      <c r="BM379" s="2" t="s">
        <v>1261</v>
      </c>
      <c r="BN379" s="3"/>
      <c r="BO379" s="3"/>
      <c r="BP379" s="3"/>
      <c r="BQ379" s="3"/>
      <c r="BR379" s="2" t="s">
        <v>2162</v>
      </c>
      <c r="BS379" s="2" t="s">
        <v>380</v>
      </c>
      <c r="BT379" s="2" t="s">
        <v>132</v>
      </c>
      <c r="BU379" s="3"/>
      <c r="BV379" s="3"/>
      <c r="BW379" s="2" t="s">
        <v>132</v>
      </c>
      <c r="BX379" s="3"/>
      <c r="BY379" s="3"/>
      <c r="BZ379" s="3"/>
      <c r="CA379" s="3"/>
      <c r="CB379" s="3"/>
      <c r="CC379" s="3"/>
      <c r="CD379" s="3"/>
      <c r="CE379" s="3"/>
      <c r="CF379" s="3"/>
      <c r="CG379" s="3"/>
      <c r="CH379" s="2">
        <v>1800000.0</v>
      </c>
      <c r="CI379" s="2" t="s">
        <v>225</v>
      </c>
      <c r="CJ379" s="3"/>
      <c r="CK379" s="2">
        <v>4069014.973</v>
      </c>
      <c r="CL379" s="2">
        <v>1800000.0</v>
      </c>
      <c r="CM379" s="3"/>
      <c r="CN379" s="2">
        <v>37257.0</v>
      </c>
      <c r="CO379" s="2" t="s">
        <v>129</v>
      </c>
      <c r="CP379" s="2">
        <v>37257.0</v>
      </c>
      <c r="CQ379" s="2">
        <v>37419.0</v>
      </c>
      <c r="CR379" s="3"/>
      <c r="CS379" s="2">
        <v>-162.0</v>
      </c>
      <c r="CT379" s="3"/>
      <c r="CU379" s="2">
        <v>37685.0</v>
      </c>
      <c r="CV379" s="3"/>
      <c r="CW379" s="3"/>
      <c r="CX379" s="2">
        <v>20.0</v>
      </c>
      <c r="CY379" s="2">
        <v>10.0</v>
      </c>
      <c r="CZ379" s="2" t="s">
        <v>602</v>
      </c>
      <c r="DA379" s="2">
        <v>0.0</v>
      </c>
      <c r="DB379" s="3"/>
      <c r="DC379" s="3"/>
      <c r="DD379" s="3"/>
      <c r="DE379" s="3"/>
      <c r="DF379" s="3"/>
      <c r="DG379" s="3"/>
      <c r="DH379" s="2">
        <v>75.0516</v>
      </c>
      <c r="DI379" s="2">
        <v>71.6021</v>
      </c>
      <c r="DJ379" s="2">
        <v>51.3718</v>
      </c>
      <c r="DK379" s="2" t="s">
        <v>161</v>
      </c>
      <c r="DL379" s="3"/>
      <c r="DM379" s="3"/>
      <c r="DN379" s="3"/>
      <c r="DO379" s="3"/>
      <c r="DP379" s="3"/>
      <c r="DQ379" s="3"/>
      <c r="DR379" s="3"/>
      <c r="DS379" s="2" t="s">
        <v>129</v>
      </c>
      <c r="DT379" s="3"/>
      <c r="DU379" s="3"/>
      <c r="DV379" s="2" t="s">
        <v>129</v>
      </c>
      <c r="DW379" s="3"/>
      <c r="DX379" s="3"/>
      <c r="DY379" s="2" t="s">
        <v>162</v>
      </c>
    </row>
    <row r="380">
      <c r="A380" s="2">
        <v>101875.0</v>
      </c>
      <c r="B380" s="2" t="s">
        <v>129</v>
      </c>
      <c r="C380" s="2">
        <v>3099.0</v>
      </c>
      <c r="D380" s="2" t="s">
        <v>2133</v>
      </c>
      <c r="E380" s="3"/>
      <c r="F380" s="3"/>
      <c r="G380" s="3"/>
      <c r="H380" s="3"/>
      <c r="I380" s="3"/>
      <c r="J380" s="2" t="s">
        <v>132</v>
      </c>
      <c r="K380" s="2" t="s">
        <v>133</v>
      </c>
      <c r="L380" s="2" t="s">
        <v>2028</v>
      </c>
      <c r="M380" s="2" t="s">
        <v>2029</v>
      </c>
      <c r="N380" s="2" t="s">
        <v>194</v>
      </c>
      <c r="O380" s="2" t="s">
        <v>2028</v>
      </c>
      <c r="P380" s="2" t="s">
        <v>2029</v>
      </c>
      <c r="Q380" s="3"/>
      <c r="R380" s="2">
        <v>2002.0</v>
      </c>
      <c r="S380" s="3"/>
      <c r="T380" s="3"/>
      <c r="U380" s="2" t="s">
        <v>2163</v>
      </c>
      <c r="V380" s="2" t="s">
        <v>2164</v>
      </c>
      <c r="W380" s="2" t="s">
        <v>331</v>
      </c>
      <c r="X380" s="2" t="s">
        <v>141</v>
      </c>
      <c r="Y380" s="2" t="s">
        <v>332</v>
      </c>
      <c r="Z380" s="2" t="s">
        <v>332</v>
      </c>
      <c r="AA380" s="3"/>
      <c r="AB380" s="2" t="s">
        <v>333</v>
      </c>
      <c r="AC380" s="2" t="s">
        <v>2136</v>
      </c>
      <c r="AD380" s="3"/>
      <c r="AE380" s="2" t="s">
        <v>145</v>
      </c>
      <c r="AF380" s="2" t="s">
        <v>145</v>
      </c>
      <c r="AG380" s="3"/>
      <c r="AH380" s="3"/>
      <c r="AI380" s="3"/>
      <c r="AJ380" s="3"/>
      <c r="AK380" s="3"/>
      <c r="AL380" s="3"/>
      <c r="AM380" s="2" t="s">
        <v>2114</v>
      </c>
      <c r="AN380" s="2" t="s">
        <v>1090</v>
      </c>
      <c r="AO380" s="3"/>
      <c r="AP380" s="3"/>
      <c r="AQ380" s="3"/>
      <c r="AR380" s="3"/>
      <c r="AS380" s="3"/>
      <c r="AT380" s="3"/>
      <c r="AU380" s="3"/>
      <c r="AV380" s="3"/>
      <c r="AW380" s="3"/>
      <c r="AX380" s="2">
        <v>35.879</v>
      </c>
      <c r="AY380" s="2">
        <v>14.516</v>
      </c>
      <c r="AZ380" s="2">
        <v>320.0</v>
      </c>
      <c r="BA380" s="2" t="s">
        <v>216</v>
      </c>
      <c r="BB380" s="3"/>
      <c r="BC380" s="2" t="s">
        <v>337</v>
      </c>
      <c r="BD380" s="2" t="s">
        <v>338</v>
      </c>
      <c r="BE380" s="2" t="s">
        <v>153</v>
      </c>
      <c r="BF380" s="3"/>
      <c r="BG380" s="3"/>
      <c r="BH380" s="2" t="s">
        <v>132</v>
      </c>
      <c r="BI380" s="3"/>
      <c r="BJ380" s="3"/>
      <c r="BK380" s="2" t="s">
        <v>2137</v>
      </c>
      <c r="BL380" s="2" t="s">
        <v>180</v>
      </c>
      <c r="BM380" s="2" t="s">
        <v>2028</v>
      </c>
      <c r="BN380" s="3"/>
      <c r="BO380" s="3"/>
      <c r="BP380" s="3"/>
      <c r="BQ380" s="3"/>
      <c r="BR380" s="3"/>
      <c r="BS380" s="3"/>
      <c r="BT380" s="3"/>
      <c r="BU380" s="3"/>
      <c r="BV380" s="3"/>
      <c r="BW380" s="3"/>
      <c r="BX380" s="3"/>
      <c r="BY380" s="3"/>
      <c r="BZ380" s="3"/>
      <c r="CA380" s="3"/>
      <c r="CB380" s="3"/>
      <c r="CC380" s="3"/>
      <c r="CD380" s="3"/>
      <c r="CE380" s="3"/>
      <c r="CF380" s="3"/>
      <c r="CG380" s="3"/>
      <c r="CH380" s="2">
        <v>6000000.0</v>
      </c>
      <c r="CI380" s="2" t="s">
        <v>184</v>
      </c>
      <c r="CJ380" s="3"/>
      <c r="CK380" s="2">
        <v>1638679.73</v>
      </c>
      <c r="CL380" s="2">
        <v>724898.6632</v>
      </c>
      <c r="CM380" s="3"/>
      <c r="CN380" s="2">
        <v>37469.0</v>
      </c>
      <c r="CO380" s="2" t="s">
        <v>129</v>
      </c>
      <c r="CP380" s="3"/>
      <c r="CQ380" s="3"/>
      <c r="CR380" s="2" t="s">
        <v>132</v>
      </c>
      <c r="CS380" s="3"/>
      <c r="CT380" s="3"/>
      <c r="CU380" s="3"/>
      <c r="CV380" s="2" t="s">
        <v>132</v>
      </c>
      <c r="CW380" s="3"/>
      <c r="CX380" s="3"/>
      <c r="CY380" s="3"/>
      <c r="CZ380" s="3"/>
      <c r="DA380" s="3"/>
      <c r="DB380" s="3"/>
      <c r="DC380" s="3"/>
      <c r="DD380" s="3"/>
      <c r="DE380" s="3"/>
      <c r="DF380" s="3"/>
      <c r="DG380" s="3"/>
      <c r="DH380" s="3"/>
      <c r="DI380" s="3"/>
      <c r="DJ380" s="3"/>
      <c r="DK380" s="3"/>
      <c r="DL380" s="3"/>
      <c r="DM380" s="3"/>
      <c r="DN380" s="3"/>
      <c r="DO380" s="3"/>
      <c r="DP380" s="3"/>
      <c r="DQ380" s="3"/>
      <c r="DR380" s="3"/>
      <c r="DS380" s="3"/>
      <c r="DT380" s="3"/>
      <c r="DU380" s="3"/>
      <c r="DV380" s="3"/>
      <c r="DW380" s="3"/>
      <c r="DX380" s="3"/>
      <c r="DY380" s="2" t="s">
        <v>204</v>
      </c>
    </row>
    <row r="381">
      <c r="A381" s="2">
        <v>63408.0</v>
      </c>
      <c r="B381" s="2" t="s">
        <v>129</v>
      </c>
      <c r="C381" s="3"/>
      <c r="D381" s="3"/>
      <c r="E381" s="2">
        <v>4121.0</v>
      </c>
      <c r="F381" s="3"/>
      <c r="G381" s="2" t="s">
        <v>2165</v>
      </c>
      <c r="H381" s="3"/>
      <c r="I381" s="3"/>
      <c r="J381" s="2" t="s">
        <v>132</v>
      </c>
      <c r="K381" s="2" t="s">
        <v>133</v>
      </c>
      <c r="L381" s="2" t="s">
        <v>863</v>
      </c>
      <c r="M381" s="2" t="s">
        <v>864</v>
      </c>
      <c r="N381" s="2" t="s">
        <v>270</v>
      </c>
      <c r="O381" s="2" t="s">
        <v>863</v>
      </c>
      <c r="P381" s="2" t="s">
        <v>864</v>
      </c>
      <c r="Q381" s="3"/>
      <c r="R381" s="2">
        <v>2001.0</v>
      </c>
      <c r="S381" s="2">
        <v>2001.0</v>
      </c>
      <c r="T381" s="2">
        <v>2005.0</v>
      </c>
      <c r="U381" s="2" t="s">
        <v>2165</v>
      </c>
      <c r="V381" s="2" t="s">
        <v>2166</v>
      </c>
      <c r="W381" s="2" t="s">
        <v>331</v>
      </c>
      <c r="X381" s="2" t="s">
        <v>190</v>
      </c>
      <c r="Y381" s="2" t="s">
        <v>142</v>
      </c>
      <c r="Z381" s="2" t="s">
        <v>142</v>
      </c>
      <c r="AA381" s="2">
        <v>0.25</v>
      </c>
      <c r="AB381" s="2" t="s">
        <v>171</v>
      </c>
      <c r="AC381" s="2" t="s">
        <v>2167</v>
      </c>
      <c r="AD381" s="3"/>
      <c r="AE381" s="2" t="s">
        <v>145</v>
      </c>
      <c r="AF381" s="3"/>
      <c r="AG381" s="3"/>
      <c r="AH381" s="3"/>
      <c r="AI381" s="3"/>
      <c r="AJ381" s="3"/>
      <c r="AK381" s="3"/>
      <c r="AL381" s="3"/>
      <c r="AM381" s="2" t="s">
        <v>2114</v>
      </c>
      <c r="AN381" s="2" t="s">
        <v>1090</v>
      </c>
      <c r="AO381" s="3"/>
      <c r="AP381" s="3"/>
      <c r="AQ381" s="3"/>
      <c r="AR381" s="3"/>
      <c r="AS381" s="3"/>
      <c r="AT381" s="3"/>
      <c r="AU381" s="3"/>
      <c r="AV381" s="3"/>
      <c r="AW381" s="3"/>
      <c r="AX381" s="2">
        <v>16.8238215</v>
      </c>
      <c r="AY381" s="2">
        <v>96.1144202</v>
      </c>
      <c r="AZ381" s="2">
        <v>210.0</v>
      </c>
      <c r="BA381" s="2" t="s">
        <v>150</v>
      </c>
      <c r="BB381" s="2" t="s">
        <v>129</v>
      </c>
      <c r="BC381" s="2" t="s">
        <v>2168</v>
      </c>
      <c r="BD381" s="2" t="s">
        <v>2168</v>
      </c>
      <c r="BE381" s="2" t="s">
        <v>178</v>
      </c>
      <c r="BF381" s="3"/>
      <c r="BG381" s="3"/>
      <c r="BH381" s="2" t="s">
        <v>132</v>
      </c>
      <c r="BI381" s="3"/>
      <c r="BJ381" s="3"/>
      <c r="BK381" s="2" t="s">
        <v>869</v>
      </c>
      <c r="BL381" s="2" t="s">
        <v>180</v>
      </c>
      <c r="BM381" s="2" t="s">
        <v>863</v>
      </c>
      <c r="BN381" s="3"/>
      <c r="BO381" s="3"/>
      <c r="BP381" s="3"/>
      <c r="BQ381" s="3"/>
      <c r="BR381" s="2" t="s">
        <v>2169</v>
      </c>
      <c r="BS381" s="2" t="s">
        <v>1925</v>
      </c>
      <c r="BT381" s="2" t="s">
        <v>132</v>
      </c>
      <c r="BU381" s="3"/>
      <c r="BV381" s="3"/>
      <c r="BW381" s="2" t="s">
        <v>132</v>
      </c>
      <c r="BX381" s="3"/>
      <c r="BY381" s="3"/>
      <c r="BZ381" s="3"/>
      <c r="CA381" s="3"/>
      <c r="CB381" s="3"/>
      <c r="CC381" s="3"/>
      <c r="CD381" s="3"/>
      <c r="CE381" s="3"/>
      <c r="CF381" s="3"/>
      <c r="CG381" s="3"/>
      <c r="CH381" s="2">
        <v>2.545E7</v>
      </c>
      <c r="CI381" s="2" t="s">
        <v>225</v>
      </c>
      <c r="CJ381" s="3"/>
      <c r="CK381" s="2">
        <v>5.790201169E7</v>
      </c>
      <c r="CL381" s="2">
        <v>2.545E7</v>
      </c>
      <c r="CM381" s="3"/>
      <c r="CN381" s="2">
        <v>36892.0</v>
      </c>
      <c r="CO381" s="2" t="s">
        <v>129</v>
      </c>
      <c r="CP381" s="3"/>
      <c r="CQ381" s="2">
        <v>36924.0</v>
      </c>
      <c r="CR381" s="3"/>
      <c r="CS381" s="3"/>
      <c r="CT381" s="3"/>
      <c r="CU381" s="2">
        <v>38353.0</v>
      </c>
      <c r="CV381" s="3"/>
      <c r="CW381" s="3"/>
      <c r="CX381" s="3"/>
      <c r="CY381" s="3"/>
      <c r="CZ381" s="2" t="s">
        <v>160</v>
      </c>
      <c r="DA381" s="3"/>
      <c r="DB381" s="3"/>
      <c r="DC381" s="3"/>
      <c r="DD381" s="3"/>
      <c r="DE381" s="3"/>
      <c r="DF381" s="3"/>
      <c r="DG381" s="3"/>
      <c r="DH381" s="3"/>
      <c r="DI381" s="3"/>
      <c r="DJ381" s="3"/>
      <c r="DK381" s="2" t="s">
        <v>161</v>
      </c>
      <c r="DL381" s="3"/>
      <c r="DM381" s="3"/>
      <c r="DN381" s="3"/>
      <c r="DO381" s="3"/>
      <c r="DP381" s="3"/>
      <c r="DQ381" s="3"/>
      <c r="DR381" s="2" t="s">
        <v>129</v>
      </c>
      <c r="DS381" s="3"/>
      <c r="DT381" s="3"/>
      <c r="DU381" s="3"/>
      <c r="DV381" s="2" t="s">
        <v>129</v>
      </c>
      <c r="DW381" s="3"/>
      <c r="DX381" s="3"/>
      <c r="DY381" s="2" t="s">
        <v>162</v>
      </c>
    </row>
    <row r="382">
      <c r="A382" s="2">
        <v>72688.0</v>
      </c>
      <c r="B382" s="2" t="s">
        <v>129</v>
      </c>
      <c r="C382" s="2">
        <v>539.0</v>
      </c>
      <c r="D382" s="2" t="s">
        <v>2035</v>
      </c>
      <c r="E382" s="2">
        <v>5120.0</v>
      </c>
      <c r="F382" s="3"/>
      <c r="G382" s="2" t="s">
        <v>2170</v>
      </c>
      <c r="H382" s="3"/>
      <c r="I382" s="3"/>
      <c r="J382" s="2" t="s">
        <v>132</v>
      </c>
      <c r="K382" s="2" t="s">
        <v>133</v>
      </c>
      <c r="L382" s="2" t="s">
        <v>590</v>
      </c>
      <c r="M382" s="2" t="s">
        <v>591</v>
      </c>
      <c r="N382" s="2" t="s">
        <v>270</v>
      </c>
      <c r="O382" s="2" t="s">
        <v>590</v>
      </c>
      <c r="P382" s="2" t="s">
        <v>591</v>
      </c>
      <c r="Q382" s="3"/>
      <c r="R382" s="2">
        <v>2001.0</v>
      </c>
      <c r="S382" s="2">
        <v>2002.0</v>
      </c>
      <c r="T382" s="2">
        <v>2007.0</v>
      </c>
      <c r="U382" s="2" t="s">
        <v>2171</v>
      </c>
      <c r="V382" s="2" t="s">
        <v>2172</v>
      </c>
      <c r="W382" s="2" t="s">
        <v>331</v>
      </c>
      <c r="X382" s="2" t="s">
        <v>141</v>
      </c>
      <c r="Y382" s="2" t="s">
        <v>142</v>
      </c>
      <c r="Z382" s="2" t="s">
        <v>142</v>
      </c>
      <c r="AA382" s="2">
        <v>0.25</v>
      </c>
      <c r="AB382" s="2" t="s">
        <v>333</v>
      </c>
      <c r="AC382" s="2" t="s">
        <v>596</v>
      </c>
      <c r="AD382" s="3"/>
      <c r="AE382" s="2" t="s">
        <v>145</v>
      </c>
      <c r="AF382" s="2" t="s">
        <v>145</v>
      </c>
      <c r="AG382" s="3"/>
      <c r="AH382" s="2" t="s">
        <v>145</v>
      </c>
      <c r="AI382" s="3"/>
      <c r="AJ382" s="3"/>
      <c r="AK382" s="2" t="s">
        <v>145</v>
      </c>
      <c r="AL382" s="2" t="s">
        <v>597</v>
      </c>
      <c r="AM382" s="2" t="s">
        <v>1240</v>
      </c>
      <c r="AN382" s="2" t="s">
        <v>468</v>
      </c>
      <c r="AO382" s="2" t="s">
        <v>148</v>
      </c>
      <c r="AP382" s="2" t="s">
        <v>598</v>
      </c>
      <c r="AQ382" s="3"/>
      <c r="AR382" s="3"/>
      <c r="AS382" s="3"/>
      <c r="AT382" s="3"/>
      <c r="AU382" s="2" t="s">
        <v>145</v>
      </c>
      <c r="AV382" s="2" t="s">
        <v>599</v>
      </c>
      <c r="AW382" s="3"/>
      <c r="AX382" s="2">
        <v>25.1090353</v>
      </c>
      <c r="AY382" s="2">
        <v>62.3389914</v>
      </c>
      <c r="AZ382" s="2">
        <v>210.0</v>
      </c>
      <c r="BA382" s="2" t="s">
        <v>150</v>
      </c>
      <c r="BB382" s="2" t="s">
        <v>129</v>
      </c>
      <c r="BC382" s="2" t="s">
        <v>424</v>
      </c>
      <c r="BD382" s="2" t="s">
        <v>746</v>
      </c>
      <c r="BE382" s="2" t="s">
        <v>153</v>
      </c>
      <c r="BF382" s="3"/>
      <c r="BG382" s="3"/>
      <c r="BH382" s="2" t="s">
        <v>132</v>
      </c>
      <c r="BI382" s="3"/>
      <c r="BJ382" s="3"/>
      <c r="BK382" s="2" t="s">
        <v>601</v>
      </c>
      <c r="BL382" s="2" t="s">
        <v>180</v>
      </c>
      <c r="BM382" s="2" t="s">
        <v>590</v>
      </c>
      <c r="BN382" s="3"/>
      <c r="BO382" s="3"/>
      <c r="BP382" s="3"/>
      <c r="BQ382" s="3"/>
      <c r="BR382" s="2" t="s">
        <v>278</v>
      </c>
      <c r="BS382" s="2" t="s">
        <v>181</v>
      </c>
      <c r="BT382" s="2" t="s">
        <v>132</v>
      </c>
      <c r="BU382" s="3"/>
      <c r="BV382" s="3"/>
      <c r="BW382" s="2" t="s">
        <v>132</v>
      </c>
      <c r="BX382" s="3"/>
      <c r="BY382" s="3"/>
      <c r="BZ382" s="3"/>
      <c r="CA382" s="3"/>
      <c r="CB382" s="3"/>
      <c r="CC382" s="3"/>
      <c r="CD382" s="3"/>
      <c r="CE382" s="3"/>
      <c r="CF382" s="3"/>
      <c r="CG382" s="3"/>
      <c r="CH382" s="2">
        <v>3.1E7</v>
      </c>
      <c r="CI382" s="2" t="s">
        <v>225</v>
      </c>
      <c r="CJ382" s="3"/>
      <c r="CK382" s="2">
        <v>7.052897298E7</v>
      </c>
      <c r="CL382" s="2">
        <v>3.1E7</v>
      </c>
      <c r="CM382" s="3"/>
      <c r="CN382" s="2">
        <v>37113.0</v>
      </c>
      <c r="CO382" s="2" t="s">
        <v>132</v>
      </c>
      <c r="CP382" s="3"/>
      <c r="CQ382" s="2">
        <v>37337.0</v>
      </c>
      <c r="CR382" s="3"/>
      <c r="CS382" s="3"/>
      <c r="CT382" s="2">
        <v>38412.0</v>
      </c>
      <c r="CU382" s="2">
        <v>39161.0</v>
      </c>
      <c r="CV382" s="3"/>
      <c r="CW382" s="2">
        <v>-749.0</v>
      </c>
      <c r="CX382" s="2">
        <v>20.0</v>
      </c>
      <c r="CY382" s="2">
        <v>10.0</v>
      </c>
      <c r="CZ382" s="2" t="s">
        <v>602</v>
      </c>
      <c r="DA382" s="2">
        <v>0.0</v>
      </c>
      <c r="DB382" s="3"/>
      <c r="DC382" s="3"/>
      <c r="DD382" s="3"/>
      <c r="DE382" s="3"/>
      <c r="DF382" s="3"/>
      <c r="DG382" s="3"/>
      <c r="DH382" s="2">
        <v>75.0516</v>
      </c>
      <c r="DI382" s="2">
        <v>71.6021</v>
      </c>
      <c r="DJ382" s="2">
        <v>51.3718</v>
      </c>
      <c r="DK382" s="2" t="s">
        <v>161</v>
      </c>
      <c r="DL382" s="3"/>
      <c r="DM382" s="3"/>
      <c r="DN382" s="3"/>
      <c r="DO382" s="3"/>
      <c r="DP382" s="3"/>
      <c r="DQ382" s="3"/>
      <c r="DR382" s="3"/>
      <c r="DS382" s="2" t="s">
        <v>129</v>
      </c>
      <c r="DT382" s="3"/>
      <c r="DU382" s="3"/>
      <c r="DV382" s="2" t="s">
        <v>129</v>
      </c>
      <c r="DW382" s="3"/>
      <c r="DX382" s="3"/>
      <c r="DY382" s="2" t="s">
        <v>162</v>
      </c>
    </row>
    <row r="383">
      <c r="A383" s="2">
        <v>97775.0</v>
      </c>
      <c r="B383" s="2" t="s">
        <v>129</v>
      </c>
      <c r="C383" s="2">
        <v>3978.0</v>
      </c>
      <c r="D383" s="2" t="s">
        <v>1777</v>
      </c>
      <c r="E383" s="2">
        <v>6816.0</v>
      </c>
      <c r="F383" s="3"/>
      <c r="G383" s="2" t="s">
        <v>2173</v>
      </c>
      <c r="H383" s="3"/>
      <c r="I383" s="3"/>
      <c r="J383" s="2" t="s">
        <v>132</v>
      </c>
      <c r="K383" s="2" t="s">
        <v>133</v>
      </c>
      <c r="L383" s="2" t="s">
        <v>1779</v>
      </c>
      <c r="M383" s="2" t="s">
        <v>1780</v>
      </c>
      <c r="N383" s="2" t="s">
        <v>136</v>
      </c>
      <c r="O383" s="2" t="s">
        <v>1779</v>
      </c>
      <c r="P383" s="2" t="s">
        <v>1780</v>
      </c>
      <c r="Q383" s="3"/>
      <c r="R383" s="2">
        <v>2001.0</v>
      </c>
      <c r="S383" s="2">
        <v>2001.0</v>
      </c>
      <c r="T383" s="2">
        <v>2003.0</v>
      </c>
      <c r="U383" s="2" t="s">
        <v>2173</v>
      </c>
      <c r="V383" s="2" t="s">
        <v>2174</v>
      </c>
      <c r="W383" s="2" t="s">
        <v>331</v>
      </c>
      <c r="X383" s="2" t="s">
        <v>170</v>
      </c>
      <c r="Y383" s="2" t="s">
        <v>142</v>
      </c>
      <c r="Z383" s="2" t="s">
        <v>142</v>
      </c>
      <c r="AA383" s="2">
        <v>0.25</v>
      </c>
      <c r="AB383" s="2" t="s">
        <v>171</v>
      </c>
      <c r="AC383" s="2" t="s">
        <v>1782</v>
      </c>
      <c r="AD383" s="3"/>
      <c r="AE383" s="2" t="s">
        <v>145</v>
      </c>
      <c r="AF383" s="3"/>
      <c r="AG383" s="3"/>
      <c r="AH383" s="3"/>
      <c r="AI383" s="3"/>
      <c r="AJ383" s="3"/>
      <c r="AK383" s="3"/>
      <c r="AL383" s="3"/>
      <c r="AM383" s="2" t="s">
        <v>1267</v>
      </c>
      <c r="AN383" s="2" t="s">
        <v>147</v>
      </c>
      <c r="AO383" s="3"/>
      <c r="AP383" s="3"/>
      <c r="AQ383" s="2" t="s">
        <v>145</v>
      </c>
      <c r="AR383" s="3"/>
      <c r="AS383" s="3"/>
      <c r="AT383" s="3"/>
      <c r="AU383" s="2" t="s">
        <v>145</v>
      </c>
      <c r="AV383" s="2" t="s">
        <v>1783</v>
      </c>
      <c r="AW383" s="3"/>
      <c r="AX383" s="2">
        <v>19.6193</v>
      </c>
      <c r="AY383" s="2">
        <v>37.2338</v>
      </c>
      <c r="AZ383" s="2">
        <v>210.0</v>
      </c>
      <c r="BA383" s="2" t="s">
        <v>150</v>
      </c>
      <c r="BB383" s="2" t="s">
        <v>129</v>
      </c>
      <c r="BC383" s="2" t="s">
        <v>858</v>
      </c>
      <c r="BD383" s="2" t="s">
        <v>278</v>
      </c>
      <c r="BE383" s="2" t="s">
        <v>178</v>
      </c>
      <c r="BF383" s="3"/>
      <c r="BG383" s="3"/>
      <c r="BH383" s="2" t="s">
        <v>132</v>
      </c>
      <c r="BI383" s="3"/>
      <c r="BJ383" s="3"/>
      <c r="BK383" s="2" t="s">
        <v>1784</v>
      </c>
      <c r="BL383" s="2" t="s">
        <v>256</v>
      </c>
      <c r="BM383" s="2" t="s">
        <v>1779</v>
      </c>
      <c r="BN383" s="3"/>
      <c r="BO383" s="3"/>
      <c r="BP383" s="3"/>
      <c r="BQ383" s="3"/>
      <c r="BR383" s="2" t="s">
        <v>278</v>
      </c>
      <c r="BS383" s="2" t="s">
        <v>181</v>
      </c>
      <c r="BT383" s="2" t="s">
        <v>132</v>
      </c>
      <c r="BU383" s="3"/>
      <c r="BV383" s="3"/>
      <c r="BW383" s="2" t="s">
        <v>132</v>
      </c>
      <c r="BX383" s="3"/>
      <c r="BY383" s="3"/>
      <c r="BZ383" s="2" t="s">
        <v>129</v>
      </c>
      <c r="CA383" s="2" t="s">
        <v>1784</v>
      </c>
      <c r="CB383" s="2" t="s">
        <v>256</v>
      </c>
      <c r="CC383" s="3"/>
      <c r="CD383" s="3"/>
      <c r="CE383" s="2" t="s">
        <v>2175</v>
      </c>
      <c r="CF383" s="3"/>
      <c r="CG383" s="3"/>
      <c r="CH383" s="2">
        <v>1.87E7</v>
      </c>
      <c r="CI383" s="2" t="s">
        <v>225</v>
      </c>
      <c r="CJ383" s="2" t="s">
        <v>129</v>
      </c>
      <c r="CK383" s="2">
        <v>4.25448966E7</v>
      </c>
      <c r="CL383" s="2">
        <v>1.87E7</v>
      </c>
      <c r="CM383" s="3"/>
      <c r="CN383" s="2">
        <v>36892.0</v>
      </c>
      <c r="CO383" s="2" t="s">
        <v>129</v>
      </c>
      <c r="CP383" s="2">
        <v>37165.0</v>
      </c>
      <c r="CQ383" s="2">
        <v>36923.0</v>
      </c>
      <c r="CR383" s="2" t="s">
        <v>129</v>
      </c>
      <c r="CS383" s="2">
        <v>242.0</v>
      </c>
      <c r="CT383" s="2">
        <v>37773.0</v>
      </c>
      <c r="CU383" s="2">
        <v>37803.0</v>
      </c>
      <c r="CV383" s="2" t="s">
        <v>129</v>
      </c>
      <c r="CW383" s="2">
        <v>-30.0</v>
      </c>
      <c r="CX383" s="2">
        <v>4.0</v>
      </c>
      <c r="CY383" s="3"/>
      <c r="CZ383" s="2" t="s">
        <v>160</v>
      </c>
      <c r="DA383" s="3"/>
      <c r="DB383" s="3"/>
      <c r="DC383" s="3"/>
      <c r="DD383" s="3"/>
      <c r="DE383" s="3"/>
      <c r="DF383" s="3"/>
      <c r="DG383" s="3"/>
      <c r="DH383" s="3"/>
      <c r="DI383" s="3"/>
      <c r="DJ383" s="3"/>
      <c r="DK383" s="2" t="s">
        <v>161</v>
      </c>
      <c r="DL383" s="3"/>
      <c r="DM383" s="3"/>
      <c r="DN383" s="3"/>
      <c r="DO383" s="3"/>
      <c r="DP383" s="3"/>
      <c r="DQ383" s="3"/>
      <c r="DR383" s="2" t="s">
        <v>129</v>
      </c>
      <c r="DS383" s="3"/>
      <c r="DT383" s="3"/>
      <c r="DU383" s="3"/>
      <c r="DV383" s="2" t="s">
        <v>129</v>
      </c>
      <c r="DW383" s="3"/>
      <c r="DX383" s="3"/>
      <c r="DY383" s="2" t="s">
        <v>162</v>
      </c>
    </row>
    <row r="384">
      <c r="A384" s="2">
        <v>97783.0</v>
      </c>
      <c r="B384" s="2" t="s">
        <v>129</v>
      </c>
      <c r="C384" s="2">
        <v>3978.0</v>
      </c>
      <c r="D384" s="2" t="s">
        <v>1777</v>
      </c>
      <c r="E384" s="2">
        <v>6821.0</v>
      </c>
      <c r="F384" s="3"/>
      <c r="G384" s="2" t="s">
        <v>2176</v>
      </c>
      <c r="H384" s="3"/>
      <c r="I384" s="3"/>
      <c r="J384" s="2" t="s">
        <v>132</v>
      </c>
      <c r="K384" s="2" t="s">
        <v>133</v>
      </c>
      <c r="L384" s="2" t="s">
        <v>1779</v>
      </c>
      <c r="M384" s="2" t="s">
        <v>1780</v>
      </c>
      <c r="N384" s="2" t="s">
        <v>136</v>
      </c>
      <c r="O384" s="2" t="s">
        <v>1779</v>
      </c>
      <c r="P384" s="2" t="s">
        <v>1780</v>
      </c>
      <c r="Q384" s="3"/>
      <c r="R384" s="2">
        <v>2001.0</v>
      </c>
      <c r="S384" s="2">
        <v>2001.0</v>
      </c>
      <c r="T384" s="2">
        <v>2003.0</v>
      </c>
      <c r="U384" s="2" t="s">
        <v>2176</v>
      </c>
      <c r="V384" s="2" t="s">
        <v>2177</v>
      </c>
      <c r="W384" s="2" t="s">
        <v>331</v>
      </c>
      <c r="X384" s="2" t="s">
        <v>170</v>
      </c>
      <c r="Y384" s="2" t="s">
        <v>142</v>
      </c>
      <c r="Z384" s="2" t="s">
        <v>142</v>
      </c>
      <c r="AA384" s="2">
        <v>0.25</v>
      </c>
      <c r="AB384" s="2" t="s">
        <v>171</v>
      </c>
      <c r="AC384" s="2" t="s">
        <v>1782</v>
      </c>
      <c r="AD384" s="3"/>
      <c r="AE384" s="2" t="s">
        <v>145</v>
      </c>
      <c r="AF384" s="3"/>
      <c r="AG384" s="3"/>
      <c r="AH384" s="3"/>
      <c r="AI384" s="3"/>
      <c r="AJ384" s="3"/>
      <c r="AK384" s="3"/>
      <c r="AL384" s="3"/>
      <c r="AM384" s="2" t="s">
        <v>1267</v>
      </c>
      <c r="AN384" s="2" t="s">
        <v>147</v>
      </c>
      <c r="AO384" s="3"/>
      <c r="AP384" s="3"/>
      <c r="AQ384" s="2" t="s">
        <v>145</v>
      </c>
      <c r="AR384" s="3"/>
      <c r="AS384" s="3"/>
      <c r="AT384" s="3"/>
      <c r="AU384" s="2" t="s">
        <v>145</v>
      </c>
      <c r="AV384" s="2" t="s">
        <v>1783</v>
      </c>
      <c r="AW384" s="3"/>
      <c r="AX384" s="2">
        <v>19.6193</v>
      </c>
      <c r="AY384" s="2">
        <v>37.2338</v>
      </c>
      <c r="AZ384" s="2">
        <v>210.0</v>
      </c>
      <c r="BA384" s="2" t="s">
        <v>150</v>
      </c>
      <c r="BB384" s="2" t="s">
        <v>129</v>
      </c>
      <c r="BC384" s="2" t="s">
        <v>858</v>
      </c>
      <c r="BD384" s="2" t="s">
        <v>278</v>
      </c>
      <c r="BE384" s="2" t="s">
        <v>178</v>
      </c>
      <c r="BF384" s="3"/>
      <c r="BG384" s="3"/>
      <c r="BH384" s="2" t="s">
        <v>132</v>
      </c>
      <c r="BI384" s="3"/>
      <c r="BJ384" s="3"/>
      <c r="BK384" s="2" t="s">
        <v>1784</v>
      </c>
      <c r="BL384" s="2" t="s">
        <v>256</v>
      </c>
      <c r="BM384" s="2" t="s">
        <v>1779</v>
      </c>
      <c r="BN384" s="3"/>
      <c r="BO384" s="3"/>
      <c r="BP384" s="3"/>
      <c r="BQ384" s="3"/>
      <c r="BR384" s="2" t="s">
        <v>278</v>
      </c>
      <c r="BS384" s="2" t="s">
        <v>181</v>
      </c>
      <c r="BT384" s="2" t="s">
        <v>129</v>
      </c>
      <c r="BU384" s="2" t="s">
        <v>1784</v>
      </c>
      <c r="BV384" s="2" t="s">
        <v>256</v>
      </c>
      <c r="BW384" s="2" t="s">
        <v>132</v>
      </c>
      <c r="BX384" s="3"/>
      <c r="BY384" s="3"/>
      <c r="BZ384" s="3"/>
      <c r="CA384" s="3"/>
      <c r="CB384" s="3"/>
      <c r="CC384" s="3"/>
      <c r="CD384" s="3"/>
      <c r="CE384" s="2" t="s">
        <v>2175</v>
      </c>
      <c r="CF384" s="3"/>
      <c r="CG384" s="3"/>
      <c r="CH384" s="2">
        <v>1.105E7</v>
      </c>
      <c r="CI384" s="2" t="s">
        <v>225</v>
      </c>
      <c r="CJ384" s="3"/>
      <c r="CK384" s="2">
        <v>2.514016618E7</v>
      </c>
      <c r="CL384" s="2">
        <v>1.105E7</v>
      </c>
      <c r="CM384" s="3"/>
      <c r="CN384" s="2">
        <v>36892.0</v>
      </c>
      <c r="CO384" s="2" t="s">
        <v>129</v>
      </c>
      <c r="CP384" s="3"/>
      <c r="CQ384" s="2">
        <v>37012.0</v>
      </c>
      <c r="CR384" s="2" t="s">
        <v>129</v>
      </c>
      <c r="CS384" s="3"/>
      <c r="CT384" s="2">
        <v>37377.0</v>
      </c>
      <c r="CU384" s="2">
        <v>37803.0</v>
      </c>
      <c r="CV384" s="2" t="s">
        <v>129</v>
      </c>
      <c r="CW384" s="2">
        <v>-426.0</v>
      </c>
      <c r="CX384" s="3"/>
      <c r="CY384" s="3"/>
      <c r="CZ384" s="2" t="s">
        <v>160</v>
      </c>
      <c r="DA384" s="3"/>
      <c r="DB384" s="3"/>
      <c r="DC384" s="3"/>
      <c r="DD384" s="3"/>
      <c r="DE384" s="3"/>
      <c r="DF384" s="3"/>
      <c r="DG384" s="3"/>
      <c r="DH384" s="3"/>
      <c r="DI384" s="3"/>
      <c r="DJ384" s="3"/>
      <c r="DK384" s="2" t="s">
        <v>161</v>
      </c>
      <c r="DL384" s="3"/>
      <c r="DM384" s="3"/>
      <c r="DN384" s="3"/>
      <c r="DO384" s="3"/>
      <c r="DP384" s="3"/>
      <c r="DQ384" s="3"/>
      <c r="DR384" s="2" t="s">
        <v>129</v>
      </c>
      <c r="DS384" s="3"/>
      <c r="DT384" s="3"/>
      <c r="DU384" s="3"/>
      <c r="DV384" s="2" t="s">
        <v>129</v>
      </c>
      <c r="DW384" s="3"/>
      <c r="DX384" s="3"/>
      <c r="DY384" s="2" t="s">
        <v>162</v>
      </c>
    </row>
    <row r="385">
      <c r="A385" s="2">
        <v>35124.0</v>
      </c>
      <c r="B385" s="2" t="s">
        <v>129</v>
      </c>
      <c r="C385" s="2">
        <v>539.0</v>
      </c>
      <c r="D385" s="2" t="s">
        <v>2035</v>
      </c>
      <c r="E385" s="3"/>
      <c r="F385" s="3"/>
      <c r="G385" s="3"/>
      <c r="H385" s="3"/>
      <c r="I385" s="3"/>
      <c r="J385" s="2" t="s">
        <v>132</v>
      </c>
      <c r="K385" s="2" t="s">
        <v>133</v>
      </c>
      <c r="L385" s="2" t="s">
        <v>590</v>
      </c>
      <c r="M385" s="2" t="s">
        <v>591</v>
      </c>
      <c r="N385" s="2" t="s">
        <v>270</v>
      </c>
      <c r="O385" s="2" t="s">
        <v>590</v>
      </c>
      <c r="P385" s="2" t="s">
        <v>591</v>
      </c>
      <c r="Q385" s="3"/>
      <c r="R385" s="2">
        <v>2001.0</v>
      </c>
      <c r="S385" s="2">
        <v>2002.0</v>
      </c>
      <c r="T385" s="2">
        <v>2007.0</v>
      </c>
      <c r="U385" s="2" t="s">
        <v>2178</v>
      </c>
      <c r="V385" s="2" t="s">
        <v>2179</v>
      </c>
      <c r="W385" s="2" t="s">
        <v>331</v>
      </c>
      <c r="X385" s="2" t="s">
        <v>141</v>
      </c>
      <c r="Y385" s="2" t="s">
        <v>332</v>
      </c>
      <c r="Z385" s="2" t="s">
        <v>332</v>
      </c>
      <c r="AA385" s="3"/>
      <c r="AB385" s="2" t="s">
        <v>333</v>
      </c>
      <c r="AC385" s="2" t="s">
        <v>596</v>
      </c>
      <c r="AD385" s="3"/>
      <c r="AE385" s="2" t="s">
        <v>145</v>
      </c>
      <c r="AF385" s="2" t="s">
        <v>145</v>
      </c>
      <c r="AG385" s="3"/>
      <c r="AH385" s="2" t="s">
        <v>145</v>
      </c>
      <c r="AI385" s="3"/>
      <c r="AJ385" s="3"/>
      <c r="AK385" s="2" t="s">
        <v>145</v>
      </c>
      <c r="AL385" s="2" t="s">
        <v>597</v>
      </c>
      <c r="AM385" s="2" t="s">
        <v>1240</v>
      </c>
      <c r="AN385" s="2" t="s">
        <v>468</v>
      </c>
      <c r="AO385" s="2" t="s">
        <v>148</v>
      </c>
      <c r="AP385" s="2" t="s">
        <v>598</v>
      </c>
      <c r="AQ385" s="3"/>
      <c r="AR385" s="3"/>
      <c r="AS385" s="3"/>
      <c r="AT385" s="3"/>
      <c r="AU385" s="2" t="s">
        <v>145</v>
      </c>
      <c r="AV385" s="2" t="s">
        <v>599</v>
      </c>
      <c r="AW385" s="3"/>
      <c r="AX385" s="2">
        <v>25.1090353</v>
      </c>
      <c r="AY385" s="2">
        <v>62.3389914</v>
      </c>
      <c r="AZ385" s="2">
        <v>210.0</v>
      </c>
      <c r="BA385" s="2" t="s">
        <v>150</v>
      </c>
      <c r="BB385" s="2" t="s">
        <v>129</v>
      </c>
      <c r="BC385" s="2" t="s">
        <v>424</v>
      </c>
      <c r="BD385" s="2" t="s">
        <v>746</v>
      </c>
      <c r="BE385" s="2" t="s">
        <v>153</v>
      </c>
      <c r="BF385" s="3"/>
      <c r="BG385" s="3"/>
      <c r="BH385" s="2" t="s">
        <v>132</v>
      </c>
      <c r="BI385" s="3"/>
      <c r="BJ385" s="3"/>
      <c r="BK385" s="2" t="s">
        <v>601</v>
      </c>
      <c r="BL385" s="2" t="s">
        <v>180</v>
      </c>
      <c r="BM385" s="2" t="s">
        <v>590</v>
      </c>
      <c r="BN385" s="3"/>
      <c r="BO385" s="3"/>
      <c r="BP385" s="3"/>
      <c r="BQ385" s="3"/>
      <c r="BR385" s="2" t="s">
        <v>278</v>
      </c>
      <c r="BS385" s="2" t="s">
        <v>181</v>
      </c>
      <c r="BT385" s="3"/>
      <c r="BU385" s="3"/>
      <c r="BV385" s="3"/>
      <c r="BW385" s="3"/>
      <c r="BX385" s="3"/>
      <c r="BY385" s="3"/>
      <c r="BZ385" s="3"/>
      <c r="CA385" s="3"/>
      <c r="CB385" s="3"/>
      <c r="CC385" s="3"/>
      <c r="CD385" s="3"/>
      <c r="CE385" s="3"/>
      <c r="CF385" s="3"/>
      <c r="CG385" s="3"/>
      <c r="CH385" s="2">
        <v>3.1E7</v>
      </c>
      <c r="CI385" s="2" t="s">
        <v>225</v>
      </c>
      <c r="CJ385" s="3"/>
      <c r="CK385" s="2">
        <v>7.052897298E7</v>
      </c>
      <c r="CL385" s="2">
        <v>3.1E7</v>
      </c>
      <c r="CM385" s="3"/>
      <c r="CN385" s="2">
        <v>37113.0</v>
      </c>
      <c r="CO385" s="2" t="s">
        <v>132</v>
      </c>
      <c r="CP385" s="3"/>
      <c r="CQ385" s="2">
        <v>37337.0</v>
      </c>
      <c r="CR385" s="3"/>
      <c r="CS385" s="3"/>
      <c r="CT385" s="2">
        <v>38412.0</v>
      </c>
      <c r="CU385" s="2">
        <v>39161.0</v>
      </c>
      <c r="CV385" s="3"/>
      <c r="CW385" s="2">
        <v>-749.0</v>
      </c>
      <c r="CX385" s="3"/>
      <c r="CY385" s="3"/>
      <c r="CZ385" s="3"/>
      <c r="DA385" s="3"/>
      <c r="DB385" s="3"/>
      <c r="DC385" s="3"/>
      <c r="DD385" s="3"/>
      <c r="DE385" s="3"/>
      <c r="DF385" s="3"/>
      <c r="DG385" s="3"/>
      <c r="DH385" s="3"/>
      <c r="DI385" s="3"/>
      <c r="DJ385" s="3"/>
      <c r="DK385" s="3"/>
      <c r="DL385" s="3"/>
      <c r="DM385" s="3"/>
      <c r="DN385" s="3"/>
      <c r="DO385" s="3"/>
      <c r="DP385" s="3"/>
      <c r="DQ385" s="3"/>
      <c r="DR385" s="3"/>
      <c r="DS385" s="3"/>
      <c r="DT385" s="3"/>
      <c r="DU385" s="3"/>
      <c r="DV385" s="3"/>
      <c r="DW385" s="3"/>
      <c r="DX385" s="3"/>
      <c r="DY385" s="2" t="s">
        <v>162</v>
      </c>
    </row>
    <row r="386">
      <c r="A386" s="2">
        <v>72689.0</v>
      </c>
      <c r="B386" s="2" t="s">
        <v>129</v>
      </c>
      <c r="C386" s="2">
        <v>539.0</v>
      </c>
      <c r="D386" s="2" t="s">
        <v>2035</v>
      </c>
      <c r="E386" s="3"/>
      <c r="F386" s="3"/>
      <c r="G386" s="3"/>
      <c r="H386" s="3"/>
      <c r="I386" s="3"/>
      <c r="J386" s="2" t="s">
        <v>132</v>
      </c>
      <c r="K386" s="2" t="s">
        <v>133</v>
      </c>
      <c r="L386" s="2" t="s">
        <v>590</v>
      </c>
      <c r="M386" s="2" t="s">
        <v>591</v>
      </c>
      <c r="N386" s="2" t="s">
        <v>270</v>
      </c>
      <c r="O386" s="2" t="s">
        <v>590</v>
      </c>
      <c r="P386" s="2" t="s">
        <v>591</v>
      </c>
      <c r="Q386" s="3"/>
      <c r="R386" s="2">
        <v>2001.0</v>
      </c>
      <c r="S386" s="2">
        <v>2002.0</v>
      </c>
      <c r="T386" s="2">
        <v>2007.0</v>
      </c>
      <c r="U386" s="2" t="s">
        <v>2180</v>
      </c>
      <c r="V386" s="2" t="s">
        <v>2172</v>
      </c>
      <c r="W386" s="2" t="s">
        <v>331</v>
      </c>
      <c r="X386" s="2" t="s">
        <v>141</v>
      </c>
      <c r="Y386" s="2" t="s">
        <v>332</v>
      </c>
      <c r="Z386" s="2" t="s">
        <v>332</v>
      </c>
      <c r="AA386" s="3"/>
      <c r="AB386" s="2" t="s">
        <v>333</v>
      </c>
      <c r="AC386" s="2" t="s">
        <v>596</v>
      </c>
      <c r="AD386" s="3"/>
      <c r="AE386" s="2" t="s">
        <v>145</v>
      </c>
      <c r="AF386" s="2" t="s">
        <v>145</v>
      </c>
      <c r="AG386" s="3"/>
      <c r="AH386" s="2" t="s">
        <v>145</v>
      </c>
      <c r="AI386" s="3"/>
      <c r="AJ386" s="3"/>
      <c r="AK386" s="2" t="s">
        <v>145</v>
      </c>
      <c r="AL386" s="2" t="s">
        <v>597</v>
      </c>
      <c r="AM386" s="2" t="s">
        <v>1240</v>
      </c>
      <c r="AN386" s="2" t="s">
        <v>468</v>
      </c>
      <c r="AO386" s="2" t="s">
        <v>148</v>
      </c>
      <c r="AP386" s="2" t="s">
        <v>598</v>
      </c>
      <c r="AQ386" s="3"/>
      <c r="AR386" s="3"/>
      <c r="AS386" s="3"/>
      <c r="AT386" s="3"/>
      <c r="AU386" s="2" t="s">
        <v>145</v>
      </c>
      <c r="AV386" s="2" t="s">
        <v>599</v>
      </c>
      <c r="AW386" s="3"/>
      <c r="AX386" s="2">
        <v>25.1090353</v>
      </c>
      <c r="AY386" s="2">
        <v>62.3389914</v>
      </c>
      <c r="AZ386" s="2">
        <v>210.0</v>
      </c>
      <c r="BA386" s="2" t="s">
        <v>150</v>
      </c>
      <c r="BB386" s="2" t="s">
        <v>129</v>
      </c>
      <c r="BC386" s="2" t="s">
        <v>424</v>
      </c>
      <c r="BD386" s="2" t="s">
        <v>746</v>
      </c>
      <c r="BE386" s="2" t="s">
        <v>153</v>
      </c>
      <c r="BF386" s="3"/>
      <c r="BG386" s="3"/>
      <c r="BH386" s="2" t="s">
        <v>132</v>
      </c>
      <c r="BI386" s="3"/>
      <c r="BJ386" s="3"/>
      <c r="BK386" s="2" t="s">
        <v>601</v>
      </c>
      <c r="BL386" s="2" t="s">
        <v>180</v>
      </c>
      <c r="BM386" s="2" t="s">
        <v>590</v>
      </c>
      <c r="BN386" s="3"/>
      <c r="BO386" s="3"/>
      <c r="BP386" s="3"/>
      <c r="BQ386" s="3"/>
      <c r="BR386" s="2" t="s">
        <v>278</v>
      </c>
      <c r="BS386" s="2" t="s">
        <v>181</v>
      </c>
      <c r="BT386" s="3"/>
      <c r="BU386" s="3"/>
      <c r="BV386" s="3"/>
      <c r="BW386" s="3"/>
      <c r="BX386" s="3"/>
      <c r="BY386" s="3"/>
      <c r="BZ386" s="3"/>
      <c r="CA386" s="3"/>
      <c r="CB386" s="3"/>
      <c r="CC386" s="3"/>
      <c r="CD386" s="3"/>
      <c r="CE386" s="3"/>
      <c r="CF386" s="3"/>
      <c r="CG386" s="3"/>
      <c r="CH386" s="2">
        <v>1.8E7</v>
      </c>
      <c r="CI386" s="2" t="s">
        <v>225</v>
      </c>
      <c r="CJ386" s="3"/>
      <c r="CK386" s="2">
        <v>4.095230689E7</v>
      </c>
      <c r="CL386" s="2">
        <v>1.8E7</v>
      </c>
      <c r="CM386" s="3"/>
      <c r="CN386" s="2">
        <v>37113.0</v>
      </c>
      <c r="CO386" s="2" t="s">
        <v>132</v>
      </c>
      <c r="CP386" s="3"/>
      <c r="CQ386" s="2">
        <v>37337.0</v>
      </c>
      <c r="CR386" s="3"/>
      <c r="CS386" s="3"/>
      <c r="CT386" s="2">
        <v>38412.0</v>
      </c>
      <c r="CU386" s="2">
        <v>39161.0</v>
      </c>
      <c r="CV386" s="3"/>
      <c r="CW386" s="2">
        <v>-749.0</v>
      </c>
      <c r="CX386" s="3"/>
      <c r="CY386" s="3"/>
      <c r="CZ386" s="3"/>
      <c r="DA386" s="3"/>
      <c r="DB386" s="3"/>
      <c r="DC386" s="3"/>
      <c r="DD386" s="3"/>
      <c r="DE386" s="3"/>
      <c r="DF386" s="3"/>
      <c r="DG386" s="3"/>
      <c r="DH386" s="3"/>
      <c r="DI386" s="3"/>
      <c r="DJ386" s="3"/>
      <c r="DK386" s="3"/>
      <c r="DL386" s="3"/>
      <c r="DM386" s="3"/>
      <c r="DN386" s="3"/>
      <c r="DO386" s="3"/>
      <c r="DP386" s="3"/>
      <c r="DQ386" s="3"/>
      <c r="DR386" s="3"/>
      <c r="DS386" s="3"/>
      <c r="DT386" s="3"/>
      <c r="DU386" s="3"/>
      <c r="DV386" s="3"/>
      <c r="DW386" s="3"/>
      <c r="DX386" s="3"/>
      <c r="DY386" s="2" t="s">
        <v>162</v>
      </c>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38.0"/>
    <col customWidth="1" min="2" max="2" width="63.0"/>
    <col customWidth="1" min="3" max="3" width="8.88"/>
  </cols>
  <sheetData>
    <row r="1">
      <c r="A1" s="4" t="s">
        <v>2181</v>
      </c>
      <c r="B1" s="5" t="s">
        <v>2182</v>
      </c>
      <c r="C1" s="6"/>
      <c r="D1" s="6"/>
      <c r="E1" s="6"/>
      <c r="F1" s="6"/>
      <c r="G1" s="6"/>
      <c r="H1" s="6"/>
      <c r="I1" s="6"/>
      <c r="J1" s="6"/>
      <c r="K1" s="6"/>
      <c r="L1" s="6"/>
      <c r="M1" s="6"/>
      <c r="N1" s="6"/>
      <c r="O1" s="6"/>
      <c r="P1" s="6"/>
      <c r="Q1" s="6"/>
      <c r="R1" s="6"/>
      <c r="S1" s="6"/>
      <c r="T1" s="6"/>
      <c r="U1" s="6"/>
      <c r="V1" s="6"/>
      <c r="W1" s="6"/>
      <c r="X1" s="6"/>
      <c r="Y1" s="6"/>
      <c r="Z1" s="6"/>
    </row>
    <row r="2">
      <c r="A2" s="5" t="s">
        <v>2183</v>
      </c>
      <c r="B2" s="5" t="s">
        <v>2184</v>
      </c>
      <c r="C2" s="6"/>
      <c r="D2" s="6"/>
      <c r="E2" s="6"/>
      <c r="F2" s="6"/>
      <c r="G2" s="6"/>
      <c r="H2" s="6"/>
      <c r="I2" s="6"/>
      <c r="J2" s="6"/>
      <c r="K2" s="6"/>
      <c r="L2" s="6"/>
      <c r="M2" s="6"/>
      <c r="N2" s="6"/>
      <c r="O2" s="6"/>
      <c r="P2" s="6"/>
      <c r="Q2" s="6"/>
      <c r="R2" s="6"/>
      <c r="S2" s="6"/>
      <c r="T2" s="6"/>
      <c r="U2" s="6"/>
      <c r="V2" s="6"/>
      <c r="W2" s="6"/>
      <c r="X2" s="6"/>
      <c r="Y2" s="6"/>
      <c r="Z2" s="6"/>
    </row>
    <row r="3">
      <c r="A3" s="7"/>
      <c r="B3" s="6"/>
      <c r="C3" s="6"/>
      <c r="D3" s="6"/>
      <c r="E3" s="6"/>
      <c r="F3" s="6"/>
      <c r="G3" s="6"/>
      <c r="H3" s="6"/>
      <c r="I3" s="6"/>
      <c r="J3" s="6"/>
      <c r="K3" s="6"/>
      <c r="L3" s="6"/>
      <c r="M3" s="6"/>
      <c r="N3" s="6"/>
      <c r="O3" s="6"/>
      <c r="P3" s="6"/>
      <c r="Q3" s="6"/>
      <c r="R3" s="6"/>
      <c r="S3" s="6"/>
      <c r="T3" s="6"/>
      <c r="U3" s="6"/>
      <c r="V3" s="6"/>
      <c r="W3" s="6"/>
      <c r="X3" s="6"/>
      <c r="Y3" s="6"/>
      <c r="Z3" s="6"/>
    </row>
    <row r="4">
      <c r="A4" s="8" t="s">
        <v>2185</v>
      </c>
      <c r="B4" s="8" t="s">
        <v>2186</v>
      </c>
      <c r="C4" s="8" t="s">
        <v>2187</v>
      </c>
      <c r="D4" s="6"/>
      <c r="E4" s="6"/>
      <c r="F4" s="6"/>
      <c r="G4" s="6"/>
      <c r="H4" s="6"/>
      <c r="I4" s="6"/>
      <c r="J4" s="6"/>
      <c r="K4" s="6"/>
      <c r="L4" s="6"/>
      <c r="M4" s="6"/>
      <c r="N4" s="6"/>
      <c r="O4" s="6"/>
      <c r="P4" s="6"/>
      <c r="Q4" s="6"/>
      <c r="R4" s="6"/>
      <c r="S4" s="6"/>
      <c r="T4" s="6"/>
      <c r="U4" s="6"/>
      <c r="V4" s="6"/>
      <c r="W4" s="6"/>
      <c r="X4" s="6"/>
      <c r="Y4" s="6"/>
      <c r="Z4" s="6"/>
    </row>
    <row r="5">
      <c r="A5" s="9" t="s">
        <v>28</v>
      </c>
      <c r="B5" s="10" t="s">
        <v>2188</v>
      </c>
      <c r="C5" s="10" t="s">
        <v>2189</v>
      </c>
      <c r="D5" s="6"/>
      <c r="E5" s="6"/>
      <c r="F5" s="6"/>
      <c r="G5" s="6"/>
      <c r="H5" s="6"/>
      <c r="I5" s="6"/>
      <c r="J5" s="6"/>
      <c r="K5" s="6"/>
      <c r="L5" s="6"/>
      <c r="M5" s="6"/>
      <c r="N5" s="6"/>
      <c r="O5" s="6"/>
      <c r="P5" s="6"/>
      <c r="Q5" s="6"/>
      <c r="R5" s="6"/>
      <c r="S5" s="6"/>
      <c r="T5" s="6"/>
      <c r="U5" s="6"/>
      <c r="V5" s="6"/>
      <c r="W5" s="6"/>
      <c r="X5" s="6"/>
      <c r="Y5" s="6"/>
      <c r="Z5" s="6"/>
    </row>
    <row r="6">
      <c r="A6" s="9" t="s">
        <v>29</v>
      </c>
      <c r="B6" s="10" t="s">
        <v>2190</v>
      </c>
      <c r="C6" s="10" t="s">
        <v>2191</v>
      </c>
      <c r="D6" s="6"/>
      <c r="E6" s="6"/>
      <c r="F6" s="6"/>
      <c r="G6" s="6"/>
      <c r="H6" s="6"/>
      <c r="I6" s="6"/>
      <c r="J6" s="6"/>
      <c r="K6" s="6"/>
      <c r="L6" s="6"/>
      <c r="M6" s="6"/>
      <c r="N6" s="6"/>
      <c r="O6" s="6"/>
      <c r="P6" s="6"/>
      <c r="Q6" s="6"/>
      <c r="R6" s="6"/>
      <c r="S6" s="6"/>
      <c r="T6" s="6"/>
      <c r="U6" s="6"/>
      <c r="V6" s="6"/>
      <c r="W6" s="6"/>
      <c r="X6" s="6"/>
      <c r="Y6" s="6"/>
      <c r="Z6" s="6"/>
    </row>
    <row r="7">
      <c r="A7" s="9" t="s">
        <v>30</v>
      </c>
      <c r="B7" s="10" t="s">
        <v>2192</v>
      </c>
      <c r="C7" s="10" t="s">
        <v>2193</v>
      </c>
      <c r="D7" s="6"/>
      <c r="E7" s="6"/>
      <c r="F7" s="6"/>
      <c r="G7" s="6"/>
      <c r="H7" s="6"/>
      <c r="I7" s="6"/>
      <c r="J7" s="6"/>
      <c r="K7" s="6"/>
      <c r="L7" s="6"/>
      <c r="M7" s="6"/>
      <c r="N7" s="6"/>
      <c r="O7" s="6"/>
      <c r="P7" s="6"/>
      <c r="Q7" s="6"/>
      <c r="R7" s="6"/>
      <c r="S7" s="6"/>
      <c r="T7" s="6"/>
      <c r="U7" s="6"/>
      <c r="V7" s="6"/>
      <c r="W7" s="6"/>
      <c r="X7" s="6"/>
      <c r="Y7" s="6"/>
      <c r="Z7" s="6"/>
    </row>
    <row r="8">
      <c r="A8" s="9" t="s">
        <v>31</v>
      </c>
      <c r="B8" s="10" t="s">
        <v>2194</v>
      </c>
      <c r="C8" s="10" t="s">
        <v>2195</v>
      </c>
      <c r="D8" s="6"/>
      <c r="E8" s="6"/>
      <c r="F8" s="6"/>
      <c r="G8" s="6"/>
      <c r="H8" s="6"/>
      <c r="I8" s="6"/>
      <c r="J8" s="6"/>
      <c r="K8" s="6"/>
      <c r="L8" s="6"/>
      <c r="M8" s="6"/>
      <c r="N8" s="6"/>
      <c r="O8" s="6"/>
      <c r="P8" s="6"/>
      <c r="Q8" s="6"/>
      <c r="R8" s="6"/>
      <c r="S8" s="6"/>
      <c r="T8" s="6"/>
      <c r="U8" s="6"/>
      <c r="V8" s="6"/>
      <c r="W8" s="6"/>
      <c r="X8" s="6"/>
      <c r="Y8" s="6"/>
      <c r="Z8" s="6"/>
    </row>
    <row r="9">
      <c r="A9" s="9" t="s">
        <v>32</v>
      </c>
      <c r="B9" s="10" t="s">
        <v>2196</v>
      </c>
      <c r="C9" s="10" t="s">
        <v>2197</v>
      </c>
      <c r="D9" s="6"/>
      <c r="E9" s="6"/>
      <c r="F9" s="6"/>
      <c r="G9" s="6"/>
      <c r="H9" s="6"/>
      <c r="I9" s="6"/>
      <c r="J9" s="6"/>
      <c r="K9" s="6"/>
      <c r="L9" s="6"/>
      <c r="M9" s="6"/>
      <c r="N9" s="6"/>
      <c r="O9" s="6"/>
      <c r="P9" s="6"/>
      <c r="Q9" s="6"/>
      <c r="R9" s="6"/>
      <c r="S9" s="6"/>
      <c r="T9" s="6"/>
      <c r="U9" s="6"/>
      <c r="V9" s="6"/>
      <c r="W9" s="6"/>
      <c r="X9" s="6"/>
      <c r="Y9" s="6"/>
      <c r="Z9" s="6"/>
    </row>
    <row r="10">
      <c r="A10" s="9" t="s">
        <v>33</v>
      </c>
      <c r="B10" s="10" t="s">
        <v>2198</v>
      </c>
      <c r="C10" s="10" t="s">
        <v>2199</v>
      </c>
      <c r="D10" s="6"/>
      <c r="E10" s="6"/>
      <c r="F10" s="6"/>
      <c r="G10" s="6"/>
      <c r="H10" s="6"/>
      <c r="I10" s="6"/>
      <c r="J10" s="6"/>
      <c r="K10" s="6"/>
      <c r="L10" s="6"/>
      <c r="M10" s="6"/>
      <c r="N10" s="6"/>
      <c r="O10" s="6"/>
      <c r="P10" s="6"/>
      <c r="Q10" s="6"/>
      <c r="R10" s="6"/>
      <c r="S10" s="6"/>
      <c r="T10" s="6"/>
      <c r="U10" s="6"/>
      <c r="V10" s="6"/>
      <c r="W10" s="6"/>
      <c r="X10" s="6"/>
      <c r="Y10" s="6"/>
      <c r="Z10" s="6"/>
    </row>
    <row r="11">
      <c r="A11" s="9" t="s">
        <v>34</v>
      </c>
      <c r="B11" s="10" t="s">
        <v>2200</v>
      </c>
      <c r="C11" s="10" t="s">
        <v>2201</v>
      </c>
      <c r="D11" s="6"/>
      <c r="E11" s="6"/>
      <c r="F11" s="6"/>
      <c r="G11" s="6"/>
      <c r="H11" s="6"/>
      <c r="I11" s="6"/>
      <c r="J11" s="6"/>
      <c r="K11" s="6"/>
      <c r="L11" s="6"/>
      <c r="M11" s="6"/>
      <c r="N11" s="6"/>
      <c r="O11" s="6"/>
      <c r="P11" s="6"/>
      <c r="Q11" s="6"/>
      <c r="R11" s="6"/>
      <c r="S11" s="6"/>
      <c r="T11" s="6"/>
      <c r="U11" s="6"/>
      <c r="V11" s="6"/>
      <c r="W11" s="6"/>
      <c r="X11" s="6"/>
      <c r="Y11" s="6"/>
      <c r="Z11" s="6"/>
    </row>
    <row r="12">
      <c r="A12" s="9" t="s">
        <v>35</v>
      </c>
      <c r="B12" s="10" t="s">
        <v>2202</v>
      </c>
      <c r="C12" s="10" t="s">
        <v>2203</v>
      </c>
      <c r="D12" s="6"/>
      <c r="E12" s="6"/>
      <c r="F12" s="6"/>
      <c r="G12" s="6"/>
      <c r="H12" s="6"/>
      <c r="I12" s="6"/>
      <c r="J12" s="6"/>
      <c r="K12" s="6"/>
      <c r="L12" s="6"/>
      <c r="M12" s="6"/>
      <c r="N12" s="6"/>
      <c r="O12" s="6"/>
      <c r="P12" s="6"/>
      <c r="Q12" s="6"/>
      <c r="R12" s="6"/>
      <c r="S12" s="6"/>
      <c r="T12" s="6"/>
      <c r="U12" s="6"/>
      <c r="V12" s="6"/>
      <c r="W12" s="6"/>
      <c r="X12" s="6"/>
      <c r="Y12" s="6"/>
      <c r="Z12" s="6"/>
    </row>
    <row r="13">
      <c r="A13" s="9" t="s">
        <v>36</v>
      </c>
      <c r="B13" s="10" t="s">
        <v>2204</v>
      </c>
      <c r="C13" s="10" t="s">
        <v>2205</v>
      </c>
      <c r="D13" s="6"/>
      <c r="E13" s="6"/>
      <c r="F13" s="6"/>
      <c r="G13" s="6"/>
      <c r="H13" s="6"/>
      <c r="I13" s="6"/>
      <c r="J13" s="6"/>
      <c r="K13" s="6"/>
      <c r="L13" s="6"/>
      <c r="M13" s="6"/>
      <c r="N13" s="6"/>
      <c r="O13" s="6"/>
      <c r="P13" s="6"/>
      <c r="Q13" s="6"/>
      <c r="R13" s="6"/>
      <c r="S13" s="6"/>
      <c r="T13" s="6"/>
      <c r="U13" s="6"/>
      <c r="V13" s="6"/>
      <c r="W13" s="6"/>
      <c r="X13" s="6"/>
      <c r="Y13" s="6"/>
      <c r="Z13" s="6"/>
    </row>
    <row r="14">
      <c r="A14" s="9" t="s">
        <v>37</v>
      </c>
      <c r="B14" s="10" t="s">
        <v>2206</v>
      </c>
      <c r="C14" s="10" t="s">
        <v>2207</v>
      </c>
      <c r="D14" s="6"/>
      <c r="E14" s="6"/>
      <c r="F14" s="6"/>
      <c r="G14" s="6"/>
      <c r="H14" s="6"/>
      <c r="I14" s="6"/>
      <c r="J14" s="6"/>
      <c r="K14" s="6"/>
      <c r="L14" s="6"/>
      <c r="M14" s="6"/>
      <c r="N14" s="6"/>
      <c r="O14" s="6"/>
      <c r="P14" s="6"/>
      <c r="Q14" s="6"/>
      <c r="R14" s="6"/>
      <c r="S14" s="6"/>
      <c r="T14" s="6"/>
      <c r="U14" s="6"/>
      <c r="V14" s="6"/>
      <c r="W14" s="6"/>
      <c r="X14" s="6"/>
      <c r="Y14" s="6"/>
      <c r="Z14" s="6"/>
    </row>
    <row r="15">
      <c r="A15" s="9" t="s">
        <v>38</v>
      </c>
      <c r="B15" s="10" t="s">
        <v>2208</v>
      </c>
      <c r="C15" s="10" t="s">
        <v>2209</v>
      </c>
      <c r="D15" s="6"/>
      <c r="E15" s="6"/>
      <c r="F15" s="6"/>
      <c r="G15" s="6"/>
      <c r="H15" s="6"/>
      <c r="I15" s="6"/>
      <c r="J15" s="6"/>
      <c r="K15" s="6"/>
      <c r="L15" s="6"/>
      <c r="M15" s="6"/>
      <c r="N15" s="6"/>
      <c r="O15" s="6"/>
      <c r="P15" s="6"/>
      <c r="Q15" s="6"/>
      <c r="R15" s="6"/>
      <c r="S15" s="6"/>
      <c r="T15" s="6"/>
      <c r="U15" s="6"/>
      <c r="V15" s="6"/>
      <c r="W15" s="6"/>
      <c r="X15" s="6"/>
      <c r="Y15" s="6"/>
      <c r="Z15" s="6"/>
    </row>
    <row r="16">
      <c r="A16" s="9" t="s">
        <v>39</v>
      </c>
      <c r="B16" s="10" t="s">
        <v>2210</v>
      </c>
      <c r="C16" s="10" t="s">
        <v>2211</v>
      </c>
      <c r="D16" s="6"/>
      <c r="E16" s="6"/>
      <c r="F16" s="6"/>
      <c r="G16" s="6"/>
      <c r="H16" s="6"/>
      <c r="I16" s="6"/>
      <c r="J16" s="6"/>
      <c r="K16" s="6"/>
      <c r="L16" s="6"/>
      <c r="M16" s="6"/>
      <c r="N16" s="6"/>
      <c r="O16" s="6"/>
      <c r="P16" s="6"/>
      <c r="Q16" s="6"/>
      <c r="R16" s="6"/>
      <c r="S16" s="6"/>
      <c r="T16" s="6"/>
      <c r="U16" s="6"/>
      <c r="V16" s="6"/>
      <c r="W16" s="6"/>
      <c r="X16" s="6"/>
      <c r="Y16" s="6"/>
      <c r="Z16" s="6"/>
    </row>
    <row r="17">
      <c r="A17" s="9" t="s">
        <v>40</v>
      </c>
      <c r="B17" s="10" t="s">
        <v>2212</v>
      </c>
      <c r="C17" s="10" t="s">
        <v>2213</v>
      </c>
      <c r="D17" s="6"/>
      <c r="E17" s="6"/>
      <c r="F17" s="6"/>
      <c r="G17" s="6"/>
      <c r="H17" s="6"/>
      <c r="I17" s="6"/>
      <c r="J17" s="6"/>
      <c r="K17" s="6"/>
      <c r="L17" s="6"/>
      <c r="M17" s="6"/>
      <c r="N17" s="6"/>
      <c r="O17" s="6"/>
      <c r="P17" s="6"/>
      <c r="Q17" s="6"/>
      <c r="R17" s="6"/>
      <c r="S17" s="6"/>
      <c r="T17" s="6"/>
      <c r="U17" s="6"/>
      <c r="V17" s="6"/>
      <c r="W17" s="6"/>
      <c r="X17" s="6"/>
      <c r="Y17" s="6"/>
      <c r="Z17" s="6"/>
    </row>
    <row r="18">
      <c r="A18" s="9" t="s">
        <v>41</v>
      </c>
      <c r="B18" s="10" t="s">
        <v>2214</v>
      </c>
      <c r="C18" s="10" t="s">
        <v>2215</v>
      </c>
      <c r="D18" s="6"/>
      <c r="E18" s="6"/>
      <c r="F18" s="6"/>
      <c r="G18" s="6"/>
      <c r="H18" s="6"/>
      <c r="I18" s="6"/>
      <c r="J18" s="6"/>
      <c r="K18" s="6"/>
      <c r="L18" s="6"/>
      <c r="M18" s="6"/>
      <c r="N18" s="6"/>
      <c r="O18" s="6"/>
      <c r="P18" s="6"/>
      <c r="Q18" s="6"/>
      <c r="R18" s="6"/>
      <c r="S18" s="6"/>
      <c r="T18" s="6"/>
      <c r="U18" s="6"/>
      <c r="V18" s="6"/>
      <c r="W18" s="6"/>
      <c r="X18" s="6"/>
      <c r="Y18" s="6"/>
      <c r="Z18" s="6"/>
    </row>
    <row r="19">
      <c r="A19" s="9" t="s">
        <v>42</v>
      </c>
      <c r="B19" s="10" t="s">
        <v>2216</v>
      </c>
      <c r="C19" s="10" t="s">
        <v>2217</v>
      </c>
      <c r="D19" s="6"/>
      <c r="E19" s="6"/>
      <c r="F19" s="6"/>
      <c r="G19" s="6"/>
      <c r="H19" s="6"/>
      <c r="I19" s="6"/>
      <c r="J19" s="6"/>
      <c r="K19" s="6"/>
      <c r="L19" s="6"/>
      <c r="M19" s="6"/>
      <c r="N19" s="6"/>
      <c r="O19" s="6"/>
      <c r="P19" s="6"/>
      <c r="Q19" s="6"/>
      <c r="R19" s="6"/>
      <c r="S19" s="6"/>
      <c r="T19" s="6"/>
      <c r="U19" s="6"/>
      <c r="V19" s="6"/>
      <c r="W19" s="6"/>
      <c r="X19" s="6"/>
      <c r="Y19" s="6"/>
      <c r="Z19" s="6"/>
    </row>
    <row r="20">
      <c r="A20" s="9" t="s">
        <v>43</v>
      </c>
      <c r="B20" s="10" t="s">
        <v>2218</v>
      </c>
      <c r="C20" s="10" t="s">
        <v>2219</v>
      </c>
      <c r="D20" s="6"/>
      <c r="E20" s="6"/>
      <c r="F20" s="6"/>
      <c r="G20" s="6"/>
      <c r="H20" s="6"/>
      <c r="I20" s="6"/>
      <c r="J20" s="6"/>
      <c r="K20" s="6"/>
      <c r="L20" s="6"/>
      <c r="M20" s="6"/>
      <c r="N20" s="6"/>
      <c r="O20" s="6"/>
      <c r="P20" s="6"/>
      <c r="Q20" s="6"/>
      <c r="R20" s="6"/>
      <c r="S20" s="6"/>
      <c r="T20" s="6"/>
      <c r="U20" s="6"/>
      <c r="V20" s="6"/>
      <c r="W20" s="6"/>
      <c r="X20" s="6"/>
      <c r="Y20" s="6"/>
      <c r="Z20" s="6"/>
    </row>
    <row r="21">
      <c r="A21" s="9" t="s">
        <v>44</v>
      </c>
      <c r="B21" s="10" t="s">
        <v>2220</v>
      </c>
      <c r="C21" s="10" t="s">
        <v>2221</v>
      </c>
      <c r="D21" s="6"/>
      <c r="E21" s="6"/>
      <c r="F21" s="6"/>
      <c r="G21" s="6"/>
      <c r="H21" s="6"/>
      <c r="I21" s="6"/>
      <c r="J21" s="6"/>
      <c r="K21" s="6"/>
      <c r="L21" s="6"/>
      <c r="M21" s="6"/>
      <c r="N21" s="6"/>
      <c r="O21" s="6"/>
      <c r="P21" s="6"/>
      <c r="Q21" s="6"/>
      <c r="R21" s="6"/>
      <c r="S21" s="6"/>
      <c r="T21" s="6"/>
      <c r="U21" s="6"/>
      <c r="V21" s="6"/>
      <c r="W21" s="6"/>
      <c r="X21" s="6"/>
      <c r="Y21" s="6"/>
      <c r="Z21" s="6"/>
    </row>
    <row r="22">
      <c r="A22" s="9" t="s">
        <v>45</v>
      </c>
      <c r="B22" s="10" t="s">
        <v>2222</v>
      </c>
      <c r="C22" s="10" t="s">
        <v>2223</v>
      </c>
      <c r="D22" s="6"/>
      <c r="E22" s="6"/>
      <c r="F22" s="6"/>
      <c r="G22" s="6"/>
      <c r="H22" s="6"/>
      <c r="I22" s="6"/>
      <c r="J22" s="6"/>
      <c r="K22" s="6"/>
      <c r="L22" s="6"/>
      <c r="M22" s="6"/>
      <c r="N22" s="6"/>
      <c r="O22" s="6"/>
      <c r="P22" s="6"/>
      <c r="Q22" s="6"/>
      <c r="R22" s="6"/>
      <c r="S22" s="6"/>
      <c r="T22" s="6"/>
      <c r="U22" s="6"/>
      <c r="V22" s="6"/>
      <c r="W22" s="6"/>
      <c r="X22" s="6"/>
      <c r="Y22" s="6"/>
      <c r="Z22" s="6"/>
    </row>
    <row r="23">
      <c r="A23" s="9" t="s">
        <v>46</v>
      </c>
      <c r="B23" s="10" t="s">
        <v>2224</v>
      </c>
      <c r="C23" s="10" t="s">
        <v>2225</v>
      </c>
      <c r="D23" s="6"/>
      <c r="E23" s="6"/>
      <c r="F23" s="6"/>
      <c r="G23" s="6"/>
      <c r="H23" s="6"/>
      <c r="I23" s="6"/>
      <c r="J23" s="6"/>
      <c r="K23" s="6"/>
      <c r="L23" s="6"/>
      <c r="M23" s="6"/>
      <c r="N23" s="6"/>
      <c r="O23" s="6"/>
      <c r="P23" s="6"/>
      <c r="Q23" s="6"/>
      <c r="R23" s="6"/>
      <c r="S23" s="6"/>
      <c r="T23" s="6"/>
      <c r="U23" s="6"/>
      <c r="V23" s="6"/>
      <c r="W23" s="6"/>
      <c r="X23" s="6"/>
      <c r="Y23" s="6"/>
      <c r="Z23" s="6"/>
    </row>
    <row r="24">
      <c r="A24" s="9" t="s">
        <v>47</v>
      </c>
      <c r="B24" s="10" t="s">
        <v>2226</v>
      </c>
      <c r="C24" s="10" t="s">
        <v>2227</v>
      </c>
      <c r="D24" s="6"/>
      <c r="E24" s="6"/>
      <c r="F24" s="6"/>
      <c r="G24" s="6"/>
      <c r="H24" s="6"/>
      <c r="I24" s="6"/>
      <c r="J24" s="6"/>
      <c r="K24" s="6"/>
      <c r="L24" s="6"/>
      <c r="M24" s="6"/>
      <c r="N24" s="6"/>
      <c r="O24" s="6"/>
      <c r="P24" s="6"/>
      <c r="Q24" s="6"/>
      <c r="R24" s="6"/>
      <c r="S24" s="6"/>
      <c r="T24" s="6"/>
      <c r="U24" s="6"/>
      <c r="V24" s="6"/>
      <c r="W24" s="6"/>
      <c r="X24" s="6"/>
      <c r="Y24" s="6"/>
      <c r="Z24" s="6"/>
    </row>
    <row r="25">
      <c r="A25" s="9" t="s">
        <v>48</v>
      </c>
      <c r="B25" s="10" t="s">
        <v>2228</v>
      </c>
      <c r="C25" s="10" t="s">
        <v>2229</v>
      </c>
      <c r="D25" s="6"/>
      <c r="E25" s="6"/>
      <c r="F25" s="6"/>
      <c r="G25" s="6"/>
      <c r="H25" s="6"/>
      <c r="I25" s="6"/>
      <c r="J25" s="6"/>
      <c r="K25" s="6"/>
      <c r="L25" s="6"/>
      <c r="M25" s="6"/>
      <c r="N25" s="6"/>
      <c r="O25" s="6"/>
      <c r="P25" s="6"/>
      <c r="Q25" s="6"/>
      <c r="R25" s="6"/>
      <c r="S25" s="6"/>
      <c r="T25" s="6"/>
      <c r="U25" s="6"/>
      <c r="V25" s="6"/>
      <c r="W25" s="6"/>
      <c r="X25" s="6"/>
      <c r="Y25" s="6"/>
      <c r="Z25" s="6"/>
    </row>
    <row r="26">
      <c r="A26" s="9" t="s">
        <v>49</v>
      </c>
      <c r="B26" s="10" t="s">
        <v>2230</v>
      </c>
      <c r="C26" s="10" t="s">
        <v>2231</v>
      </c>
      <c r="D26" s="6"/>
      <c r="E26" s="6"/>
      <c r="F26" s="6"/>
      <c r="G26" s="6"/>
      <c r="H26" s="6"/>
      <c r="I26" s="6"/>
      <c r="J26" s="6"/>
      <c r="K26" s="6"/>
      <c r="L26" s="6"/>
      <c r="M26" s="6"/>
      <c r="N26" s="6"/>
      <c r="O26" s="6"/>
      <c r="P26" s="6"/>
      <c r="Q26" s="6"/>
      <c r="R26" s="6"/>
      <c r="S26" s="6"/>
      <c r="T26" s="6"/>
      <c r="U26" s="6"/>
      <c r="V26" s="6"/>
      <c r="W26" s="6"/>
      <c r="X26" s="6"/>
      <c r="Y26" s="6"/>
      <c r="Z26" s="6"/>
    </row>
    <row r="27">
      <c r="A27" s="9" t="s">
        <v>50</v>
      </c>
      <c r="B27" s="10" t="s">
        <v>2232</v>
      </c>
      <c r="C27" s="10" t="s">
        <v>2233</v>
      </c>
      <c r="D27" s="6"/>
      <c r="E27" s="6"/>
      <c r="F27" s="6"/>
      <c r="G27" s="6"/>
      <c r="H27" s="6"/>
      <c r="I27" s="6"/>
      <c r="J27" s="6"/>
      <c r="K27" s="6"/>
      <c r="L27" s="6"/>
      <c r="M27" s="6"/>
      <c r="N27" s="6"/>
      <c r="O27" s="6"/>
      <c r="P27" s="6"/>
      <c r="Q27" s="6"/>
      <c r="R27" s="6"/>
      <c r="S27" s="6"/>
      <c r="T27" s="6"/>
      <c r="U27" s="6"/>
      <c r="V27" s="6"/>
      <c r="W27" s="6"/>
      <c r="X27" s="6"/>
      <c r="Y27" s="6"/>
      <c r="Z27" s="6"/>
    </row>
    <row r="28">
      <c r="A28" s="9" t="s">
        <v>2234</v>
      </c>
      <c r="B28" s="10" t="s">
        <v>2235</v>
      </c>
      <c r="C28" s="10" t="s">
        <v>163</v>
      </c>
      <c r="D28" s="6"/>
      <c r="E28" s="6"/>
      <c r="F28" s="6"/>
      <c r="G28" s="6"/>
      <c r="H28" s="6"/>
      <c r="I28" s="6"/>
      <c r="J28" s="6"/>
      <c r="K28" s="6"/>
      <c r="L28" s="6"/>
      <c r="M28" s="6"/>
      <c r="N28" s="6"/>
      <c r="O28" s="6"/>
      <c r="P28" s="6"/>
      <c r="Q28" s="6"/>
      <c r="R28" s="6"/>
      <c r="S28" s="6"/>
      <c r="T28" s="6"/>
      <c r="U28" s="6"/>
      <c r="V28" s="6"/>
      <c r="W28" s="6"/>
      <c r="X28" s="6"/>
      <c r="Y28" s="6"/>
      <c r="Z28" s="6"/>
    </row>
    <row r="29">
      <c r="A29" s="9" t="s">
        <v>85</v>
      </c>
      <c r="B29" s="10" t="s">
        <v>2236</v>
      </c>
      <c r="C29" s="10" t="s">
        <v>2237</v>
      </c>
      <c r="D29" s="6"/>
      <c r="E29" s="6"/>
      <c r="F29" s="6"/>
      <c r="G29" s="6"/>
      <c r="H29" s="6"/>
      <c r="I29" s="6"/>
      <c r="J29" s="6"/>
      <c r="K29" s="6"/>
      <c r="L29" s="6"/>
      <c r="M29" s="6"/>
      <c r="N29" s="6"/>
      <c r="O29" s="6"/>
      <c r="P29" s="6"/>
      <c r="Q29" s="6"/>
      <c r="R29" s="6"/>
      <c r="S29" s="6"/>
      <c r="T29" s="6"/>
      <c r="U29" s="6"/>
      <c r="V29" s="6"/>
      <c r="W29" s="6"/>
      <c r="X29" s="6"/>
      <c r="Y29" s="6"/>
      <c r="Z29" s="6"/>
    </row>
    <row r="30">
      <c r="A30" s="9" t="s">
        <v>86</v>
      </c>
      <c r="B30" s="10" t="s">
        <v>2238</v>
      </c>
      <c r="C30" s="10" t="s">
        <v>2239</v>
      </c>
      <c r="D30" s="6"/>
      <c r="E30" s="6"/>
      <c r="F30" s="6"/>
      <c r="G30" s="6"/>
      <c r="H30" s="6"/>
      <c r="I30" s="6"/>
      <c r="J30" s="6"/>
      <c r="K30" s="6"/>
      <c r="L30" s="6"/>
      <c r="M30" s="6"/>
      <c r="N30" s="6"/>
      <c r="O30" s="6"/>
      <c r="P30" s="6"/>
      <c r="Q30" s="6"/>
      <c r="R30" s="6"/>
      <c r="S30" s="6"/>
      <c r="T30" s="6"/>
      <c r="U30" s="6"/>
      <c r="V30" s="6"/>
      <c r="W30" s="6"/>
      <c r="X30" s="6"/>
      <c r="Y30" s="6"/>
      <c r="Z30" s="6"/>
    </row>
    <row r="31">
      <c r="A31" s="9" t="s">
        <v>87</v>
      </c>
      <c r="B31" s="10" t="s">
        <v>2240</v>
      </c>
      <c r="C31" s="10" t="s">
        <v>2241</v>
      </c>
      <c r="D31" s="6"/>
      <c r="E31" s="6"/>
      <c r="F31" s="6"/>
      <c r="G31" s="6"/>
      <c r="H31" s="6"/>
      <c r="I31" s="6"/>
      <c r="J31" s="6"/>
      <c r="K31" s="6"/>
      <c r="L31" s="6"/>
      <c r="M31" s="6"/>
      <c r="N31" s="6"/>
      <c r="O31" s="6"/>
      <c r="P31" s="6"/>
      <c r="Q31" s="6"/>
      <c r="R31" s="6"/>
      <c r="S31" s="6"/>
      <c r="T31" s="6"/>
      <c r="U31" s="6"/>
      <c r="V31" s="6"/>
      <c r="W31" s="6"/>
      <c r="X31" s="6"/>
      <c r="Y31" s="6"/>
      <c r="Z31" s="6"/>
    </row>
    <row r="32">
      <c r="A32" s="9" t="s">
        <v>88</v>
      </c>
      <c r="B32" s="10" t="s">
        <v>2242</v>
      </c>
      <c r="C32" s="10" t="s">
        <v>2243</v>
      </c>
      <c r="D32" s="6"/>
      <c r="E32" s="6"/>
      <c r="F32" s="6"/>
      <c r="G32" s="6"/>
      <c r="H32" s="6"/>
      <c r="I32" s="6"/>
      <c r="J32" s="6"/>
      <c r="K32" s="6"/>
      <c r="L32" s="6"/>
      <c r="M32" s="6"/>
      <c r="N32" s="6"/>
      <c r="O32" s="6"/>
      <c r="P32" s="6"/>
      <c r="Q32" s="6"/>
      <c r="R32" s="6"/>
      <c r="S32" s="6"/>
      <c r="T32" s="6"/>
      <c r="U32" s="6"/>
      <c r="V32" s="6"/>
      <c r="W32" s="6"/>
      <c r="X32" s="6"/>
      <c r="Y32" s="6"/>
      <c r="Z32" s="6"/>
    </row>
    <row r="33">
      <c r="A33" s="9" t="s">
        <v>89</v>
      </c>
      <c r="B33" s="10" t="s">
        <v>2244</v>
      </c>
      <c r="C33" s="10" t="s">
        <v>2245</v>
      </c>
      <c r="D33" s="6"/>
      <c r="E33" s="6"/>
      <c r="F33" s="6"/>
      <c r="G33" s="6"/>
      <c r="H33" s="6"/>
      <c r="I33" s="6"/>
      <c r="J33" s="6"/>
      <c r="K33" s="6"/>
      <c r="L33" s="6"/>
      <c r="M33" s="6"/>
      <c r="N33" s="6"/>
      <c r="O33" s="6"/>
      <c r="P33" s="6"/>
      <c r="Q33" s="6"/>
      <c r="R33" s="6"/>
      <c r="S33" s="6"/>
      <c r="T33" s="6"/>
      <c r="U33" s="6"/>
      <c r="V33" s="6"/>
      <c r="W33" s="6"/>
      <c r="X33" s="6"/>
      <c r="Y33" s="6"/>
      <c r="Z33" s="6"/>
    </row>
    <row r="34">
      <c r="A34" s="8" t="s">
        <v>2246</v>
      </c>
      <c r="B34" s="11"/>
      <c r="C34" s="11"/>
      <c r="D34" s="6"/>
      <c r="E34" s="6"/>
      <c r="F34" s="6"/>
      <c r="G34" s="6"/>
      <c r="H34" s="6"/>
      <c r="I34" s="6"/>
      <c r="J34" s="6"/>
      <c r="K34" s="6"/>
      <c r="L34" s="6"/>
      <c r="M34" s="6"/>
      <c r="N34" s="6"/>
      <c r="O34" s="6"/>
      <c r="P34" s="6"/>
      <c r="Q34" s="6"/>
      <c r="R34" s="6"/>
      <c r="S34" s="6"/>
      <c r="T34" s="6"/>
      <c r="U34" s="6"/>
      <c r="V34" s="6"/>
      <c r="W34" s="6"/>
      <c r="X34" s="6"/>
      <c r="Y34" s="6"/>
      <c r="Z34" s="6"/>
    </row>
    <row r="35">
      <c r="A35" s="12"/>
      <c r="B35" s="10" t="s">
        <v>2247</v>
      </c>
      <c r="C35" s="11"/>
      <c r="D35" s="6"/>
      <c r="E35" s="6"/>
      <c r="F35" s="6"/>
      <c r="G35" s="6"/>
      <c r="H35" s="6"/>
      <c r="I35" s="6"/>
      <c r="J35" s="6"/>
      <c r="K35" s="6"/>
      <c r="L35" s="6"/>
      <c r="M35" s="6"/>
      <c r="N35" s="6"/>
      <c r="O35" s="6"/>
      <c r="P35" s="6"/>
      <c r="Q35" s="6"/>
      <c r="R35" s="6"/>
      <c r="S35" s="6"/>
      <c r="T35" s="6"/>
      <c r="U35" s="6"/>
      <c r="V35" s="6"/>
      <c r="W35" s="6"/>
      <c r="X35" s="6"/>
      <c r="Y35" s="6"/>
      <c r="Z35" s="6"/>
    </row>
    <row r="36">
      <c r="A36" s="12"/>
      <c r="B36" s="10" t="s">
        <v>2248</v>
      </c>
      <c r="C36" s="11"/>
      <c r="D36" s="6"/>
      <c r="E36" s="6"/>
      <c r="F36" s="6"/>
      <c r="G36" s="6"/>
      <c r="H36" s="6"/>
      <c r="I36" s="6"/>
      <c r="J36" s="6"/>
      <c r="K36" s="6"/>
      <c r="L36" s="6"/>
      <c r="M36" s="6"/>
      <c r="N36" s="6"/>
      <c r="O36" s="6"/>
      <c r="P36" s="6"/>
      <c r="Q36" s="6"/>
      <c r="R36" s="6"/>
      <c r="S36" s="6"/>
      <c r="T36" s="6"/>
      <c r="U36" s="6"/>
      <c r="V36" s="6"/>
      <c r="W36" s="6"/>
      <c r="X36" s="6"/>
      <c r="Y36" s="6"/>
      <c r="Z36" s="6"/>
    </row>
    <row r="37">
      <c r="A37" s="13"/>
      <c r="B37" s="6"/>
      <c r="C37" s="6"/>
      <c r="D37" s="6"/>
      <c r="E37" s="6"/>
      <c r="F37" s="6"/>
      <c r="G37" s="6"/>
      <c r="H37" s="6"/>
      <c r="I37" s="6"/>
      <c r="J37" s="6"/>
      <c r="K37" s="6"/>
      <c r="L37" s="6"/>
      <c r="M37" s="6"/>
      <c r="N37" s="6"/>
      <c r="O37" s="6"/>
      <c r="P37" s="6"/>
      <c r="Q37" s="6"/>
      <c r="R37" s="6"/>
      <c r="S37" s="6"/>
      <c r="T37" s="6"/>
      <c r="U37" s="6"/>
      <c r="V37" s="6"/>
      <c r="W37" s="6"/>
      <c r="X37" s="6"/>
      <c r="Y37" s="6"/>
      <c r="Z37" s="6"/>
    </row>
    <row r="38">
      <c r="A38" s="7"/>
      <c r="B38" s="6"/>
      <c r="C38" s="6"/>
      <c r="D38" s="6"/>
      <c r="E38" s="6"/>
      <c r="F38" s="6"/>
      <c r="G38" s="6"/>
      <c r="H38" s="6"/>
      <c r="I38" s="6"/>
      <c r="J38" s="6"/>
      <c r="K38" s="6"/>
      <c r="L38" s="6"/>
      <c r="M38" s="6"/>
      <c r="N38" s="6"/>
      <c r="O38" s="6"/>
      <c r="P38" s="6"/>
      <c r="Q38" s="6"/>
      <c r="R38" s="6"/>
      <c r="S38" s="6"/>
      <c r="T38" s="6"/>
      <c r="U38" s="6"/>
      <c r="V38" s="6"/>
      <c r="W38" s="6"/>
      <c r="X38" s="6"/>
      <c r="Y38" s="6"/>
      <c r="Z38" s="6"/>
    </row>
    <row r="39">
      <c r="A39" s="7"/>
      <c r="B39" s="6"/>
      <c r="C39" s="6"/>
      <c r="D39" s="6"/>
      <c r="E39" s="6"/>
      <c r="F39" s="6"/>
      <c r="G39" s="6"/>
      <c r="H39" s="6"/>
      <c r="I39" s="6"/>
      <c r="J39" s="6"/>
      <c r="K39" s="6"/>
      <c r="L39" s="6"/>
      <c r="M39" s="6"/>
      <c r="N39" s="6"/>
      <c r="O39" s="6"/>
      <c r="P39" s="6"/>
      <c r="Q39" s="6"/>
      <c r="R39" s="6"/>
      <c r="S39" s="6"/>
      <c r="T39" s="6"/>
      <c r="U39" s="6"/>
      <c r="V39" s="6"/>
      <c r="W39" s="6"/>
      <c r="X39" s="6"/>
      <c r="Y39" s="6"/>
      <c r="Z39" s="6"/>
    </row>
    <row r="40">
      <c r="A40" s="7"/>
      <c r="B40" s="6"/>
      <c r="C40" s="6"/>
      <c r="D40" s="6"/>
      <c r="E40" s="6"/>
      <c r="F40" s="6"/>
      <c r="G40" s="6"/>
      <c r="H40" s="6"/>
      <c r="I40" s="6"/>
      <c r="J40" s="6"/>
      <c r="K40" s="6"/>
      <c r="L40" s="6"/>
      <c r="M40" s="6"/>
      <c r="N40" s="6"/>
      <c r="O40" s="6"/>
      <c r="P40" s="6"/>
      <c r="Q40" s="6"/>
      <c r="R40" s="6"/>
      <c r="S40" s="6"/>
      <c r="T40" s="6"/>
      <c r="U40" s="6"/>
      <c r="V40" s="6"/>
      <c r="W40" s="6"/>
      <c r="X40" s="6"/>
      <c r="Y40" s="6"/>
      <c r="Z40" s="6"/>
    </row>
    <row r="41">
      <c r="A41" s="7"/>
      <c r="B41" s="6"/>
      <c r="C41" s="6"/>
      <c r="D41" s="6"/>
      <c r="E41" s="6"/>
      <c r="F41" s="6"/>
      <c r="G41" s="6"/>
      <c r="H41" s="6"/>
      <c r="I41" s="6"/>
      <c r="J41" s="6"/>
      <c r="K41" s="6"/>
      <c r="L41" s="6"/>
      <c r="M41" s="6"/>
      <c r="N41" s="6"/>
      <c r="O41" s="6"/>
      <c r="P41" s="6"/>
      <c r="Q41" s="6"/>
      <c r="R41" s="6"/>
      <c r="S41" s="6"/>
      <c r="T41" s="6"/>
      <c r="U41" s="6"/>
      <c r="V41" s="6"/>
      <c r="W41" s="6"/>
      <c r="X41" s="6"/>
      <c r="Y41" s="6"/>
      <c r="Z41" s="6"/>
    </row>
    <row r="42">
      <c r="A42" s="7"/>
      <c r="B42" s="6"/>
      <c r="C42" s="6"/>
      <c r="D42" s="6"/>
      <c r="E42" s="6"/>
      <c r="F42" s="6"/>
      <c r="G42" s="6"/>
      <c r="H42" s="6"/>
      <c r="I42" s="6"/>
      <c r="J42" s="6"/>
      <c r="K42" s="6"/>
      <c r="L42" s="6"/>
      <c r="M42" s="6"/>
      <c r="N42" s="6"/>
      <c r="O42" s="6"/>
      <c r="P42" s="6"/>
      <c r="Q42" s="6"/>
      <c r="R42" s="6"/>
      <c r="S42" s="6"/>
      <c r="T42" s="6"/>
      <c r="U42" s="6"/>
      <c r="V42" s="6"/>
      <c r="W42" s="6"/>
      <c r="X42" s="6"/>
      <c r="Y42" s="6"/>
      <c r="Z42" s="6"/>
    </row>
    <row r="43">
      <c r="A43" s="7"/>
      <c r="B43" s="6"/>
      <c r="C43" s="6"/>
      <c r="D43" s="6"/>
      <c r="E43" s="6"/>
      <c r="F43" s="6"/>
      <c r="G43" s="6"/>
      <c r="H43" s="6"/>
      <c r="I43" s="6"/>
      <c r="J43" s="6"/>
      <c r="K43" s="6"/>
      <c r="L43" s="6"/>
      <c r="M43" s="6"/>
      <c r="N43" s="6"/>
      <c r="O43" s="6"/>
      <c r="P43" s="6"/>
      <c r="Q43" s="6"/>
      <c r="R43" s="6"/>
      <c r="S43" s="6"/>
      <c r="T43" s="6"/>
      <c r="U43" s="6"/>
      <c r="V43" s="6"/>
      <c r="W43" s="6"/>
      <c r="X43" s="6"/>
      <c r="Y43" s="6"/>
      <c r="Z43" s="6"/>
    </row>
    <row r="44">
      <c r="A44" s="7"/>
      <c r="B44" s="6"/>
      <c r="C44" s="6"/>
      <c r="D44" s="6"/>
      <c r="E44" s="6"/>
      <c r="F44" s="6"/>
      <c r="G44" s="6"/>
      <c r="H44" s="6"/>
      <c r="I44" s="6"/>
      <c r="J44" s="6"/>
      <c r="K44" s="6"/>
      <c r="L44" s="6"/>
      <c r="M44" s="6"/>
      <c r="N44" s="6"/>
      <c r="O44" s="6"/>
      <c r="P44" s="6"/>
      <c r="Q44" s="6"/>
      <c r="R44" s="6"/>
      <c r="S44" s="6"/>
      <c r="T44" s="6"/>
      <c r="U44" s="6"/>
      <c r="V44" s="6"/>
      <c r="W44" s="6"/>
      <c r="X44" s="6"/>
      <c r="Y44" s="6"/>
      <c r="Z44" s="6"/>
    </row>
    <row r="45">
      <c r="A45" s="7"/>
      <c r="B45" s="6"/>
      <c r="C45" s="6"/>
      <c r="D45" s="6"/>
      <c r="E45" s="6"/>
      <c r="F45" s="6"/>
      <c r="G45" s="6"/>
      <c r="H45" s="6"/>
      <c r="I45" s="6"/>
      <c r="J45" s="6"/>
      <c r="K45" s="6"/>
      <c r="L45" s="6"/>
      <c r="M45" s="6"/>
      <c r="N45" s="6"/>
      <c r="O45" s="6"/>
      <c r="P45" s="6"/>
      <c r="Q45" s="6"/>
      <c r="R45" s="6"/>
      <c r="S45" s="6"/>
      <c r="T45" s="6"/>
      <c r="U45" s="6"/>
      <c r="V45" s="6"/>
      <c r="W45" s="6"/>
      <c r="X45" s="6"/>
      <c r="Y45" s="6"/>
      <c r="Z45" s="6"/>
    </row>
    <row r="46">
      <c r="A46" s="7"/>
      <c r="B46" s="6"/>
      <c r="C46" s="6"/>
      <c r="D46" s="6"/>
      <c r="E46" s="6"/>
      <c r="F46" s="6"/>
      <c r="G46" s="6"/>
      <c r="H46" s="6"/>
      <c r="I46" s="6"/>
      <c r="J46" s="6"/>
      <c r="K46" s="6"/>
      <c r="L46" s="6"/>
      <c r="M46" s="6"/>
      <c r="N46" s="6"/>
      <c r="O46" s="6"/>
      <c r="P46" s="6"/>
      <c r="Q46" s="6"/>
      <c r="R46" s="6"/>
      <c r="S46" s="6"/>
      <c r="T46" s="6"/>
      <c r="U46" s="6"/>
      <c r="V46" s="6"/>
      <c r="W46" s="6"/>
      <c r="X46" s="6"/>
      <c r="Y46" s="6"/>
      <c r="Z46" s="6"/>
    </row>
    <row r="47">
      <c r="A47" s="7"/>
      <c r="B47" s="6"/>
      <c r="C47" s="6"/>
      <c r="D47" s="6"/>
      <c r="E47" s="6"/>
      <c r="F47" s="6"/>
      <c r="G47" s="6"/>
      <c r="H47" s="6"/>
      <c r="I47" s="6"/>
      <c r="J47" s="6"/>
      <c r="K47" s="6"/>
      <c r="L47" s="6"/>
      <c r="M47" s="6"/>
      <c r="N47" s="6"/>
      <c r="O47" s="6"/>
      <c r="P47" s="6"/>
      <c r="Q47" s="6"/>
      <c r="R47" s="6"/>
      <c r="S47" s="6"/>
      <c r="T47" s="6"/>
      <c r="U47" s="6"/>
      <c r="V47" s="6"/>
      <c r="W47" s="6"/>
      <c r="X47" s="6"/>
      <c r="Y47" s="6"/>
      <c r="Z47" s="6"/>
    </row>
    <row r="48">
      <c r="A48" s="7"/>
      <c r="B48" s="6"/>
      <c r="C48" s="6"/>
      <c r="D48" s="6"/>
      <c r="E48" s="6"/>
      <c r="F48" s="6"/>
      <c r="G48" s="6"/>
      <c r="H48" s="6"/>
      <c r="I48" s="6"/>
      <c r="J48" s="6"/>
      <c r="K48" s="6"/>
      <c r="L48" s="6"/>
      <c r="M48" s="6"/>
      <c r="N48" s="6"/>
      <c r="O48" s="6"/>
      <c r="P48" s="6"/>
      <c r="Q48" s="6"/>
      <c r="R48" s="6"/>
      <c r="S48" s="6"/>
      <c r="T48" s="6"/>
      <c r="U48" s="6"/>
      <c r="V48" s="6"/>
      <c r="W48" s="6"/>
      <c r="X48" s="6"/>
      <c r="Y48" s="6"/>
      <c r="Z48" s="6"/>
    </row>
    <row r="49">
      <c r="A49" s="7"/>
      <c r="B49" s="6"/>
      <c r="C49" s="6"/>
      <c r="D49" s="6"/>
      <c r="E49" s="6"/>
      <c r="F49" s="6"/>
      <c r="G49" s="6"/>
      <c r="H49" s="6"/>
      <c r="I49" s="6"/>
      <c r="J49" s="6"/>
      <c r="K49" s="6"/>
      <c r="L49" s="6"/>
      <c r="M49" s="6"/>
      <c r="N49" s="6"/>
      <c r="O49" s="6"/>
      <c r="P49" s="6"/>
      <c r="Q49" s="6"/>
      <c r="R49" s="6"/>
      <c r="S49" s="6"/>
      <c r="T49" s="6"/>
      <c r="U49" s="6"/>
      <c r="V49" s="6"/>
      <c r="W49" s="6"/>
      <c r="X49" s="6"/>
      <c r="Y49" s="6"/>
      <c r="Z49" s="6"/>
    </row>
    <row r="50">
      <c r="A50" s="7"/>
      <c r="B50" s="6"/>
      <c r="C50" s="6"/>
      <c r="D50" s="6"/>
      <c r="E50" s="6"/>
      <c r="F50" s="6"/>
      <c r="G50" s="6"/>
      <c r="H50" s="6"/>
      <c r="I50" s="6"/>
      <c r="J50" s="6"/>
      <c r="K50" s="6"/>
      <c r="L50" s="6"/>
      <c r="M50" s="6"/>
      <c r="N50" s="6"/>
      <c r="O50" s="6"/>
      <c r="P50" s="6"/>
      <c r="Q50" s="6"/>
      <c r="R50" s="6"/>
      <c r="S50" s="6"/>
      <c r="T50" s="6"/>
      <c r="U50" s="6"/>
      <c r="V50" s="6"/>
      <c r="W50" s="6"/>
      <c r="X50" s="6"/>
      <c r="Y50" s="6"/>
      <c r="Z50" s="6"/>
    </row>
    <row r="51">
      <c r="A51" s="7"/>
      <c r="B51" s="6"/>
      <c r="C51" s="6"/>
      <c r="D51" s="6"/>
      <c r="E51" s="6"/>
      <c r="F51" s="6"/>
      <c r="G51" s="6"/>
      <c r="H51" s="6"/>
      <c r="I51" s="6"/>
      <c r="J51" s="6"/>
      <c r="K51" s="6"/>
      <c r="L51" s="6"/>
      <c r="M51" s="6"/>
      <c r="N51" s="6"/>
      <c r="O51" s="6"/>
      <c r="P51" s="6"/>
      <c r="Q51" s="6"/>
      <c r="R51" s="6"/>
      <c r="S51" s="6"/>
      <c r="T51" s="6"/>
      <c r="U51" s="6"/>
      <c r="V51" s="6"/>
      <c r="W51" s="6"/>
      <c r="X51" s="6"/>
      <c r="Y51" s="6"/>
      <c r="Z51" s="6"/>
    </row>
    <row r="52">
      <c r="A52" s="7"/>
      <c r="B52" s="6"/>
      <c r="C52" s="6"/>
      <c r="D52" s="6"/>
      <c r="E52" s="6"/>
      <c r="F52" s="6"/>
      <c r="G52" s="6"/>
      <c r="H52" s="6"/>
      <c r="I52" s="6"/>
      <c r="J52" s="6"/>
      <c r="K52" s="6"/>
      <c r="L52" s="6"/>
      <c r="M52" s="6"/>
      <c r="N52" s="6"/>
      <c r="O52" s="6"/>
      <c r="P52" s="6"/>
      <c r="Q52" s="6"/>
      <c r="R52" s="6"/>
      <c r="S52" s="6"/>
      <c r="T52" s="6"/>
      <c r="U52" s="6"/>
      <c r="V52" s="6"/>
      <c r="W52" s="6"/>
      <c r="X52" s="6"/>
      <c r="Y52" s="6"/>
      <c r="Z52" s="6"/>
    </row>
    <row r="53">
      <c r="A53" s="7"/>
      <c r="B53" s="6"/>
      <c r="C53" s="6"/>
      <c r="D53" s="6"/>
      <c r="E53" s="6"/>
      <c r="F53" s="6"/>
      <c r="G53" s="6"/>
      <c r="H53" s="6"/>
      <c r="I53" s="6"/>
      <c r="J53" s="6"/>
      <c r="K53" s="6"/>
      <c r="L53" s="6"/>
      <c r="M53" s="6"/>
      <c r="N53" s="6"/>
      <c r="O53" s="6"/>
      <c r="P53" s="6"/>
      <c r="Q53" s="6"/>
      <c r="R53" s="6"/>
      <c r="S53" s="6"/>
      <c r="T53" s="6"/>
      <c r="U53" s="6"/>
      <c r="V53" s="6"/>
      <c r="W53" s="6"/>
      <c r="X53" s="6"/>
      <c r="Y53" s="6"/>
      <c r="Z53" s="6"/>
    </row>
    <row r="54">
      <c r="A54" s="7"/>
      <c r="B54" s="6"/>
      <c r="C54" s="6"/>
      <c r="D54" s="6"/>
      <c r="E54" s="6"/>
      <c r="F54" s="6"/>
      <c r="G54" s="6"/>
      <c r="H54" s="6"/>
      <c r="I54" s="6"/>
      <c r="J54" s="6"/>
      <c r="K54" s="6"/>
      <c r="L54" s="6"/>
      <c r="M54" s="6"/>
      <c r="N54" s="6"/>
      <c r="O54" s="6"/>
      <c r="P54" s="6"/>
      <c r="Q54" s="6"/>
      <c r="R54" s="6"/>
      <c r="S54" s="6"/>
      <c r="T54" s="6"/>
      <c r="U54" s="6"/>
      <c r="V54" s="6"/>
      <c r="W54" s="6"/>
      <c r="X54" s="6"/>
      <c r="Y54" s="6"/>
      <c r="Z54" s="6"/>
    </row>
    <row r="55">
      <c r="A55" s="7"/>
      <c r="B55" s="6"/>
      <c r="C55" s="6"/>
      <c r="D55" s="6"/>
      <c r="E55" s="6"/>
      <c r="F55" s="6"/>
      <c r="G55" s="6"/>
      <c r="H55" s="6"/>
      <c r="I55" s="6"/>
      <c r="J55" s="6"/>
      <c r="K55" s="6"/>
      <c r="L55" s="6"/>
      <c r="M55" s="6"/>
      <c r="N55" s="6"/>
      <c r="O55" s="6"/>
      <c r="P55" s="6"/>
      <c r="Q55" s="6"/>
      <c r="R55" s="6"/>
      <c r="S55" s="6"/>
      <c r="T55" s="6"/>
      <c r="U55" s="6"/>
      <c r="V55" s="6"/>
      <c r="W55" s="6"/>
      <c r="X55" s="6"/>
      <c r="Y55" s="6"/>
      <c r="Z55" s="6"/>
    </row>
    <row r="56">
      <c r="A56" s="7"/>
      <c r="B56" s="6"/>
      <c r="C56" s="6"/>
      <c r="D56" s="6"/>
      <c r="E56" s="6"/>
      <c r="F56" s="6"/>
      <c r="G56" s="6"/>
      <c r="H56" s="6"/>
      <c r="I56" s="6"/>
      <c r="J56" s="6"/>
      <c r="K56" s="6"/>
      <c r="L56" s="6"/>
      <c r="M56" s="6"/>
      <c r="N56" s="6"/>
      <c r="O56" s="6"/>
      <c r="P56" s="6"/>
      <c r="Q56" s="6"/>
      <c r="R56" s="6"/>
      <c r="S56" s="6"/>
      <c r="T56" s="6"/>
      <c r="U56" s="6"/>
      <c r="V56" s="6"/>
      <c r="W56" s="6"/>
      <c r="X56" s="6"/>
      <c r="Y56" s="6"/>
      <c r="Z56" s="6"/>
    </row>
    <row r="57">
      <c r="A57" s="7"/>
      <c r="B57" s="6"/>
      <c r="C57" s="6"/>
      <c r="D57" s="6"/>
      <c r="E57" s="6"/>
      <c r="F57" s="6"/>
      <c r="G57" s="6"/>
      <c r="H57" s="6"/>
      <c r="I57" s="6"/>
      <c r="J57" s="6"/>
      <c r="K57" s="6"/>
      <c r="L57" s="6"/>
      <c r="M57" s="6"/>
      <c r="N57" s="6"/>
      <c r="O57" s="6"/>
      <c r="P57" s="6"/>
      <c r="Q57" s="6"/>
      <c r="R57" s="6"/>
      <c r="S57" s="6"/>
      <c r="T57" s="6"/>
      <c r="U57" s="6"/>
      <c r="V57" s="6"/>
      <c r="W57" s="6"/>
      <c r="X57" s="6"/>
      <c r="Y57" s="6"/>
      <c r="Z57" s="6"/>
    </row>
    <row r="58">
      <c r="A58" s="7"/>
      <c r="B58" s="6"/>
      <c r="C58" s="6"/>
      <c r="D58" s="6"/>
      <c r="E58" s="6"/>
      <c r="F58" s="6"/>
      <c r="G58" s="6"/>
      <c r="H58" s="6"/>
      <c r="I58" s="6"/>
      <c r="J58" s="6"/>
      <c r="K58" s="6"/>
      <c r="L58" s="6"/>
      <c r="M58" s="6"/>
      <c r="N58" s="6"/>
      <c r="O58" s="6"/>
      <c r="P58" s="6"/>
      <c r="Q58" s="6"/>
      <c r="R58" s="6"/>
      <c r="S58" s="6"/>
      <c r="T58" s="6"/>
      <c r="U58" s="6"/>
      <c r="V58" s="6"/>
      <c r="W58" s="6"/>
      <c r="X58" s="6"/>
      <c r="Y58" s="6"/>
      <c r="Z58" s="6"/>
    </row>
    <row r="59">
      <c r="A59" s="7"/>
      <c r="B59" s="6"/>
      <c r="C59" s="6"/>
      <c r="D59" s="6"/>
      <c r="E59" s="6"/>
      <c r="F59" s="6"/>
      <c r="G59" s="6"/>
      <c r="H59" s="6"/>
      <c r="I59" s="6"/>
      <c r="J59" s="6"/>
      <c r="K59" s="6"/>
      <c r="L59" s="6"/>
      <c r="M59" s="6"/>
      <c r="N59" s="6"/>
      <c r="O59" s="6"/>
      <c r="P59" s="6"/>
      <c r="Q59" s="6"/>
      <c r="R59" s="6"/>
      <c r="S59" s="6"/>
      <c r="T59" s="6"/>
      <c r="U59" s="6"/>
      <c r="V59" s="6"/>
      <c r="W59" s="6"/>
      <c r="X59" s="6"/>
      <c r="Y59" s="6"/>
      <c r="Z59" s="6"/>
    </row>
    <row r="60">
      <c r="A60" s="7"/>
      <c r="B60" s="6"/>
      <c r="C60" s="6"/>
      <c r="D60" s="6"/>
      <c r="E60" s="6"/>
      <c r="F60" s="6"/>
      <c r="G60" s="6"/>
      <c r="H60" s="6"/>
      <c r="I60" s="6"/>
      <c r="J60" s="6"/>
      <c r="K60" s="6"/>
      <c r="L60" s="6"/>
      <c r="M60" s="6"/>
      <c r="N60" s="6"/>
      <c r="O60" s="6"/>
      <c r="P60" s="6"/>
      <c r="Q60" s="6"/>
      <c r="R60" s="6"/>
      <c r="S60" s="6"/>
      <c r="T60" s="6"/>
      <c r="U60" s="6"/>
      <c r="V60" s="6"/>
      <c r="W60" s="6"/>
      <c r="X60" s="6"/>
      <c r="Y60" s="6"/>
      <c r="Z60" s="6"/>
    </row>
    <row r="61">
      <c r="A61" s="7"/>
      <c r="B61" s="6"/>
      <c r="C61" s="6"/>
      <c r="D61" s="6"/>
      <c r="E61" s="6"/>
      <c r="F61" s="6"/>
      <c r="G61" s="6"/>
      <c r="H61" s="6"/>
      <c r="I61" s="6"/>
      <c r="J61" s="6"/>
      <c r="K61" s="6"/>
      <c r="L61" s="6"/>
      <c r="M61" s="6"/>
      <c r="N61" s="6"/>
      <c r="O61" s="6"/>
      <c r="P61" s="6"/>
      <c r="Q61" s="6"/>
      <c r="R61" s="6"/>
      <c r="S61" s="6"/>
      <c r="T61" s="6"/>
      <c r="U61" s="6"/>
      <c r="V61" s="6"/>
      <c r="W61" s="6"/>
      <c r="X61" s="6"/>
      <c r="Y61" s="6"/>
      <c r="Z61" s="6"/>
    </row>
    <row r="62">
      <c r="A62" s="7"/>
      <c r="B62" s="6"/>
      <c r="C62" s="6"/>
      <c r="D62" s="6"/>
      <c r="E62" s="6"/>
      <c r="F62" s="6"/>
      <c r="G62" s="6"/>
      <c r="H62" s="6"/>
      <c r="I62" s="6"/>
      <c r="J62" s="6"/>
      <c r="K62" s="6"/>
      <c r="L62" s="6"/>
      <c r="M62" s="6"/>
      <c r="N62" s="6"/>
      <c r="O62" s="6"/>
      <c r="P62" s="6"/>
      <c r="Q62" s="6"/>
      <c r="R62" s="6"/>
      <c r="S62" s="6"/>
      <c r="T62" s="6"/>
      <c r="U62" s="6"/>
      <c r="V62" s="6"/>
      <c r="W62" s="6"/>
      <c r="X62" s="6"/>
      <c r="Y62" s="6"/>
      <c r="Z62" s="6"/>
    </row>
    <row r="63">
      <c r="A63" s="7"/>
      <c r="B63" s="6"/>
      <c r="C63" s="6"/>
      <c r="D63" s="6"/>
      <c r="E63" s="6"/>
      <c r="F63" s="6"/>
      <c r="G63" s="6"/>
      <c r="H63" s="6"/>
      <c r="I63" s="6"/>
      <c r="J63" s="6"/>
      <c r="K63" s="6"/>
      <c r="L63" s="6"/>
      <c r="M63" s="6"/>
      <c r="N63" s="6"/>
      <c r="O63" s="6"/>
      <c r="P63" s="6"/>
      <c r="Q63" s="6"/>
      <c r="R63" s="6"/>
      <c r="S63" s="6"/>
      <c r="T63" s="6"/>
      <c r="U63" s="6"/>
      <c r="V63" s="6"/>
      <c r="W63" s="6"/>
      <c r="X63" s="6"/>
      <c r="Y63" s="6"/>
      <c r="Z63" s="6"/>
    </row>
    <row r="64">
      <c r="A64" s="7"/>
      <c r="B64" s="6"/>
      <c r="C64" s="6"/>
      <c r="D64" s="6"/>
      <c r="E64" s="6"/>
      <c r="F64" s="6"/>
      <c r="G64" s="6"/>
      <c r="H64" s="6"/>
      <c r="I64" s="6"/>
      <c r="J64" s="6"/>
      <c r="K64" s="6"/>
      <c r="L64" s="6"/>
      <c r="M64" s="6"/>
      <c r="N64" s="6"/>
      <c r="O64" s="6"/>
      <c r="P64" s="6"/>
      <c r="Q64" s="6"/>
      <c r="R64" s="6"/>
      <c r="S64" s="6"/>
      <c r="T64" s="6"/>
      <c r="U64" s="6"/>
      <c r="V64" s="6"/>
      <c r="W64" s="6"/>
      <c r="X64" s="6"/>
      <c r="Y64" s="6"/>
      <c r="Z64" s="6"/>
    </row>
    <row r="65">
      <c r="A65" s="7"/>
      <c r="B65" s="6"/>
      <c r="C65" s="6"/>
      <c r="D65" s="6"/>
      <c r="E65" s="6"/>
      <c r="F65" s="6"/>
      <c r="G65" s="6"/>
      <c r="H65" s="6"/>
      <c r="I65" s="6"/>
      <c r="J65" s="6"/>
      <c r="K65" s="6"/>
      <c r="L65" s="6"/>
      <c r="M65" s="6"/>
      <c r="N65" s="6"/>
      <c r="O65" s="6"/>
      <c r="P65" s="6"/>
      <c r="Q65" s="6"/>
      <c r="R65" s="6"/>
      <c r="S65" s="6"/>
      <c r="T65" s="6"/>
      <c r="U65" s="6"/>
      <c r="V65" s="6"/>
      <c r="W65" s="6"/>
      <c r="X65" s="6"/>
      <c r="Y65" s="6"/>
      <c r="Z65" s="6"/>
    </row>
    <row r="66">
      <c r="A66" s="7"/>
      <c r="B66" s="6"/>
      <c r="C66" s="6"/>
      <c r="D66" s="6"/>
      <c r="E66" s="6"/>
      <c r="F66" s="6"/>
      <c r="G66" s="6"/>
      <c r="H66" s="6"/>
      <c r="I66" s="6"/>
      <c r="J66" s="6"/>
      <c r="K66" s="6"/>
      <c r="L66" s="6"/>
      <c r="M66" s="6"/>
      <c r="N66" s="6"/>
      <c r="O66" s="6"/>
      <c r="P66" s="6"/>
      <c r="Q66" s="6"/>
      <c r="R66" s="6"/>
      <c r="S66" s="6"/>
      <c r="T66" s="6"/>
      <c r="U66" s="6"/>
      <c r="V66" s="6"/>
      <c r="W66" s="6"/>
      <c r="X66" s="6"/>
      <c r="Y66" s="6"/>
      <c r="Z66" s="6"/>
    </row>
    <row r="67">
      <c r="A67" s="7"/>
      <c r="B67" s="6"/>
      <c r="C67" s="6"/>
      <c r="D67" s="6"/>
      <c r="E67" s="6"/>
      <c r="F67" s="6"/>
      <c r="G67" s="6"/>
      <c r="H67" s="6"/>
      <c r="I67" s="6"/>
      <c r="J67" s="6"/>
      <c r="K67" s="6"/>
      <c r="L67" s="6"/>
      <c r="M67" s="6"/>
      <c r="N67" s="6"/>
      <c r="O67" s="6"/>
      <c r="P67" s="6"/>
      <c r="Q67" s="6"/>
      <c r="R67" s="6"/>
      <c r="S67" s="6"/>
      <c r="T67" s="6"/>
      <c r="U67" s="6"/>
      <c r="V67" s="6"/>
      <c r="W67" s="6"/>
      <c r="X67" s="6"/>
      <c r="Y67" s="6"/>
      <c r="Z67" s="6"/>
    </row>
    <row r="68">
      <c r="A68" s="7"/>
      <c r="B68" s="6"/>
      <c r="C68" s="6"/>
      <c r="D68" s="6"/>
      <c r="E68" s="6"/>
      <c r="F68" s="6"/>
      <c r="G68" s="6"/>
      <c r="H68" s="6"/>
      <c r="I68" s="6"/>
      <c r="J68" s="6"/>
      <c r="K68" s="6"/>
      <c r="L68" s="6"/>
      <c r="M68" s="6"/>
      <c r="N68" s="6"/>
      <c r="O68" s="6"/>
      <c r="P68" s="6"/>
      <c r="Q68" s="6"/>
      <c r="R68" s="6"/>
      <c r="S68" s="6"/>
      <c r="T68" s="6"/>
      <c r="U68" s="6"/>
      <c r="V68" s="6"/>
      <c r="W68" s="6"/>
      <c r="X68" s="6"/>
      <c r="Y68" s="6"/>
      <c r="Z68" s="6"/>
    </row>
    <row r="69">
      <c r="A69" s="7"/>
      <c r="B69" s="6"/>
      <c r="C69" s="6"/>
      <c r="D69" s="6"/>
      <c r="E69" s="6"/>
      <c r="F69" s="6"/>
      <c r="G69" s="6"/>
      <c r="H69" s="6"/>
      <c r="I69" s="6"/>
      <c r="J69" s="6"/>
      <c r="K69" s="6"/>
      <c r="L69" s="6"/>
      <c r="M69" s="6"/>
      <c r="N69" s="6"/>
      <c r="O69" s="6"/>
      <c r="P69" s="6"/>
      <c r="Q69" s="6"/>
      <c r="R69" s="6"/>
      <c r="S69" s="6"/>
      <c r="T69" s="6"/>
      <c r="U69" s="6"/>
      <c r="V69" s="6"/>
      <c r="W69" s="6"/>
      <c r="X69" s="6"/>
      <c r="Y69" s="6"/>
      <c r="Z69" s="6"/>
    </row>
    <row r="70">
      <c r="A70" s="7"/>
      <c r="B70" s="6"/>
      <c r="C70" s="6"/>
      <c r="D70" s="6"/>
      <c r="E70" s="6"/>
      <c r="F70" s="6"/>
      <c r="G70" s="6"/>
      <c r="H70" s="6"/>
      <c r="I70" s="6"/>
      <c r="J70" s="6"/>
      <c r="K70" s="6"/>
      <c r="L70" s="6"/>
      <c r="M70" s="6"/>
      <c r="N70" s="6"/>
      <c r="O70" s="6"/>
      <c r="P70" s="6"/>
      <c r="Q70" s="6"/>
      <c r="R70" s="6"/>
      <c r="S70" s="6"/>
      <c r="T70" s="6"/>
      <c r="U70" s="6"/>
      <c r="V70" s="6"/>
      <c r="W70" s="6"/>
      <c r="X70" s="6"/>
      <c r="Y70" s="6"/>
      <c r="Z70" s="6"/>
    </row>
    <row r="71">
      <c r="A71" s="7"/>
      <c r="B71" s="6"/>
      <c r="C71" s="6"/>
      <c r="D71" s="6"/>
      <c r="E71" s="6"/>
      <c r="F71" s="6"/>
      <c r="G71" s="6"/>
      <c r="H71" s="6"/>
      <c r="I71" s="6"/>
      <c r="J71" s="6"/>
      <c r="K71" s="6"/>
      <c r="L71" s="6"/>
      <c r="M71" s="6"/>
      <c r="N71" s="6"/>
      <c r="O71" s="6"/>
      <c r="P71" s="6"/>
      <c r="Q71" s="6"/>
      <c r="R71" s="6"/>
      <c r="S71" s="6"/>
      <c r="T71" s="6"/>
      <c r="U71" s="6"/>
      <c r="V71" s="6"/>
      <c r="W71" s="6"/>
      <c r="X71" s="6"/>
      <c r="Y71" s="6"/>
      <c r="Z71" s="6"/>
    </row>
    <row r="72">
      <c r="A72" s="7"/>
      <c r="B72" s="6"/>
      <c r="C72" s="6"/>
      <c r="D72" s="6"/>
      <c r="E72" s="6"/>
      <c r="F72" s="6"/>
      <c r="G72" s="6"/>
      <c r="H72" s="6"/>
      <c r="I72" s="6"/>
      <c r="J72" s="6"/>
      <c r="K72" s="6"/>
      <c r="L72" s="6"/>
      <c r="M72" s="6"/>
      <c r="N72" s="6"/>
      <c r="O72" s="6"/>
      <c r="P72" s="6"/>
      <c r="Q72" s="6"/>
      <c r="R72" s="6"/>
      <c r="S72" s="6"/>
      <c r="T72" s="6"/>
      <c r="U72" s="6"/>
      <c r="V72" s="6"/>
      <c r="W72" s="6"/>
      <c r="X72" s="6"/>
      <c r="Y72" s="6"/>
      <c r="Z72" s="6"/>
    </row>
    <row r="73">
      <c r="A73" s="7"/>
      <c r="B73" s="6"/>
      <c r="C73" s="6"/>
      <c r="D73" s="6"/>
      <c r="E73" s="6"/>
      <c r="F73" s="6"/>
      <c r="G73" s="6"/>
      <c r="H73" s="6"/>
      <c r="I73" s="6"/>
      <c r="J73" s="6"/>
      <c r="K73" s="6"/>
      <c r="L73" s="6"/>
      <c r="M73" s="6"/>
      <c r="N73" s="6"/>
      <c r="O73" s="6"/>
      <c r="P73" s="6"/>
      <c r="Q73" s="6"/>
      <c r="R73" s="6"/>
      <c r="S73" s="6"/>
      <c r="T73" s="6"/>
      <c r="U73" s="6"/>
      <c r="V73" s="6"/>
      <c r="W73" s="6"/>
      <c r="X73" s="6"/>
      <c r="Y73" s="6"/>
      <c r="Z73" s="6"/>
    </row>
    <row r="74">
      <c r="A74" s="7"/>
      <c r="B74" s="6"/>
      <c r="C74" s="6"/>
      <c r="D74" s="6"/>
      <c r="E74" s="6"/>
      <c r="F74" s="6"/>
      <c r="G74" s="6"/>
      <c r="H74" s="6"/>
      <c r="I74" s="6"/>
      <c r="J74" s="6"/>
      <c r="K74" s="6"/>
      <c r="L74" s="6"/>
      <c r="M74" s="6"/>
      <c r="N74" s="6"/>
      <c r="O74" s="6"/>
      <c r="P74" s="6"/>
      <c r="Q74" s="6"/>
      <c r="R74" s="6"/>
      <c r="S74" s="6"/>
      <c r="T74" s="6"/>
      <c r="U74" s="6"/>
      <c r="V74" s="6"/>
      <c r="W74" s="6"/>
      <c r="X74" s="6"/>
      <c r="Y74" s="6"/>
      <c r="Z74" s="6"/>
    </row>
    <row r="75">
      <c r="A75" s="7"/>
      <c r="B75" s="6"/>
      <c r="C75" s="6"/>
      <c r="D75" s="6"/>
      <c r="E75" s="6"/>
      <c r="F75" s="6"/>
      <c r="G75" s="6"/>
      <c r="H75" s="6"/>
      <c r="I75" s="6"/>
      <c r="J75" s="6"/>
      <c r="K75" s="6"/>
      <c r="L75" s="6"/>
      <c r="M75" s="6"/>
      <c r="N75" s="6"/>
      <c r="O75" s="6"/>
      <c r="P75" s="6"/>
      <c r="Q75" s="6"/>
      <c r="R75" s="6"/>
      <c r="S75" s="6"/>
      <c r="T75" s="6"/>
      <c r="U75" s="6"/>
      <c r="V75" s="6"/>
      <c r="W75" s="6"/>
      <c r="X75" s="6"/>
      <c r="Y75" s="6"/>
      <c r="Z75" s="6"/>
    </row>
    <row r="76">
      <c r="A76" s="7"/>
      <c r="B76" s="6"/>
      <c r="C76" s="6"/>
      <c r="D76" s="6"/>
      <c r="E76" s="6"/>
      <c r="F76" s="6"/>
      <c r="G76" s="6"/>
      <c r="H76" s="6"/>
      <c r="I76" s="6"/>
      <c r="J76" s="6"/>
      <c r="K76" s="6"/>
      <c r="L76" s="6"/>
      <c r="M76" s="6"/>
      <c r="N76" s="6"/>
      <c r="O76" s="6"/>
      <c r="P76" s="6"/>
      <c r="Q76" s="6"/>
      <c r="R76" s="6"/>
      <c r="S76" s="6"/>
      <c r="T76" s="6"/>
      <c r="U76" s="6"/>
      <c r="V76" s="6"/>
      <c r="W76" s="6"/>
      <c r="X76" s="6"/>
      <c r="Y76" s="6"/>
      <c r="Z76" s="6"/>
    </row>
    <row r="77">
      <c r="A77" s="7"/>
      <c r="B77" s="6"/>
      <c r="C77" s="6"/>
      <c r="D77" s="6"/>
      <c r="E77" s="6"/>
      <c r="F77" s="6"/>
      <c r="G77" s="6"/>
      <c r="H77" s="6"/>
      <c r="I77" s="6"/>
      <c r="J77" s="6"/>
      <c r="K77" s="6"/>
      <c r="L77" s="6"/>
      <c r="M77" s="6"/>
      <c r="N77" s="6"/>
      <c r="O77" s="6"/>
      <c r="P77" s="6"/>
      <c r="Q77" s="6"/>
      <c r="R77" s="6"/>
      <c r="S77" s="6"/>
      <c r="T77" s="6"/>
      <c r="U77" s="6"/>
      <c r="V77" s="6"/>
      <c r="W77" s="6"/>
      <c r="X77" s="6"/>
      <c r="Y77" s="6"/>
      <c r="Z77" s="6"/>
    </row>
    <row r="78">
      <c r="A78" s="7"/>
      <c r="B78" s="6"/>
      <c r="C78" s="6"/>
      <c r="D78" s="6"/>
      <c r="E78" s="6"/>
      <c r="F78" s="6"/>
      <c r="G78" s="6"/>
      <c r="H78" s="6"/>
      <c r="I78" s="6"/>
      <c r="J78" s="6"/>
      <c r="K78" s="6"/>
      <c r="L78" s="6"/>
      <c r="M78" s="6"/>
      <c r="N78" s="6"/>
      <c r="O78" s="6"/>
      <c r="P78" s="6"/>
      <c r="Q78" s="6"/>
      <c r="R78" s="6"/>
      <c r="S78" s="6"/>
      <c r="T78" s="6"/>
      <c r="U78" s="6"/>
      <c r="V78" s="6"/>
      <c r="W78" s="6"/>
      <c r="X78" s="6"/>
      <c r="Y78" s="6"/>
      <c r="Z78" s="6"/>
    </row>
    <row r="79">
      <c r="A79" s="7"/>
      <c r="B79" s="6"/>
      <c r="C79" s="6"/>
      <c r="D79" s="6"/>
      <c r="E79" s="6"/>
      <c r="F79" s="6"/>
      <c r="G79" s="6"/>
      <c r="H79" s="6"/>
      <c r="I79" s="6"/>
      <c r="J79" s="6"/>
      <c r="K79" s="6"/>
      <c r="L79" s="6"/>
      <c r="M79" s="6"/>
      <c r="N79" s="6"/>
      <c r="O79" s="6"/>
      <c r="P79" s="6"/>
      <c r="Q79" s="6"/>
      <c r="R79" s="6"/>
      <c r="S79" s="6"/>
      <c r="T79" s="6"/>
      <c r="U79" s="6"/>
      <c r="V79" s="6"/>
      <c r="W79" s="6"/>
      <c r="X79" s="6"/>
      <c r="Y79" s="6"/>
      <c r="Z79" s="6"/>
    </row>
    <row r="80">
      <c r="A80" s="7"/>
      <c r="B80" s="6"/>
      <c r="C80" s="6"/>
      <c r="D80" s="6"/>
      <c r="E80" s="6"/>
      <c r="F80" s="6"/>
      <c r="G80" s="6"/>
      <c r="H80" s="6"/>
      <c r="I80" s="6"/>
      <c r="J80" s="6"/>
      <c r="K80" s="6"/>
      <c r="L80" s="6"/>
      <c r="M80" s="6"/>
      <c r="N80" s="6"/>
      <c r="O80" s="6"/>
      <c r="P80" s="6"/>
      <c r="Q80" s="6"/>
      <c r="R80" s="6"/>
      <c r="S80" s="6"/>
      <c r="T80" s="6"/>
      <c r="U80" s="6"/>
      <c r="V80" s="6"/>
      <c r="W80" s="6"/>
      <c r="X80" s="6"/>
      <c r="Y80" s="6"/>
      <c r="Z80" s="6"/>
    </row>
    <row r="81">
      <c r="A81" s="7"/>
      <c r="B81" s="6"/>
      <c r="C81" s="6"/>
      <c r="D81" s="6"/>
      <c r="E81" s="6"/>
      <c r="F81" s="6"/>
      <c r="G81" s="6"/>
      <c r="H81" s="6"/>
      <c r="I81" s="6"/>
      <c r="J81" s="6"/>
      <c r="K81" s="6"/>
      <c r="L81" s="6"/>
      <c r="M81" s="6"/>
      <c r="N81" s="6"/>
      <c r="O81" s="6"/>
      <c r="P81" s="6"/>
      <c r="Q81" s="6"/>
      <c r="R81" s="6"/>
      <c r="S81" s="6"/>
      <c r="T81" s="6"/>
      <c r="U81" s="6"/>
      <c r="V81" s="6"/>
      <c r="W81" s="6"/>
      <c r="X81" s="6"/>
      <c r="Y81" s="6"/>
      <c r="Z81" s="6"/>
    </row>
    <row r="82">
      <c r="A82" s="7"/>
      <c r="B82" s="6"/>
      <c r="C82" s="6"/>
      <c r="D82" s="6"/>
      <c r="E82" s="6"/>
      <c r="F82" s="6"/>
      <c r="G82" s="6"/>
      <c r="H82" s="6"/>
      <c r="I82" s="6"/>
      <c r="J82" s="6"/>
      <c r="K82" s="6"/>
      <c r="L82" s="6"/>
      <c r="M82" s="6"/>
      <c r="N82" s="6"/>
      <c r="O82" s="6"/>
      <c r="P82" s="6"/>
      <c r="Q82" s="6"/>
      <c r="R82" s="6"/>
      <c r="S82" s="6"/>
      <c r="T82" s="6"/>
      <c r="U82" s="6"/>
      <c r="V82" s="6"/>
      <c r="W82" s="6"/>
      <c r="X82" s="6"/>
      <c r="Y82" s="6"/>
      <c r="Z82" s="6"/>
    </row>
    <row r="83">
      <c r="A83" s="7"/>
      <c r="B83" s="6"/>
      <c r="C83" s="6"/>
      <c r="D83" s="6"/>
      <c r="E83" s="6"/>
      <c r="F83" s="6"/>
      <c r="G83" s="6"/>
      <c r="H83" s="6"/>
      <c r="I83" s="6"/>
      <c r="J83" s="6"/>
      <c r="K83" s="6"/>
      <c r="L83" s="6"/>
      <c r="M83" s="6"/>
      <c r="N83" s="6"/>
      <c r="O83" s="6"/>
      <c r="P83" s="6"/>
      <c r="Q83" s="6"/>
      <c r="R83" s="6"/>
      <c r="S83" s="6"/>
      <c r="T83" s="6"/>
      <c r="U83" s="6"/>
      <c r="V83" s="6"/>
      <c r="W83" s="6"/>
      <c r="X83" s="6"/>
      <c r="Y83" s="6"/>
      <c r="Z83" s="6"/>
    </row>
    <row r="84">
      <c r="A84" s="7"/>
      <c r="B84" s="6"/>
      <c r="C84" s="6"/>
      <c r="D84" s="6"/>
      <c r="E84" s="6"/>
      <c r="F84" s="6"/>
      <c r="G84" s="6"/>
      <c r="H84" s="6"/>
      <c r="I84" s="6"/>
      <c r="J84" s="6"/>
      <c r="K84" s="6"/>
      <c r="L84" s="6"/>
      <c r="M84" s="6"/>
      <c r="N84" s="6"/>
      <c r="O84" s="6"/>
      <c r="P84" s="6"/>
      <c r="Q84" s="6"/>
      <c r="R84" s="6"/>
      <c r="S84" s="6"/>
      <c r="T84" s="6"/>
      <c r="U84" s="6"/>
      <c r="V84" s="6"/>
      <c r="W84" s="6"/>
      <c r="X84" s="6"/>
      <c r="Y84" s="6"/>
      <c r="Z84" s="6"/>
    </row>
    <row r="85">
      <c r="A85" s="7"/>
      <c r="B85" s="6"/>
      <c r="C85" s="6"/>
      <c r="D85" s="6"/>
      <c r="E85" s="6"/>
      <c r="F85" s="6"/>
      <c r="G85" s="6"/>
      <c r="H85" s="6"/>
      <c r="I85" s="6"/>
      <c r="J85" s="6"/>
      <c r="K85" s="6"/>
      <c r="L85" s="6"/>
      <c r="M85" s="6"/>
      <c r="N85" s="6"/>
      <c r="O85" s="6"/>
      <c r="P85" s="6"/>
      <c r="Q85" s="6"/>
      <c r="R85" s="6"/>
      <c r="S85" s="6"/>
      <c r="T85" s="6"/>
      <c r="U85" s="6"/>
      <c r="V85" s="6"/>
      <c r="W85" s="6"/>
      <c r="X85" s="6"/>
      <c r="Y85" s="6"/>
      <c r="Z85" s="6"/>
    </row>
    <row r="86">
      <c r="A86" s="7"/>
      <c r="B86" s="6"/>
      <c r="C86" s="6"/>
      <c r="D86" s="6"/>
      <c r="E86" s="6"/>
      <c r="F86" s="6"/>
      <c r="G86" s="6"/>
      <c r="H86" s="6"/>
      <c r="I86" s="6"/>
      <c r="J86" s="6"/>
      <c r="K86" s="6"/>
      <c r="L86" s="6"/>
      <c r="M86" s="6"/>
      <c r="N86" s="6"/>
      <c r="O86" s="6"/>
      <c r="P86" s="6"/>
      <c r="Q86" s="6"/>
      <c r="R86" s="6"/>
      <c r="S86" s="6"/>
      <c r="T86" s="6"/>
      <c r="U86" s="6"/>
      <c r="V86" s="6"/>
      <c r="W86" s="6"/>
      <c r="X86" s="6"/>
      <c r="Y86" s="6"/>
      <c r="Z86" s="6"/>
    </row>
    <row r="87">
      <c r="A87" s="7"/>
      <c r="B87" s="6"/>
      <c r="C87" s="6"/>
      <c r="D87" s="6"/>
      <c r="E87" s="6"/>
      <c r="F87" s="6"/>
      <c r="G87" s="6"/>
      <c r="H87" s="6"/>
      <c r="I87" s="6"/>
      <c r="J87" s="6"/>
      <c r="K87" s="6"/>
      <c r="L87" s="6"/>
      <c r="M87" s="6"/>
      <c r="N87" s="6"/>
      <c r="O87" s="6"/>
      <c r="P87" s="6"/>
      <c r="Q87" s="6"/>
      <c r="R87" s="6"/>
      <c r="S87" s="6"/>
      <c r="T87" s="6"/>
      <c r="U87" s="6"/>
      <c r="V87" s="6"/>
      <c r="W87" s="6"/>
      <c r="X87" s="6"/>
      <c r="Y87" s="6"/>
      <c r="Z87" s="6"/>
    </row>
    <row r="88">
      <c r="A88" s="7"/>
      <c r="B88" s="6"/>
      <c r="C88" s="6"/>
      <c r="D88" s="6"/>
      <c r="E88" s="6"/>
      <c r="F88" s="6"/>
      <c r="G88" s="6"/>
      <c r="H88" s="6"/>
      <c r="I88" s="6"/>
      <c r="J88" s="6"/>
      <c r="K88" s="6"/>
      <c r="L88" s="6"/>
      <c r="M88" s="6"/>
      <c r="N88" s="6"/>
      <c r="O88" s="6"/>
      <c r="P88" s="6"/>
      <c r="Q88" s="6"/>
      <c r="R88" s="6"/>
      <c r="S88" s="6"/>
      <c r="T88" s="6"/>
      <c r="U88" s="6"/>
      <c r="V88" s="6"/>
      <c r="W88" s="6"/>
      <c r="X88" s="6"/>
      <c r="Y88" s="6"/>
      <c r="Z88" s="6"/>
    </row>
    <row r="89">
      <c r="A89" s="7"/>
      <c r="B89" s="6"/>
      <c r="C89" s="6"/>
      <c r="D89" s="6"/>
      <c r="E89" s="6"/>
      <c r="F89" s="6"/>
      <c r="G89" s="6"/>
      <c r="H89" s="6"/>
      <c r="I89" s="6"/>
      <c r="J89" s="6"/>
      <c r="K89" s="6"/>
      <c r="L89" s="6"/>
      <c r="M89" s="6"/>
      <c r="N89" s="6"/>
      <c r="O89" s="6"/>
      <c r="P89" s="6"/>
      <c r="Q89" s="6"/>
      <c r="R89" s="6"/>
      <c r="S89" s="6"/>
      <c r="T89" s="6"/>
      <c r="U89" s="6"/>
      <c r="V89" s="6"/>
      <c r="W89" s="6"/>
      <c r="X89" s="6"/>
      <c r="Y89" s="6"/>
      <c r="Z89" s="6"/>
    </row>
    <row r="90">
      <c r="A90" s="7"/>
      <c r="B90" s="6"/>
      <c r="C90" s="6"/>
      <c r="D90" s="6"/>
      <c r="E90" s="6"/>
      <c r="F90" s="6"/>
      <c r="G90" s="6"/>
      <c r="H90" s="6"/>
      <c r="I90" s="6"/>
      <c r="J90" s="6"/>
      <c r="K90" s="6"/>
      <c r="L90" s="6"/>
      <c r="M90" s="6"/>
      <c r="N90" s="6"/>
      <c r="O90" s="6"/>
      <c r="P90" s="6"/>
      <c r="Q90" s="6"/>
      <c r="R90" s="6"/>
      <c r="S90" s="6"/>
      <c r="T90" s="6"/>
      <c r="U90" s="6"/>
      <c r="V90" s="6"/>
      <c r="W90" s="6"/>
      <c r="X90" s="6"/>
      <c r="Y90" s="6"/>
      <c r="Z90" s="6"/>
    </row>
    <row r="91">
      <c r="A91" s="7"/>
      <c r="B91" s="6"/>
      <c r="C91" s="6"/>
      <c r="D91" s="6"/>
      <c r="E91" s="6"/>
      <c r="F91" s="6"/>
      <c r="G91" s="6"/>
      <c r="H91" s="6"/>
      <c r="I91" s="6"/>
      <c r="J91" s="6"/>
      <c r="K91" s="6"/>
      <c r="L91" s="6"/>
      <c r="M91" s="6"/>
      <c r="N91" s="6"/>
      <c r="O91" s="6"/>
      <c r="P91" s="6"/>
      <c r="Q91" s="6"/>
      <c r="R91" s="6"/>
      <c r="S91" s="6"/>
      <c r="T91" s="6"/>
      <c r="U91" s="6"/>
      <c r="V91" s="6"/>
      <c r="W91" s="6"/>
      <c r="X91" s="6"/>
      <c r="Y91" s="6"/>
      <c r="Z91" s="6"/>
    </row>
    <row r="92">
      <c r="A92" s="7"/>
      <c r="B92" s="6"/>
      <c r="C92" s="6"/>
      <c r="D92" s="6"/>
      <c r="E92" s="6"/>
      <c r="F92" s="6"/>
      <c r="G92" s="6"/>
      <c r="H92" s="6"/>
      <c r="I92" s="6"/>
      <c r="J92" s="6"/>
      <c r="K92" s="6"/>
      <c r="L92" s="6"/>
      <c r="M92" s="6"/>
      <c r="N92" s="6"/>
      <c r="O92" s="6"/>
      <c r="P92" s="6"/>
      <c r="Q92" s="6"/>
      <c r="R92" s="6"/>
      <c r="S92" s="6"/>
      <c r="T92" s="6"/>
      <c r="U92" s="6"/>
      <c r="V92" s="6"/>
      <c r="W92" s="6"/>
      <c r="X92" s="6"/>
      <c r="Y92" s="6"/>
      <c r="Z92" s="6"/>
    </row>
    <row r="93">
      <c r="A93" s="7"/>
      <c r="B93" s="6"/>
      <c r="C93" s="6"/>
      <c r="D93" s="6"/>
      <c r="E93" s="6"/>
      <c r="F93" s="6"/>
      <c r="G93" s="6"/>
      <c r="H93" s="6"/>
      <c r="I93" s="6"/>
      <c r="J93" s="6"/>
      <c r="K93" s="6"/>
      <c r="L93" s="6"/>
      <c r="M93" s="6"/>
      <c r="N93" s="6"/>
      <c r="O93" s="6"/>
      <c r="P93" s="6"/>
      <c r="Q93" s="6"/>
      <c r="R93" s="6"/>
      <c r="S93" s="6"/>
      <c r="T93" s="6"/>
      <c r="U93" s="6"/>
      <c r="V93" s="6"/>
      <c r="W93" s="6"/>
      <c r="X93" s="6"/>
      <c r="Y93" s="6"/>
      <c r="Z93" s="6"/>
    </row>
    <row r="94">
      <c r="A94" s="7"/>
      <c r="B94" s="6"/>
      <c r="C94" s="6"/>
      <c r="D94" s="6"/>
      <c r="E94" s="6"/>
      <c r="F94" s="6"/>
      <c r="G94" s="6"/>
      <c r="H94" s="6"/>
      <c r="I94" s="6"/>
      <c r="J94" s="6"/>
      <c r="K94" s="6"/>
      <c r="L94" s="6"/>
      <c r="M94" s="6"/>
      <c r="N94" s="6"/>
      <c r="O94" s="6"/>
      <c r="P94" s="6"/>
      <c r="Q94" s="6"/>
      <c r="R94" s="6"/>
      <c r="S94" s="6"/>
      <c r="T94" s="6"/>
      <c r="U94" s="6"/>
      <c r="V94" s="6"/>
      <c r="W94" s="6"/>
      <c r="X94" s="6"/>
      <c r="Y94" s="6"/>
      <c r="Z94" s="6"/>
    </row>
    <row r="95">
      <c r="A95" s="7"/>
      <c r="B95" s="6"/>
      <c r="C95" s="6"/>
      <c r="D95" s="6"/>
      <c r="E95" s="6"/>
      <c r="F95" s="6"/>
      <c r="G95" s="6"/>
      <c r="H95" s="6"/>
      <c r="I95" s="6"/>
      <c r="J95" s="6"/>
      <c r="K95" s="6"/>
      <c r="L95" s="6"/>
      <c r="M95" s="6"/>
      <c r="N95" s="6"/>
      <c r="O95" s="6"/>
      <c r="P95" s="6"/>
      <c r="Q95" s="6"/>
      <c r="R95" s="6"/>
      <c r="S95" s="6"/>
      <c r="T95" s="6"/>
      <c r="U95" s="6"/>
      <c r="V95" s="6"/>
      <c r="W95" s="6"/>
      <c r="X95" s="6"/>
      <c r="Y95" s="6"/>
      <c r="Z95" s="6"/>
    </row>
    <row r="96">
      <c r="A96" s="7"/>
      <c r="B96" s="6"/>
      <c r="C96" s="6"/>
      <c r="D96" s="6"/>
      <c r="E96" s="6"/>
      <c r="F96" s="6"/>
      <c r="G96" s="6"/>
      <c r="H96" s="6"/>
      <c r="I96" s="6"/>
      <c r="J96" s="6"/>
      <c r="K96" s="6"/>
      <c r="L96" s="6"/>
      <c r="M96" s="6"/>
      <c r="N96" s="6"/>
      <c r="O96" s="6"/>
      <c r="P96" s="6"/>
      <c r="Q96" s="6"/>
      <c r="R96" s="6"/>
      <c r="S96" s="6"/>
      <c r="T96" s="6"/>
      <c r="U96" s="6"/>
      <c r="V96" s="6"/>
      <c r="W96" s="6"/>
      <c r="X96" s="6"/>
      <c r="Y96" s="6"/>
      <c r="Z96" s="6"/>
    </row>
    <row r="97">
      <c r="A97" s="7"/>
      <c r="B97" s="6"/>
      <c r="C97" s="6"/>
      <c r="D97" s="6"/>
      <c r="E97" s="6"/>
      <c r="F97" s="6"/>
      <c r="G97" s="6"/>
      <c r="H97" s="6"/>
      <c r="I97" s="6"/>
      <c r="J97" s="6"/>
      <c r="K97" s="6"/>
      <c r="L97" s="6"/>
      <c r="M97" s="6"/>
      <c r="N97" s="6"/>
      <c r="O97" s="6"/>
      <c r="P97" s="6"/>
      <c r="Q97" s="6"/>
      <c r="R97" s="6"/>
      <c r="S97" s="6"/>
      <c r="T97" s="6"/>
      <c r="U97" s="6"/>
      <c r="V97" s="6"/>
      <c r="W97" s="6"/>
      <c r="X97" s="6"/>
      <c r="Y97" s="6"/>
      <c r="Z97" s="6"/>
    </row>
    <row r="98">
      <c r="A98" s="7"/>
      <c r="B98" s="6"/>
      <c r="C98" s="6"/>
      <c r="D98" s="6"/>
      <c r="E98" s="6"/>
      <c r="F98" s="6"/>
      <c r="G98" s="6"/>
      <c r="H98" s="6"/>
      <c r="I98" s="6"/>
      <c r="J98" s="6"/>
      <c r="K98" s="6"/>
      <c r="L98" s="6"/>
      <c r="M98" s="6"/>
      <c r="N98" s="6"/>
      <c r="O98" s="6"/>
      <c r="P98" s="6"/>
      <c r="Q98" s="6"/>
      <c r="R98" s="6"/>
      <c r="S98" s="6"/>
      <c r="T98" s="6"/>
      <c r="U98" s="6"/>
      <c r="V98" s="6"/>
      <c r="W98" s="6"/>
      <c r="X98" s="6"/>
      <c r="Y98" s="6"/>
      <c r="Z98" s="6"/>
    </row>
    <row r="99">
      <c r="A99" s="7"/>
      <c r="B99" s="6"/>
      <c r="C99" s="6"/>
      <c r="D99" s="6"/>
      <c r="E99" s="6"/>
      <c r="F99" s="6"/>
      <c r="G99" s="6"/>
      <c r="H99" s="6"/>
      <c r="I99" s="6"/>
      <c r="J99" s="6"/>
      <c r="K99" s="6"/>
      <c r="L99" s="6"/>
      <c r="M99" s="6"/>
      <c r="N99" s="6"/>
      <c r="O99" s="6"/>
      <c r="P99" s="6"/>
      <c r="Q99" s="6"/>
      <c r="R99" s="6"/>
      <c r="S99" s="6"/>
      <c r="T99" s="6"/>
      <c r="U99" s="6"/>
      <c r="V99" s="6"/>
      <c r="W99" s="6"/>
      <c r="X99" s="6"/>
      <c r="Y99" s="6"/>
      <c r="Z99" s="6"/>
    </row>
    <row r="100">
      <c r="A100" s="7"/>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c r="A101" s="7"/>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c r="A102" s="7"/>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c r="A103" s="7"/>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c r="A104" s="7"/>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c r="A105" s="7"/>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c r="A106" s="7"/>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c r="A107" s="7"/>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c r="A108" s="7"/>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c r="A109" s="7"/>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c r="A110" s="7"/>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c r="A111" s="7"/>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c r="A112" s="7"/>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c r="A113" s="7"/>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c r="A114" s="7"/>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c r="A115" s="7"/>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c r="A116" s="7"/>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c r="A117" s="7"/>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c r="A118" s="7"/>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c r="A119" s="7"/>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c r="A120" s="7"/>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c r="A121" s="7"/>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c r="A122" s="7"/>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c r="A123" s="7"/>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c r="A124" s="7"/>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c r="A125" s="7"/>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c r="A126" s="7"/>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c r="A127" s="7"/>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c r="A128" s="7"/>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c r="A129" s="7"/>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c r="A130" s="7"/>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c r="A131" s="7"/>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c r="A132" s="7"/>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c r="A133" s="7"/>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c r="A134" s="7"/>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c r="A135" s="7"/>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c r="A136" s="7"/>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c r="A137" s="7"/>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c r="A138" s="7"/>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c r="A139" s="7"/>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c r="A140" s="7"/>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c r="A141" s="7"/>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c r="A142" s="7"/>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c r="A143" s="7"/>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c r="A144" s="7"/>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c r="A145" s="7"/>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c r="A146" s="7"/>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c r="A147" s="7"/>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c r="A148" s="7"/>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c r="A149" s="7"/>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c r="A150" s="7"/>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c r="A151" s="7"/>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c r="A152" s="7"/>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c r="A153" s="7"/>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c r="A154" s="7"/>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c r="A155" s="7"/>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c r="A156" s="7"/>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c r="A157" s="7"/>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c r="A158" s="7"/>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c r="A159" s="7"/>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c r="A160" s="7"/>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c r="A161" s="7"/>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c r="A162" s="7"/>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c r="A163" s="7"/>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c r="A164" s="7"/>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c r="A165" s="7"/>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c r="A166" s="7"/>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c r="A167" s="7"/>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c r="A168" s="7"/>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c r="A169" s="7"/>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c r="A170" s="7"/>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c r="A171" s="7"/>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c r="A172" s="7"/>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c r="A173" s="7"/>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c r="A174" s="7"/>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c r="A175" s="7"/>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c r="A176" s="7"/>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c r="A177" s="7"/>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c r="A178" s="7"/>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c r="A179" s="7"/>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c r="A180" s="7"/>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c r="A181" s="7"/>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c r="A182" s="7"/>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c r="A183" s="7"/>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c r="A184" s="7"/>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c r="A185" s="7"/>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c r="A186" s="7"/>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c r="A187" s="7"/>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c r="A188" s="7"/>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c r="A189" s="7"/>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c r="A190" s="7"/>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c r="A191" s="7"/>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c r="A192" s="7"/>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c r="A193" s="7"/>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c r="A194" s="7"/>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c r="A195" s="7"/>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c r="A196" s="7"/>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c r="A197" s="7"/>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c r="A198" s="7"/>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c r="A199" s="7"/>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c r="A200" s="7"/>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c r="A201" s="7"/>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c r="A202" s="7"/>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c r="A203" s="7"/>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c r="A204" s="7"/>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c r="A205" s="7"/>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c r="A206" s="7"/>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c r="A207" s="7"/>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c r="A208" s="7"/>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c r="A209" s="7"/>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c r="A210" s="7"/>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c r="A211" s="7"/>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c r="A212" s="7"/>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c r="A213" s="7"/>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c r="A214" s="7"/>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c r="A215" s="7"/>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c r="A216" s="7"/>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c r="A217" s="7"/>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c r="A218" s="7"/>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c r="A219" s="7"/>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c r="A220" s="7"/>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c r="A221" s="7"/>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c r="A222" s="7"/>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c r="A223" s="7"/>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c r="A224" s="7"/>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c r="A225" s="7"/>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c r="A226" s="7"/>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c r="A227" s="7"/>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c r="A228" s="7"/>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c r="A229" s="7"/>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c r="A230" s="7"/>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c r="A231" s="7"/>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c r="A232" s="7"/>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c r="A233" s="7"/>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c r="A234" s="7"/>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c r="A235" s="7"/>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c r="A236" s="7"/>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c r="A237" s="7"/>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c r="A238" s="7"/>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c r="A239" s="7"/>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c r="A240" s="7"/>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c r="A241" s="7"/>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c r="A242" s="7"/>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c r="A243" s="7"/>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c r="A244" s="7"/>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c r="A245" s="7"/>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c r="A246" s="7"/>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c r="A247" s="7"/>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c r="A248" s="7"/>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c r="A249" s="7"/>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c r="A250" s="7"/>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c r="A251" s="7"/>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c r="A252" s="7"/>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c r="A253" s="7"/>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c r="A254" s="7"/>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c r="A255" s="7"/>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c r="A256" s="7"/>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c r="A257" s="7"/>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c r="A258" s="7"/>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c r="A259" s="7"/>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c r="A260" s="7"/>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c r="A261" s="7"/>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c r="A262" s="7"/>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c r="A263" s="7"/>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c r="A264" s="7"/>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c r="A265" s="7"/>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c r="A266" s="7"/>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c r="A267" s="7"/>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c r="A268" s="7"/>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c r="A269" s="7"/>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c r="A270" s="7"/>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c r="A271" s="7"/>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c r="A272" s="7"/>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c r="A273" s="7"/>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c r="A274" s="7"/>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c r="A275" s="7"/>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c r="A276" s="7"/>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c r="A277" s="7"/>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c r="A278" s="7"/>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c r="A279" s="7"/>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c r="A280" s="7"/>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c r="A281" s="7"/>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c r="A282" s="7"/>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c r="A283" s="7"/>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c r="A284" s="7"/>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c r="A285" s="7"/>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c r="A286" s="7"/>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c r="A287" s="7"/>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c r="A288" s="7"/>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c r="A289" s="7"/>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c r="A290" s="7"/>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c r="A291" s="7"/>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c r="A292" s="7"/>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c r="A293" s="7"/>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c r="A294" s="7"/>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c r="A295" s="7"/>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c r="A296" s="7"/>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c r="A297" s="7"/>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c r="A298" s="7"/>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c r="A299" s="7"/>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c r="A300" s="7"/>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c r="A301" s="7"/>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c r="A302" s="7"/>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c r="A303" s="7"/>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c r="A304" s="7"/>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c r="A305" s="7"/>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c r="A306" s="7"/>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c r="A307" s="7"/>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c r="A308" s="7"/>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c r="A309" s="7"/>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c r="A310" s="7"/>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c r="A311" s="7"/>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c r="A312" s="7"/>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c r="A313" s="7"/>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c r="A314" s="7"/>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c r="A315" s="7"/>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c r="A316" s="7"/>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c r="A317" s="7"/>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c r="A318" s="7"/>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c r="A319" s="7"/>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c r="A320" s="7"/>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c r="A321" s="7"/>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c r="A322" s="7"/>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c r="A323" s="7"/>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c r="A324" s="7"/>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c r="A325" s="7"/>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c r="A326" s="7"/>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c r="A327" s="7"/>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c r="A328" s="7"/>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c r="A329" s="7"/>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c r="A330" s="7"/>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c r="A331" s="7"/>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c r="A332" s="7"/>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c r="A333" s="7"/>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c r="A334" s="7"/>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c r="A335" s="7"/>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c r="A336" s="7"/>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c r="A337" s="7"/>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c r="A338" s="7"/>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c r="A339" s="7"/>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c r="A340" s="7"/>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c r="A341" s="7"/>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c r="A342" s="7"/>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c r="A343" s="7"/>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c r="A344" s="7"/>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c r="A345" s="7"/>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c r="A346" s="7"/>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c r="A347" s="7"/>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c r="A348" s="7"/>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c r="A349" s="7"/>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c r="A350" s="7"/>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c r="A351" s="7"/>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c r="A352" s="7"/>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c r="A353" s="7"/>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c r="A354" s="7"/>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c r="A355" s="7"/>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c r="A356" s="7"/>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c r="A357" s="7"/>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c r="A358" s="7"/>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row r="359">
      <c r="A359" s="7"/>
      <c r="B359" s="6"/>
      <c r="C359" s="6"/>
      <c r="D359" s="6"/>
      <c r="E359" s="6"/>
      <c r="F359" s="6"/>
      <c r="G359" s="6"/>
      <c r="H359" s="6"/>
      <c r="I359" s="6"/>
      <c r="J359" s="6"/>
      <c r="K359" s="6"/>
      <c r="L359" s="6"/>
      <c r="M359" s="6"/>
      <c r="N359" s="6"/>
      <c r="O359" s="6"/>
      <c r="P359" s="6"/>
      <c r="Q359" s="6"/>
      <c r="R359" s="6"/>
      <c r="S359" s="6"/>
      <c r="T359" s="6"/>
      <c r="U359" s="6"/>
      <c r="V359" s="6"/>
      <c r="W359" s="6"/>
      <c r="X359" s="6"/>
      <c r="Y359" s="6"/>
      <c r="Z359" s="6"/>
    </row>
    <row r="360">
      <c r="A360" s="7"/>
      <c r="B360" s="6"/>
      <c r="C360" s="6"/>
      <c r="D360" s="6"/>
      <c r="E360" s="6"/>
      <c r="F360" s="6"/>
      <c r="G360" s="6"/>
      <c r="H360" s="6"/>
      <c r="I360" s="6"/>
      <c r="J360" s="6"/>
      <c r="K360" s="6"/>
      <c r="L360" s="6"/>
      <c r="M360" s="6"/>
      <c r="N360" s="6"/>
      <c r="O360" s="6"/>
      <c r="P360" s="6"/>
      <c r="Q360" s="6"/>
      <c r="R360" s="6"/>
      <c r="S360" s="6"/>
      <c r="T360" s="6"/>
      <c r="U360" s="6"/>
      <c r="V360" s="6"/>
      <c r="W360" s="6"/>
      <c r="X360" s="6"/>
      <c r="Y360" s="6"/>
      <c r="Z360" s="6"/>
    </row>
    <row r="361">
      <c r="A361" s="7"/>
      <c r="B361" s="6"/>
      <c r="C361" s="6"/>
      <c r="D361" s="6"/>
      <c r="E361" s="6"/>
      <c r="F361" s="6"/>
      <c r="G361" s="6"/>
      <c r="H361" s="6"/>
      <c r="I361" s="6"/>
      <c r="J361" s="6"/>
      <c r="K361" s="6"/>
      <c r="L361" s="6"/>
      <c r="M361" s="6"/>
      <c r="N361" s="6"/>
      <c r="O361" s="6"/>
      <c r="P361" s="6"/>
      <c r="Q361" s="6"/>
      <c r="R361" s="6"/>
      <c r="S361" s="6"/>
      <c r="T361" s="6"/>
      <c r="U361" s="6"/>
      <c r="V361" s="6"/>
      <c r="W361" s="6"/>
      <c r="X361" s="6"/>
      <c r="Y361" s="6"/>
      <c r="Z361" s="6"/>
    </row>
    <row r="362">
      <c r="A362" s="7"/>
      <c r="B362" s="6"/>
      <c r="C362" s="6"/>
      <c r="D362" s="6"/>
      <c r="E362" s="6"/>
      <c r="F362" s="6"/>
      <c r="G362" s="6"/>
      <c r="H362" s="6"/>
      <c r="I362" s="6"/>
      <c r="J362" s="6"/>
      <c r="K362" s="6"/>
      <c r="L362" s="6"/>
      <c r="M362" s="6"/>
      <c r="N362" s="6"/>
      <c r="O362" s="6"/>
      <c r="P362" s="6"/>
      <c r="Q362" s="6"/>
      <c r="R362" s="6"/>
      <c r="S362" s="6"/>
      <c r="T362" s="6"/>
      <c r="U362" s="6"/>
      <c r="V362" s="6"/>
      <c r="W362" s="6"/>
      <c r="X362" s="6"/>
      <c r="Y362" s="6"/>
      <c r="Z362" s="6"/>
    </row>
    <row r="363">
      <c r="A363" s="7"/>
      <c r="B363" s="6"/>
      <c r="C363" s="6"/>
      <c r="D363" s="6"/>
      <c r="E363" s="6"/>
      <c r="F363" s="6"/>
      <c r="G363" s="6"/>
      <c r="H363" s="6"/>
      <c r="I363" s="6"/>
      <c r="J363" s="6"/>
      <c r="K363" s="6"/>
      <c r="L363" s="6"/>
      <c r="M363" s="6"/>
      <c r="N363" s="6"/>
      <c r="O363" s="6"/>
      <c r="P363" s="6"/>
      <c r="Q363" s="6"/>
      <c r="R363" s="6"/>
      <c r="S363" s="6"/>
      <c r="T363" s="6"/>
      <c r="U363" s="6"/>
      <c r="V363" s="6"/>
      <c r="W363" s="6"/>
      <c r="X363" s="6"/>
      <c r="Y363" s="6"/>
      <c r="Z363" s="6"/>
    </row>
    <row r="364">
      <c r="A364" s="7"/>
      <c r="B364" s="6"/>
      <c r="C364" s="6"/>
      <c r="D364" s="6"/>
      <c r="E364" s="6"/>
      <c r="F364" s="6"/>
      <c r="G364" s="6"/>
      <c r="H364" s="6"/>
      <c r="I364" s="6"/>
      <c r="J364" s="6"/>
      <c r="K364" s="6"/>
      <c r="L364" s="6"/>
      <c r="M364" s="6"/>
      <c r="N364" s="6"/>
      <c r="O364" s="6"/>
      <c r="P364" s="6"/>
      <c r="Q364" s="6"/>
      <c r="R364" s="6"/>
      <c r="S364" s="6"/>
      <c r="T364" s="6"/>
      <c r="U364" s="6"/>
      <c r="V364" s="6"/>
      <c r="W364" s="6"/>
      <c r="X364" s="6"/>
      <c r="Y364" s="6"/>
      <c r="Z364" s="6"/>
    </row>
    <row r="365">
      <c r="A365" s="7"/>
      <c r="B365" s="6"/>
      <c r="C365" s="6"/>
      <c r="D365" s="6"/>
      <c r="E365" s="6"/>
      <c r="F365" s="6"/>
      <c r="G365" s="6"/>
      <c r="H365" s="6"/>
      <c r="I365" s="6"/>
      <c r="J365" s="6"/>
      <c r="K365" s="6"/>
      <c r="L365" s="6"/>
      <c r="M365" s="6"/>
      <c r="N365" s="6"/>
      <c r="O365" s="6"/>
      <c r="P365" s="6"/>
      <c r="Q365" s="6"/>
      <c r="R365" s="6"/>
      <c r="S365" s="6"/>
      <c r="T365" s="6"/>
      <c r="U365" s="6"/>
      <c r="V365" s="6"/>
      <c r="W365" s="6"/>
      <c r="X365" s="6"/>
      <c r="Y365" s="6"/>
      <c r="Z365" s="6"/>
    </row>
    <row r="366">
      <c r="A366" s="7"/>
      <c r="B366" s="6"/>
      <c r="C366" s="6"/>
      <c r="D366" s="6"/>
      <c r="E366" s="6"/>
      <c r="F366" s="6"/>
      <c r="G366" s="6"/>
      <c r="H366" s="6"/>
      <c r="I366" s="6"/>
      <c r="J366" s="6"/>
      <c r="K366" s="6"/>
      <c r="L366" s="6"/>
      <c r="M366" s="6"/>
      <c r="N366" s="6"/>
      <c r="O366" s="6"/>
      <c r="P366" s="6"/>
      <c r="Q366" s="6"/>
      <c r="R366" s="6"/>
      <c r="S366" s="6"/>
      <c r="T366" s="6"/>
      <c r="U366" s="6"/>
      <c r="V366" s="6"/>
      <c r="W366" s="6"/>
      <c r="X366" s="6"/>
      <c r="Y366" s="6"/>
      <c r="Z366" s="6"/>
    </row>
    <row r="367">
      <c r="A367" s="7"/>
      <c r="B367" s="6"/>
      <c r="C367" s="6"/>
      <c r="D367" s="6"/>
      <c r="E367" s="6"/>
      <c r="F367" s="6"/>
      <c r="G367" s="6"/>
      <c r="H367" s="6"/>
      <c r="I367" s="6"/>
      <c r="J367" s="6"/>
      <c r="K367" s="6"/>
      <c r="L367" s="6"/>
      <c r="M367" s="6"/>
      <c r="N367" s="6"/>
      <c r="O367" s="6"/>
      <c r="P367" s="6"/>
      <c r="Q367" s="6"/>
      <c r="R367" s="6"/>
      <c r="S367" s="6"/>
      <c r="T367" s="6"/>
      <c r="U367" s="6"/>
      <c r="V367" s="6"/>
      <c r="W367" s="6"/>
      <c r="X367" s="6"/>
      <c r="Y367" s="6"/>
      <c r="Z367" s="6"/>
    </row>
    <row r="368">
      <c r="A368" s="7"/>
      <c r="B368" s="6"/>
      <c r="C368" s="6"/>
      <c r="D368" s="6"/>
      <c r="E368" s="6"/>
      <c r="F368" s="6"/>
      <c r="G368" s="6"/>
      <c r="H368" s="6"/>
      <c r="I368" s="6"/>
      <c r="J368" s="6"/>
      <c r="K368" s="6"/>
      <c r="L368" s="6"/>
      <c r="M368" s="6"/>
      <c r="N368" s="6"/>
      <c r="O368" s="6"/>
      <c r="P368" s="6"/>
      <c r="Q368" s="6"/>
      <c r="R368" s="6"/>
      <c r="S368" s="6"/>
      <c r="T368" s="6"/>
      <c r="U368" s="6"/>
      <c r="V368" s="6"/>
      <c r="W368" s="6"/>
      <c r="X368" s="6"/>
      <c r="Y368" s="6"/>
      <c r="Z368" s="6"/>
    </row>
    <row r="369">
      <c r="A369" s="7"/>
      <c r="B369" s="6"/>
      <c r="C369" s="6"/>
      <c r="D369" s="6"/>
      <c r="E369" s="6"/>
      <c r="F369" s="6"/>
      <c r="G369" s="6"/>
      <c r="H369" s="6"/>
      <c r="I369" s="6"/>
      <c r="J369" s="6"/>
      <c r="K369" s="6"/>
      <c r="L369" s="6"/>
      <c r="M369" s="6"/>
      <c r="N369" s="6"/>
      <c r="O369" s="6"/>
      <c r="P369" s="6"/>
      <c r="Q369" s="6"/>
      <c r="R369" s="6"/>
      <c r="S369" s="6"/>
      <c r="T369" s="6"/>
      <c r="U369" s="6"/>
      <c r="V369" s="6"/>
      <c r="W369" s="6"/>
      <c r="X369" s="6"/>
      <c r="Y369" s="6"/>
      <c r="Z369" s="6"/>
    </row>
    <row r="370">
      <c r="A370" s="7"/>
      <c r="B370" s="6"/>
      <c r="C370" s="6"/>
      <c r="D370" s="6"/>
      <c r="E370" s="6"/>
      <c r="F370" s="6"/>
      <c r="G370" s="6"/>
      <c r="H370" s="6"/>
      <c r="I370" s="6"/>
      <c r="J370" s="6"/>
      <c r="K370" s="6"/>
      <c r="L370" s="6"/>
      <c r="M370" s="6"/>
      <c r="N370" s="6"/>
      <c r="O370" s="6"/>
      <c r="P370" s="6"/>
      <c r="Q370" s="6"/>
      <c r="R370" s="6"/>
      <c r="S370" s="6"/>
      <c r="T370" s="6"/>
      <c r="U370" s="6"/>
      <c r="V370" s="6"/>
      <c r="W370" s="6"/>
      <c r="X370" s="6"/>
      <c r="Y370" s="6"/>
      <c r="Z370" s="6"/>
    </row>
    <row r="371">
      <c r="A371" s="7"/>
      <c r="B371" s="6"/>
      <c r="C371" s="6"/>
      <c r="D371" s="6"/>
      <c r="E371" s="6"/>
      <c r="F371" s="6"/>
      <c r="G371" s="6"/>
      <c r="H371" s="6"/>
      <c r="I371" s="6"/>
      <c r="J371" s="6"/>
      <c r="K371" s="6"/>
      <c r="L371" s="6"/>
      <c r="M371" s="6"/>
      <c r="N371" s="6"/>
      <c r="O371" s="6"/>
      <c r="P371" s="6"/>
      <c r="Q371" s="6"/>
      <c r="R371" s="6"/>
      <c r="S371" s="6"/>
      <c r="T371" s="6"/>
      <c r="U371" s="6"/>
      <c r="V371" s="6"/>
      <c r="W371" s="6"/>
      <c r="X371" s="6"/>
      <c r="Y371" s="6"/>
      <c r="Z371" s="6"/>
    </row>
    <row r="372">
      <c r="A372" s="7"/>
      <c r="B372" s="6"/>
      <c r="C372" s="6"/>
      <c r="D372" s="6"/>
      <c r="E372" s="6"/>
      <c r="F372" s="6"/>
      <c r="G372" s="6"/>
      <c r="H372" s="6"/>
      <c r="I372" s="6"/>
      <c r="J372" s="6"/>
      <c r="K372" s="6"/>
      <c r="L372" s="6"/>
      <c r="M372" s="6"/>
      <c r="N372" s="6"/>
      <c r="O372" s="6"/>
      <c r="P372" s="6"/>
      <c r="Q372" s="6"/>
      <c r="R372" s="6"/>
      <c r="S372" s="6"/>
      <c r="T372" s="6"/>
      <c r="U372" s="6"/>
      <c r="V372" s="6"/>
      <c r="W372" s="6"/>
      <c r="X372" s="6"/>
      <c r="Y372" s="6"/>
      <c r="Z372" s="6"/>
    </row>
    <row r="373">
      <c r="A373" s="7"/>
      <c r="B373" s="6"/>
      <c r="C373" s="6"/>
      <c r="D373" s="6"/>
      <c r="E373" s="6"/>
      <c r="F373" s="6"/>
      <c r="G373" s="6"/>
      <c r="H373" s="6"/>
      <c r="I373" s="6"/>
      <c r="J373" s="6"/>
      <c r="K373" s="6"/>
      <c r="L373" s="6"/>
      <c r="M373" s="6"/>
      <c r="N373" s="6"/>
      <c r="O373" s="6"/>
      <c r="P373" s="6"/>
      <c r="Q373" s="6"/>
      <c r="R373" s="6"/>
      <c r="S373" s="6"/>
      <c r="T373" s="6"/>
      <c r="U373" s="6"/>
      <c r="V373" s="6"/>
      <c r="W373" s="6"/>
      <c r="X373" s="6"/>
      <c r="Y373" s="6"/>
      <c r="Z373" s="6"/>
    </row>
    <row r="374">
      <c r="A374" s="7"/>
      <c r="B374" s="6"/>
      <c r="C374" s="6"/>
      <c r="D374" s="6"/>
      <c r="E374" s="6"/>
      <c r="F374" s="6"/>
      <c r="G374" s="6"/>
      <c r="H374" s="6"/>
      <c r="I374" s="6"/>
      <c r="J374" s="6"/>
      <c r="K374" s="6"/>
      <c r="L374" s="6"/>
      <c r="M374" s="6"/>
      <c r="N374" s="6"/>
      <c r="O374" s="6"/>
      <c r="P374" s="6"/>
      <c r="Q374" s="6"/>
      <c r="R374" s="6"/>
      <c r="S374" s="6"/>
      <c r="T374" s="6"/>
      <c r="U374" s="6"/>
      <c r="V374" s="6"/>
      <c r="W374" s="6"/>
      <c r="X374" s="6"/>
      <c r="Y374" s="6"/>
      <c r="Z374" s="6"/>
    </row>
    <row r="375">
      <c r="A375" s="7"/>
      <c r="B375" s="6"/>
      <c r="C375" s="6"/>
      <c r="D375" s="6"/>
      <c r="E375" s="6"/>
      <c r="F375" s="6"/>
      <c r="G375" s="6"/>
      <c r="H375" s="6"/>
      <c r="I375" s="6"/>
      <c r="J375" s="6"/>
      <c r="K375" s="6"/>
      <c r="L375" s="6"/>
      <c r="M375" s="6"/>
      <c r="N375" s="6"/>
      <c r="O375" s="6"/>
      <c r="P375" s="6"/>
      <c r="Q375" s="6"/>
      <c r="R375" s="6"/>
      <c r="S375" s="6"/>
      <c r="T375" s="6"/>
      <c r="U375" s="6"/>
      <c r="V375" s="6"/>
      <c r="W375" s="6"/>
      <c r="X375" s="6"/>
      <c r="Y375" s="6"/>
      <c r="Z375" s="6"/>
    </row>
    <row r="376">
      <c r="A376" s="7"/>
      <c r="B376" s="6"/>
      <c r="C376" s="6"/>
      <c r="D376" s="6"/>
      <c r="E376" s="6"/>
      <c r="F376" s="6"/>
      <c r="G376" s="6"/>
      <c r="H376" s="6"/>
      <c r="I376" s="6"/>
      <c r="J376" s="6"/>
      <c r="K376" s="6"/>
      <c r="L376" s="6"/>
      <c r="M376" s="6"/>
      <c r="N376" s="6"/>
      <c r="O376" s="6"/>
      <c r="P376" s="6"/>
      <c r="Q376" s="6"/>
      <c r="R376" s="6"/>
      <c r="S376" s="6"/>
      <c r="T376" s="6"/>
      <c r="U376" s="6"/>
      <c r="V376" s="6"/>
      <c r="W376" s="6"/>
      <c r="X376" s="6"/>
      <c r="Y376" s="6"/>
      <c r="Z376" s="6"/>
    </row>
    <row r="377">
      <c r="A377" s="7"/>
      <c r="B377" s="6"/>
      <c r="C377" s="6"/>
      <c r="D377" s="6"/>
      <c r="E377" s="6"/>
      <c r="F377" s="6"/>
      <c r="G377" s="6"/>
      <c r="H377" s="6"/>
      <c r="I377" s="6"/>
      <c r="J377" s="6"/>
      <c r="K377" s="6"/>
      <c r="L377" s="6"/>
      <c r="M377" s="6"/>
      <c r="N377" s="6"/>
      <c r="O377" s="6"/>
      <c r="P377" s="6"/>
      <c r="Q377" s="6"/>
      <c r="R377" s="6"/>
      <c r="S377" s="6"/>
      <c r="T377" s="6"/>
      <c r="U377" s="6"/>
      <c r="V377" s="6"/>
      <c r="W377" s="6"/>
      <c r="X377" s="6"/>
      <c r="Y377" s="6"/>
      <c r="Z377" s="6"/>
    </row>
    <row r="378">
      <c r="A378" s="7"/>
      <c r="B378" s="6"/>
      <c r="C378" s="6"/>
      <c r="D378" s="6"/>
      <c r="E378" s="6"/>
      <c r="F378" s="6"/>
      <c r="G378" s="6"/>
      <c r="H378" s="6"/>
      <c r="I378" s="6"/>
      <c r="J378" s="6"/>
      <c r="K378" s="6"/>
      <c r="L378" s="6"/>
      <c r="M378" s="6"/>
      <c r="N378" s="6"/>
      <c r="O378" s="6"/>
      <c r="P378" s="6"/>
      <c r="Q378" s="6"/>
      <c r="R378" s="6"/>
      <c r="S378" s="6"/>
      <c r="T378" s="6"/>
      <c r="U378" s="6"/>
      <c r="V378" s="6"/>
      <c r="W378" s="6"/>
      <c r="X378" s="6"/>
      <c r="Y378" s="6"/>
      <c r="Z378" s="6"/>
    </row>
    <row r="379">
      <c r="A379" s="7"/>
      <c r="B379" s="6"/>
      <c r="C379" s="6"/>
      <c r="D379" s="6"/>
      <c r="E379" s="6"/>
      <c r="F379" s="6"/>
      <c r="G379" s="6"/>
      <c r="H379" s="6"/>
      <c r="I379" s="6"/>
      <c r="J379" s="6"/>
      <c r="K379" s="6"/>
      <c r="L379" s="6"/>
      <c r="M379" s="6"/>
      <c r="N379" s="6"/>
      <c r="O379" s="6"/>
      <c r="P379" s="6"/>
      <c r="Q379" s="6"/>
      <c r="R379" s="6"/>
      <c r="S379" s="6"/>
      <c r="T379" s="6"/>
      <c r="U379" s="6"/>
      <c r="V379" s="6"/>
      <c r="W379" s="6"/>
      <c r="X379" s="6"/>
      <c r="Y379" s="6"/>
      <c r="Z379" s="6"/>
    </row>
    <row r="380">
      <c r="A380" s="7"/>
      <c r="B380" s="6"/>
      <c r="C380" s="6"/>
      <c r="D380" s="6"/>
      <c r="E380" s="6"/>
      <c r="F380" s="6"/>
      <c r="G380" s="6"/>
      <c r="H380" s="6"/>
      <c r="I380" s="6"/>
      <c r="J380" s="6"/>
      <c r="K380" s="6"/>
      <c r="L380" s="6"/>
      <c r="M380" s="6"/>
      <c r="N380" s="6"/>
      <c r="O380" s="6"/>
      <c r="P380" s="6"/>
      <c r="Q380" s="6"/>
      <c r="R380" s="6"/>
      <c r="S380" s="6"/>
      <c r="T380" s="6"/>
      <c r="U380" s="6"/>
      <c r="V380" s="6"/>
      <c r="W380" s="6"/>
      <c r="X380" s="6"/>
      <c r="Y380" s="6"/>
      <c r="Z380" s="6"/>
    </row>
    <row r="381">
      <c r="A381" s="7"/>
      <c r="B381" s="6"/>
      <c r="C381" s="6"/>
      <c r="D381" s="6"/>
      <c r="E381" s="6"/>
      <c r="F381" s="6"/>
      <c r="G381" s="6"/>
      <c r="H381" s="6"/>
      <c r="I381" s="6"/>
      <c r="J381" s="6"/>
      <c r="K381" s="6"/>
      <c r="L381" s="6"/>
      <c r="M381" s="6"/>
      <c r="N381" s="6"/>
      <c r="O381" s="6"/>
      <c r="P381" s="6"/>
      <c r="Q381" s="6"/>
      <c r="R381" s="6"/>
      <c r="S381" s="6"/>
      <c r="T381" s="6"/>
      <c r="U381" s="6"/>
      <c r="V381" s="6"/>
      <c r="W381" s="6"/>
      <c r="X381" s="6"/>
      <c r="Y381" s="6"/>
      <c r="Z381" s="6"/>
    </row>
    <row r="382">
      <c r="A382" s="7"/>
      <c r="B382" s="6"/>
      <c r="C382" s="6"/>
      <c r="D382" s="6"/>
      <c r="E382" s="6"/>
      <c r="F382" s="6"/>
      <c r="G382" s="6"/>
      <c r="H382" s="6"/>
      <c r="I382" s="6"/>
      <c r="J382" s="6"/>
      <c r="K382" s="6"/>
      <c r="L382" s="6"/>
      <c r="M382" s="6"/>
      <c r="N382" s="6"/>
      <c r="O382" s="6"/>
      <c r="P382" s="6"/>
      <c r="Q382" s="6"/>
      <c r="R382" s="6"/>
      <c r="S382" s="6"/>
      <c r="T382" s="6"/>
      <c r="U382" s="6"/>
      <c r="V382" s="6"/>
      <c r="W382" s="6"/>
      <c r="X382" s="6"/>
      <c r="Y382" s="6"/>
      <c r="Z382" s="6"/>
    </row>
    <row r="383">
      <c r="A383" s="7"/>
      <c r="B383" s="6"/>
      <c r="C383" s="6"/>
      <c r="D383" s="6"/>
      <c r="E383" s="6"/>
      <c r="F383" s="6"/>
      <c r="G383" s="6"/>
      <c r="H383" s="6"/>
      <c r="I383" s="6"/>
      <c r="J383" s="6"/>
      <c r="K383" s="6"/>
      <c r="L383" s="6"/>
      <c r="M383" s="6"/>
      <c r="N383" s="6"/>
      <c r="O383" s="6"/>
      <c r="P383" s="6"/>
      <c r="Q383" s="6"/>
      <c r="R383" s="6"/>
      <c r="S383" s="6"/>
      <c r="T383" s="6"/>
      <c r="U383" s="6"/>
      <c r="V383" s="6"/>
      <c r="W383" s="6"/>
      <c r="X383" s="6"/>
      <c r="Y383" s="6"/>
      <c r="Z383" s="6"/>
    </row>
    <row r="384">
      <c r="A384" s="7"/>
      <c r="B384" s="6"/>
      <c r="C384" s="6"/>
      <c r="D384" s="6"/>
      <c r="E384" s="6"/>
      <c r="F384" s="6"/>
      <c r="G384" s="6"/>
      <c r="H384" s="6"/>
      <c r="I384" s="6"/>
      <c r="J384" s="6"/>
      <c r="K384" s="6"/>
      <c r="L384" s="6"/>
      <c r="M384" s="6"/>
      <c r="N384" s="6"/>
      <c r="O384" s="6"/>
      <c r="P384" s="6"/>
      <c r="Q384" s="6"/>
      <c r="R384" s="6"/>
      <c r="S384" s="6"/>
      <c r="T384" s="6"/>
      <c r="U384" s="6"/>
      <c r="V384" s="6"/>
      <c r="W384" s="6"/>
      <c r="X384" s="6"/>
      <c r="Y384" s="6"/>
      <c r="Z384" s="6"/>
    </row>
    <row r="385">
      <c r="A385" s="7"/>
      <c r="B385" s="6"/>
      <c r="C385" s="6"/>
      <c r="D385" s="6"/>
      <c r="E385" s="6"/>
      <c r="F385" s="6"/>
      <c r="G385" s="6"/>
      <c r="H385" s="6"/>
      <c r="I385" s="6"/>
      <c r="J385" s="6"/>
      <c r="K385" s="6"/>
      <c r="L385" s="6"/>
      <c r="M385" s="6"/>
      <c r="N385" s="6"/>
      <c r="O385" s="6"/>
      <c r="P385" s="6"/>
      <c r="Q385" s="6"/>
      <c r="R385" s="6"/>
      <c r="S385" s="6"/>
      <c r="T385" s="6"/>
      <c r="U385" s="6"/>
      <c r="V385" s="6"/>
      <c r="W385" s="6"/>
      <c r="X385" s="6"/>
      <c r="Y385" s="6"/>
      <c r="Z385" s="6"/>
    </row>
    <row r="386">
      <c r="A386" s="7"/>
      <c r="B386" s="6"/>
      <c r="C386" s="6"/>
      <c r="D386" s="6"/>
      <c r="E386" s="6"/>
      <c r="F386" s="6"/>
      <c r="G386" s="6"/>
      <c r="H386" s="6"/>
      <c r="I386" s="6"/>
      <c r="J386" s="6"/>
      <c r="K386" s="6"/>
      <c r="L386" s="6"/>
      <c r="M386" s="6"/>
      <c r="N386" s="6"/>
      <c r="O386" s="6"/>
      <c r="P386" s="6"/>
      <c r="Q386" s="6"/>
      <c r="R386" s="6"/>
      <c r="S386" s="6"/>
      <c r="T386" s="6"/>
      <c r="U386" s="6"/>
      <c r="V386" s="6"/>
      <c r="W386" s="6"/>
      <c r="X386" s="6"/>
      <c r="Y386" s="6"/>
      <c r="Z386" s="6"/>
    </row>
    <row r="387">
      <c r="A387" s="7"/>
      <c r="B387" s="6"/>
      <c r="C387" s="6"/>
      <c r="D387" s="6"/>
      <c r="E387" s="6"/>
      <c r="F387" s="6"/>
      <c r="G387" s="6"/>
      <c r="H387" s="6"/>
      <c r="I387" s="6"/>
      <c r="J387" s="6"/>
      <c r="K387" s="6"/>
      <c r="L387" s="6"/>
      <c r="M387" s="6"/>
      <c r="N387" s="6"/>
      <c r="O387" s="6"/>
      <c r="P387" s="6"/>
      <c r="Q387" s="6"/>
      <c r="R387" s="6"/>
      <c r="S387" s="6"/>
      <c r="T387" s="6"/>
      <c r="U387" s="6"/>
      <c r="V387" s="6"/>
      <c r="W387" s="6"/>
      <c r="X387" s="6"/>
      <c r="Y387" s="6"/>
      <c r="Z387" s="6"/>
    </row>
    <row r="388">
      <c r="A388" s="7"/>
      <c r="B388" s="6"/>
      <c r="C388" s="6"/>
      <c r="D388" s="6"/>
      <c r="E388" s="6"/>
      <c r="F388" s="6"/>
      <c r="G388" s="6"/>
      <c r="H388" s="6"/>
      <c r="I388" s="6"/>
      <c r="J388" s="6"/>
      <c r="K388" s="6"/>
      <c r="L388" s="6"/>
      <c r="M388" s="6"/>
      <c r="N388" s="6"/>
      <c r="O388" s="6"/>
      <c r="P388" s="6"/>
      <c r="Q388" s="6"/>
      <c r="R388" s="6"/>
      <c r="S388" s="6"/>
      <c r="T388" s="6"/>
      <c r="U388" s="6"/>
      <c r="V388" s="6"/>
      <c r="W388" s="6"/>
      <c r="X388" s="6"/>
      <c r="Y388" s="6"/>
      <c r="Z388" s="6"/>
    </row>
    <row r="389">
      <c r="A389" s="7"/>
      <c r="B389" s="6"/>
      <c r="C389" s="6"/>
      <c r="D389" s="6"/>
      <c r="E389" s="6"/>
      <c r="F389" s="6"/>
      <c r="G389" s="6"/>
      <c r="H389" s="6"/>
      <c r="I389" s="6"/>
      <c r="J389" s="6"/>
      <c r="K389" s="6"/>
      <c r="L389" s="6"/>
      <c r="M389" s="6"/>
      <c r="N389" s="6"/>
      <c r="O389" s="6"/>
      <c r="P389" s="6"/>
      <c r="Q389" s="6"/>
      <c r="R389" s="6"/>
      <c r="S389" s="6"/>
      <c r="T389" s="6"/>
      <c r="U389" s="6"/>
      <c r="V389" s="6"/>
      <c r="W389" s="6"/>
      <c r="X389" s="6"/>
      <c r="Y389" s="6"/>
      <c r="Z389" s="6"/>
    </row>
    <row r="390">
      <c r="A390" s="7"/>
      <c r="B390" s="6"/>
      <c r="C390" s="6"/>
      <c r="D390" s="6"/>
      <c r="E390" s="6"/>
      <c r="F390" s="6"/>
      <c r="G390" s="6"/>
      <c r="H390" s="6"/>
      <c r="I390" s="6"/>
      <c r="J390" s="6"/>
      <c r="K390" s="6"/>
      <c r="L390" s="6"/>
      <c r="M390" s="6"/>
      <c r="N390" s="6"/>
      <c r="O390" s="6"/>
      <c r="P390" s="6"/>
      <c r="Q390" s="6"/>
      <c r="R390" s="6"/>
      <c r="S390" s="6"/>
      <c r="T390" s="6"/>
      <c r="U390" s="6"/>
      <c r="V390" s="6"/>
      <c r="W390" s="6"/>
      <c r="X390" s="6"/>
      <c r="Y390" s="6"/>
      <c r="Z390" s="6"/>
    </row>
    <row r="391">
      <c r="A391" s="7"/>
      <c r="B391" s="6"/>
      <c r="C391" s="6"/>
      <c r="D391" s="6"/>
      <c r="E391" s="6"/>
      <c r="F391" s="6"/>
      <c r="G391" s="6"/>
      <c r="H391" s="6"/>
      <c r="I391" s="6"/>
      <c r="J391" s="6"/>
      <c r="K391" s="6"/>
      <c r="L391" s="6"/>
      <c r="M391" s="6"/>
      <c r="N391" s="6"/>
      <c r="O391" s="6"/>
      <c r="P391" s="6"/>
      <c r="Q391" s="6"/>
      <c r="R391" s="6"/>
      <c r="S391" s="6"/>
      <c r="T391" s="6"/>
      <c r="U391" s="6"/>
      <c r="V391" s="6"/>
      <c r="W391" s="6"/>
      <c r="X391" s="6"/>
      <c r="Y391" s="6"/>
      <c r="Z391" s="6"/>
    </row>
    <row r="392">
      <c r="A392" s="7"/>
      <c r="B392" s="6"/>
      <c r="C392" s="6"/>
      <c r="D392" s="6"/>
      <c r="E392" s="6"/>
      <c r="F392" s="6"/>
      <c r="G392" s="6"/>
      <c r="H392" s="6"/>
      <c r="I392" s="6"/>
      <c r="J392" s="6"/>
      <c r="K392" s="6"/>
      <c r="L392" s="6"/>
      <c r="M392" s="6"/>
      <c r="N392" s="6"/>
      <c r="O392" s="6"/>
      <c r="P392" s="6"/>
      <c r="Q392" s="6"/>
      <c r="R392" s="6"/>
      <c r="S392" s="6"/>
      <c r="T392" s="6"/>
      <c r="U392" s="6"/>
      <c r="V392" s="6"/>
      <c r="W392" s="6"/>
      <c r="X392" s="6"/>
      <c r="Y392" s="6"/>
      <c r="Z392" s="6"/>
    </row>
    <row r="393">
      <c r="A393" s="7"/>
      <c r="B393" s="6"/>
      <c r="C393" s="6"/>
      <c r="D393" s="6"/>
      <c r="E393" s="6"/>
      <c r="F393" s="6"/>
      <c r="G393" s="6"/>
      <c r="H393" s="6"/>
      <c r="I393" s="6"/>
      <c r="J393" s="6"/>
      <c r="K393" s="6"/>
      <c r="L393" s="6"/>
      <c r="M393" s="6"/>
      <c r="N393" s="6"/>
      <c r="O393" s="6"/>
      <c r="P393" s="6"/>
      <c r="Q393" s="6"/>
      <c r="R393" s="6"/>
      <c r="S393" s="6"/>
      <c r="T393" s="6"/>
      <c r="U393" s="6"/>
      <c r="V393" s="6"/>
      <c r="W393" s="6"/>
      <c r="X393" s="6"/>
      <c r="Y393" s="6"/>
      <c r="Z393" s="6"/>
    </row>
    <row r="394">
      <c r="A394" s="7"/>
      <c r="B394" s="6"/>
      <c r="C394" s="6"/>
      <c r="D394" s="6"/>
      <c r="E394" s="6"/>
      <c r="F394" s="6"/>
      <c r="G394" s="6"/>
      <c r="H394" s="6"/>
      <c r="I394" s="6"/>
      <c r="J394" s="6"/>
      <c r="K394" s="6"/>
      <c r="L394" s="6"/>
      <c r="M394" s="6"/>
      <c r="N394" s="6"/>
      <c r="O394" s="6"/>
      <c r="P394" s="6"/>
      <c r="Q394" s="6"/>
      <c r="R394" s="6"/>
      <c r="S394" s="6"/>
      <c r="T394" s="6"/>
      <c r="U394" s="6"/>
      <c r="V394" s="6"/>
      <c r="W394" s="6"/>
      <c r="X394" s="6"/>
      <c r="Y394" s="6"/>
      <c r="Z394" s="6"/>
    </row>
    <row r="395">
      <c r="A395" s="7"/>
      <c r="B395" s="6"/>
      <c r="C395" s="6"/>
      <c r="D395" s="6"/>
      <c r="E395" s="6"/>
      <c r="F395" s="6"/>
      <c r="G395" s="6"/>
      <c r="H395" s="6"/>
      <c r="I395" s="6"/>
      <c r="J395" s="6"/>
      <c r="K395" s="6"/>
      <c r="L395" s="6"/>
      <c r="M395" s="6"/>
      <c r="N395" s="6"/>
      <c r="O395" s="6"/>
      <c r="P395" s="6"/>
      <c r="Q395" s="6"/>
      <c r="R395" s="6"/>
      <c r="S395" s="6"/>
      <c r="T395" s="6"/>
      <c r="U395" s="6"/>
      <c r="V395" s="6"/>
      <c r="W395" s="6"/>
      <c r="X395" s="6"/>
      <c r="Y395" s="6"/>
      <c r="Z395" s="6"/>
    </row>
    <row r="396">
      <c r="A396" s="7"/>
      <c r="B396" s="6"/>
      <c r="C396" s="6"/>
      <c r="D396" s="6"/>
      <c r="E396" s="6"/>
      <c r="F396" s="6"/>
      <c r="G396" s="6"/>
      <c r="H396" s="6"/>
      <c r="I396" s="6"/>
      <c r="J396" s="6"/>
      <c r="K396" s="6"/>
      <c r="L396" s="6"/>
      <c r="M396" s="6"/>
      <c r="N396" s="6"/>
      <c r="O396" s="6"/>
      <c r="P396" s="6"/>
      <c r="Q396" s="6"/>
      <c r="R396" s="6"/>
      <c r="S396" s="6"/>
      <c r="T396" s="6"/>
      <c r="U396" s="6"/>
      <c r="V396" s="6"/>
      <c r="W396" s="6"/>
      <c r="X396" s="6"/>
      <c r="Y396" s="6"/>
      <c r="Z396" s="6"/>
    </row>
    <row r="397">
      <c r="A397" s="7"/>
      <c r="B397" s="6"/>
      <c r="C397" s="6"/>
      <c r="D397" s="6"/>
      <c r="E397" s="6"/>
      <c r="F397" s="6"/>
      <c r="G397" s="6"/>
      <c r="H397" s="6"/>
      <c r="I397" s="6"/>
      <c r="J397" s="6"/>
      <c r="K397" s="6"/>
      <c r="L397" s="6"/>
      <c r="M397" s="6"/>
      <c r="N397" s="6"/>
      <c r="O397" s="6"/>
      <c r="P397" s="6"/>
      <c r="Q397" s="6"/>
      <c r="R397" s="6"/>
      <c r="S397" s="6"/>
      <c r="T397" s="6"/>
      <c r="U397" s="6"/>
      <c r="V397" s="6"/>
      <c r="W397" s="6"/>
      <c r="X397" s="6"/>
      <c r="Y397" s="6"/>
      <c r="Z397" s="6"/>
    </row>
    <row r="398">
      <c r="A398" s="7"/>
      <c r="B398" s="6"/>
      <c r="C398" s="6"/>
      <c r="D398" s="6"/>
      <c r="E398" s="6"/>
      <c r="F398" s="6"/>
      <c r="G398" s="6"/>
      <c r="H398" s="6"/>
      <c r="I398" s="6"/>
      <c r="J398" s="6"/>
      <c r="K398" s="6"/>
      <c r="L398" s="6"/>
      <c r="M398" s="6"/>
      <c r="N398" s="6"/>
      <c r="O398" s="6"/>
      <c r="P398" s="6"/>
      <c r="Q398" s="6"/>
      <c r="R398" s="6"/>
      <c r="S398" s="6"/>
      <c r="T398" s="6"/>
      <c r="U398" s="6"/>
      <c r="V398" s="6"/>
      <c r="W398" s="6"/>
      <c r="X398" s="6"/>
      <c r="Y398" s="6"/>
      <c r="Z398" s="6"/>
    </row>
    <row r="399">
      <c r="A399" s="7"/>
      <c r="B399" s="6"/>
      <c r="C399" s="6"/>
      <c r="D399" s="6"/>
      <c r="E399" s="6"/>
      <c r="F399" s="6"/>
      <c r="G399" s="6"/>
      <c r="H399" s="6"/>
      <c r="I399" s="6"/>
      <c r="J399" s="6"/>
      <c r="K399" s="6"/>
      <c r="L399" s="6"/>
      <c r="M399" s="6"/>
      <c r="N399" s="6"/>
      <c r="O399" s="6"/>
      <c r="P399" s="6"/>
      <c r="Q399" s="6"/>
      <c r="R399" s="6"/>
      <c r="S399" s="6"/>
      <c r="T399" s="6"/>
      <c r="U399" s="6"/>
      <c r="V399" s="6"/>
      <c r="W399" s="6"/>
      <c r="X399" s="6"/>
      <c r="Y399" s="6"/>
      <c r="Z399" s="6"/>
    </row>
    <row r="400">
      <c r="A400" s="7"/>
      <c r="B400" s="6"/>
      <c r="C400" s="6"/>
      <c r="D400" s="6"/>
      <c r="E400" s="6"/>
      <c r="F400" s="6"/>
      <c r="G400" s="6"/>
      <c r="H400" s="6"/>
      <c r="I400" s="6"/>
      <c r="J400" s="6"/>
      <c r="K400" s="6"/>
      <c r="L400" s="6"/>
      <c r="M400" s="6"/>
      <c r="N400" s="6"/>
      <c r="O400" s="6"/>
      <c r="P400" s="6"/>
      <c r="Q400" s="6"/>
      <c r="R400" s="6"/>
      <c r="S400" s="6"/>
      <c r="T400" s="6"/>
      <c r="U400" s="6"/>
      <c r="V400" s="6"/>
      <c r="W400" s="6"/>
      <c r="X400" s="6"/>
      <c r="Y400" s="6"/>
      <c r="Z400" s="6"/>
    </row>
    <row r="401">
      <c r="A401" s="7"/>
      <c r="B401" s="6"/>
      <c r="C401" s="6"/>
      <c r="D401" s="6"/>
      <c r="E401" s="6"/>
      <c r="F401" s="6"/>
      <c r="G401" s="6"/>
      <c r="H401" s="6"/>
      <c r="I401" s="6"/>
      <c r="J401" s="6"/>
      <c r="K401" s="6"/>
      <c r="L401" s="6"/>
      <c r="M401" s="6"/>
      <c r="N401" s="6"/>
      <c r="O401" s="6"/>
      <c r="P401" s="6"/>
      <c r="Q401" s="6"/>
      <c r="R401" s="6"/>
      <c r="S401" s="6"/>
      <c r="T401" s="6"/>
      <c r="U401" s="6"/>
      <c r="V401" s="6"/>
      <c r="W401" s="6"/>
      <c r="X401" s="6"/>
      <c r="Y401" s="6"/>
      <c r="Z401" s="6"/>
    </row>
    <row r="402">
      <c r="A402" s="7"/>
      <c r="B402" s="6"/>
      <c r="C402" s="6"/>
      <c r="D402" s="6"/>
      <c r="E402" s="6"/>
      <c r="F402" s="6"/>
      <c r="G402" s="6"/>
      <c r="H402" s="6"/>
      <c r="I402" s="6"/>
      <c r="J402" s="6"/>
      <c r="K402" s="6"/>
      <c r="L402" s="6"/>
      <c r="M402" s="6"/>
      <c r="N402" s="6"/>
      <c r="O402" s="6"/>
      <c r="P402" s="6"/>
      <c r="Q402" s="6"/>
      <c r="R402" s="6"/>
      <c r="S402" s="6"/>
      <c r="T402" s="6"/>
      <c r="U402" s="6"/>
      <c r="V402" s="6"/>
      <c r="W402" s="6"/>
      <c r="X402" s="6"/>
      <c r="Y402" s="6"/>
      <c r="Z402" s="6"/>
    </row>
    <row r="403">
      <c r="A403" s="7"/>
      <c r="B403" s="6"/>
      <c r="C403" s="6"/>
      <c r="D403" s="6"/>
      <c r="E403" s="6"/>
      <c r="F403" s="6"/>
      <c r="G403" s="6"/>
      <c r="H403" s="6"/>
      <c r="I403" s="6"/>
      <c r="J403" s="6"/>
      <c r="K403" s="6"/>
      <c r="L403" s="6"/>
      <c r="M403" s="6"/>
      <c r="N403" s="6"/>
      <c r="O403" s="6"/>
      <c r="P403" s="6"/>
      <c r="Q403" s="6"/>
      <c r="R403" s="6"/>
      <c r="S403" s="6"/>
      <c r="T403" s="6"/>
      <c r="U403" s="6"/>
      <c r="V403" s="6"/>
      <c r="W403" s="6"/>
      <c r="X403" s="6"/>
      <c r="Y403" s="6"/>
      <c r="Z403" s="6"/>
    </row>
    <row r="404">
      <c r="A404" s="7"/>
      <c r="B404" s="6"/>
      <c r="C404" s="6"/>
      <c r="D404" s="6"/>
      <c r="E404" s="6"/>
      <c r="F404" s="6"/>
      <c r="G404" s="6"/>
      <c r="H404" s="6"/>
      <c r="I404" s="6"/>
      <c r="J404" s="6"/>
      <c r="K404" s="6"/>
      <c r="L404" s="6"/>
      <c r="M404" s="6"/>
      <c r="N404" s="6"/>
      <c r="O404" s="6"/>
      <c r="P404" s="6"/>
      <c r="Q404" s="6"/>
      <c r="R404" s="6"/>
      <c r="S404" s="6"/>
      <c r="T404" s="6"/>
      <c r="U404" s="6"/>
      <c r="V404" s="6"/>
      <c r="W404" s="6"/>
      <c r="X404" s="6"/>
      <c r="Y404" s="6"/>
      <c r="Z404" s="6"/>
    </row>
    <row r="405">
      <c r="A405" s="7"/>
      <c r="B405" s="6"/>
      <c r="C405" s="6"/>
      <c r="D405" s="6"/>
      <c r="E405" s="6"/>
      <c r="F405" s="6"/>
      <c r="G405" s="6"/>
      <c r="H405" s="6"/>
      <c r="I405" s="6"/>
      <c r="J405" s="6"/>
      <c r="K405" s="6"/>
      <c r="L405" s="6"/>
      <c r="M405" s="6"/>
      <c r="N405" s="6"/>
      <c r="O405" s="6"/>
      <c r="P405" s="6"/>
      <c r="Q405" s="6"/>
      <c r="R405" s="6"/>
      <c r="S405" s="6"/>
      <c r="T405" s="6"/>
      <c r="U405" s="6"/>
      <c r="V405" s="6"/>
      <c r="W405" s="6"/>
      <c r="X405" s="6"/>
      <c r="Y405" s="6"/>
      <c r="Z405" s="6"/>
    </row>
    <row r="406">
      <c r="A406" s="7"/>
      <c r="B406" s="6"/>
      <c r="C406" s="6"/>
      <c r="D406" s="6"/>
      <c r="E406" s="6"/>
      <c r="F406" s="6"/>
      <c r="G406" s="6"/>
      <c r="H406" s="6"/>
      <c r="I406" s="6"/>
      <c r="J406" s="6"/>
      <c r="K406" s="6"/>
      <c r="L406" s="6"/>
      <c r="M406" s="6"/>
      <c r="N406" s="6"/>
      <c r="O406" s="6"/>
      <c r="P406" s="6"/>
      <c r="Q406" s="6"/>
      <c r="R406" s="6"/>
      <c r="S406" s="6"/>
      <c r="T406" s="6"/>
      <c r="U406" s="6"/>
      <c r="V406" s="6"/>
      <c r="W406" s="6"/>
      <c r="X406" s="6"/>
      <c r="Y406" s="6"/>
      <c r="Z406" s="6"/>
    </row>
    <row r="407">
      <c r="A407" s="7"/>
      <c r="B407" s="6"/>
      <c r="C407" s="6"/>
      <c r="D407" s="6"/>
      <c r="E407" s="6"/>
      <c r="F407" s="6"/>
      <c r="G407" s="6"/>
      <c r="H407" s="6"/>
      <c r="I407" s="6"/>
      <c r="J407" s="6"/>
      <c r="K407" s="6"/>
      <c r="L407" s="6"/>
      <c r="M407" s="6"/>
      <c r="N407" s="6"/>
      <c r="O407" s="6"/>
      <c r="P407" s="6"/>
      <c r="Q407" s="6"/>
      <c r="R407" s="6"/>
      <c r="S407" s="6"/>
      <c r="T407" s="6"/>
      <c r="U407" s="6"/>
      <c r="V407" s="6"/>
      <c r="W407" s="6"/>
      <c r="X407" s="6"/>
      <c r="Y407" s="6"/>
      <c r="Z407" s="6"/>
    </row>
    <row r="408">
      <c r="A408" s="7"/>
      <c r="B408" s="6"/>
      <c r="C408" s="6"/>
      <c r="D408" s="6"/>
      <c r="E408" s="6"/>
      <c r="F408" s="6"/>
      <c r="G408" s="6"/>
      <c r="H408" s="6"/>
      <c r="I408" s="6"/>
      <c r="J408" s="6"/>
      <c r="K408" s="6"/>
      <c r="L408" s="6"/>
      <c r="M408" s="6"/>
      <c r="N408" s="6"/>
      <c r="O408" s="6"/>
      <c r="P408" s="6"/>
      <c r="Q408" s="6"/>
      <c r="R408" s="6"/>
      <c r="S408" s="6"/>
      <c r="T408" s="6"/>
      <c r="U408" s="6"/>
      <c r="V408" s="6"/>
      <c r="W408" s="6"/>
      <c r="X408" s="6"/>
      <c r="Y408" s="6"/>
      <c r="Z408" s="6"/>
    </row>
    <row r="409">
      <c r="A409" s="7"/>
      <c r="B409" s="6"/>
      <c r="C409" s="6"/>
      <c r="D409" s="6"/>
      <c r="E409" s="6"/>
      <c r="F409" s="6"/>
      <c r="G409" s="6"/>
      <c r="H409" s="6"/>
      <c r="I409" s="6"/>
      <c r="J409" s="6"/>
      <c r="K409" s="6"/>
      <c r="L409" s="6"/>
      <c r="M409" s="6"/>
      <c r="N409" s="6"/>
      <c r="O409" s="6"/>
      <c r="P409" s="6"/>
      <c r="Q409" s="6"/>
      <c r="R409" s="6"/>
      <c r="S409" s="6"/>
      <c r="T409" s="6"/>
      <c r="U409" s="6"/>
      <c r="V409" s="6"/>
      <c r="W409" s="6"/>
      <c r="X409" s="6"/>
      <c r="Y409" s="6"/>
      <c r="Z409" s="6"/>
    </row>
    <row r="410">
      <c r="A410" s="7"/>
      <c r="B410" s="6"/>
      <c r="C410" s="6"/>
      <c r="D410" s="6"/>
      <c r="E410" s="6"/>
      <c r="F410" s="6"/>
      <c r="G410" s="6"/>
      <c r="H410" s="6"/>
      <c r="I410" s="6"/>
      <c r="J410" s="6"/>
      <c r="K410" s="6"/>
      <c r="L410" s="6"/>
      <c r="M410" s="6"/>
      <c r="N410" s="6"/>
      <c r="O410" s="6"/>
      <c r="P410" s="6"/>
      <c r="Q410" s="6"/>
      <c r="R410" s="6"/>
      <c r="S410" s="6"/>
      <c r="T410" s="6"/>
      <c r="U410" s="6"/>
      <c r="V410" s="6"/>
      <c r="W410" s="6"/>
      <c r="X410" s="6"/>
      <c r="Y410" s="6"/>
      <c r="Z410" s="6"/>
    </row>
    <row r="411">
      <c r="A411" s="7"/>
      <c r="B411" s="6"/>
      <c r="C411" s="6"/>
      <c r="D411" s="6"/>
      <c r="E411" s="6"/>
      <c r="F411" s="6"/>
      <c r="G411" s="6"/>
      <c r="H411" s="6"/>
      <c r="I411" s="6"/>
      <c r="J411" s="6"/>
      <c r="K411" s="6"/>
      <c r="L411" s="6"/>
      <c r="M411" s="6"/>
      <c r="N411" s="6"/>
      <c r="O411" s="6"/>
      <c r="P411" s="6"/>
      <c r="Q411" s="6"/>
      <c r="R411" s="6"/>
      <c r="S411" s="6"/>
      <c r="T411" s="6"/>
      <c r="U411" s="6"/>
      <c r="V411" s="6"/>
      <c r="W411" s="6"/>
      <c r="X411" s="6"/>
      <c r="Y411" s="6"/>
      <c r="Z411" s="6"/>
    </row>
    <row r="412">
      <c r="A412" s="7"/>
      <c r="B412" s="6"/>
      <c r="C412" s="6"/>
      <c r="D412" s="6"/>
      <c r="E412" s="6"/>
      <c r="F412" s="6"/>
      <c r="G412" s="6"/>
      <c r="H412" s="6"/>
      <c r="I412" s="6"/>
      <c r="J412" s="6"/>
      <c r="K412" s="6"/>
      <c r="L412" s="6"/>
      <c r="M412" s="6"/>
      <c r="N412" s="6"/>
      <c r="O412" s="6"/>
      <c r="P412" s="6"/>
      <c r="Q412" s="6"/>
      <c r="R412" s="6"/>
      <c r="S412" s="6"/>
      <c r="T412" s="6"/>
      <c r="U412" s="6"/>
      <c r="V412" s="6"/>
      <c r="W412" s="6"/>
      <c r="X412" s="6"/>
      <c r="Y412" s="6"/>
      <c r="Z412" s="6"/>
    </row>
    <row r="413">
      <c r="A413" s="7"/>
      <c r="B413" s="6"/>
      <c r="C413" s="6"/>
      <c r="D413" s="6"/>
      <c r="E413" s="6"/>
      <c r="F413" s="6"/>
      <c r="G413" s="6"/>
      <c r="H413" s="6"/>
      <c r="I413" s="6"/>
      <c r="J413" s="6"/>
      <c r="K413" s="6"/>
      <c r="L413" s="6"/>
      <c r="M413" s="6"/>
      <c r="N413" s="6"/>
      <c r="O413" s="6"/>
      <c r="P413" s="6"/>
      <c r="Q413" s="6"/>
      <c r="R413" s="6"/>
      <c r="S413" s="6"/>
      <c r="T413" s="6"/>
      <c r="U413" s="6"/>
      <c r="V413" s="6"/>
      <c r="W413" s="6"/>
      <c r="X413" s="6"/>
      <c r="Y413" s="6"/>
      <c r="Z413" s="6"/>
    </row>
    <row r="414">
      <c r="A414" s="7"/>
      <c r="B414" s="6"/>
      <c r="C414" s="6"/>
      <c r="D414" s="6"/>
      <c r="E414" s="6"/>
      <c r="F414" s="6"/>
      <c r="G414" s="6"/>
      <c r="H414" s="6"/>
      <c r="I414" s="6"/>
      <c r="J414" s="6"/>
      <c r="K414" s="6"/>
      <c r="L414" s="6"/>
      <c r="M414" s="6"/>
      <c r="N414" s="6"/>
      <c r="O414" s="6"/>
      <c r="P414" s="6"/>
      <c r="Q414" s="6"/>
      <c r="R414" s="6"/>
      <c r="S414" s="6"/>
      <c r="T414" s="6"/>
      <c r="U414" s="6"/>
      <c r="V414" s="6"/>
      <c r="W414" s="6"/>
      <c r="X414" s="6"/>
      <c r="Y414" s="6"/>
      <c r="Z414" s="6"/>
    </row>
    <row r="415">
      <c r="A415" s="7"/>
      <c r="B415" s="6"/>
      <c r="C415" s="6"/>
      <c r="D415" s="6"/>
      <c r="E415" s="6"/>
      <c r="F415" s="6"/>
      <c r="G415" s="6"/>
      <c r="H415" s="6"/>
      <c r="I415" s="6"/>
      <c r="J415" s="6"/>
      <c r="K415" s="6"/>
      <c r="L415" s="6"/>
      <c r="M415" s="6"/>
      <c r="N415" s="6"/>
      <c r="O415" s="6"/>
      <c r="P415" s="6"/>
      <c r="Q415" s="6"/>
      <c r="R415" s="6"/>
      <c r="S415" s="6"/>
      <c r="T415" s="6"/>
      <c r="U415" s="6"/>
      <c r="V415" s="6"/>
      <c r="W415" s="6"/>
      <c r="X415" s="6"/>
      <c r="Y415" s="6"/>
      <c r="Z415" s="6"/>
    </row>
    <row r="416">
      <c r="A416" s="7"/>
      <c r="B416" s="6"/>
      <c r="C416" s="6"/>
      <c r="D416" s="6"/>
      <c r="E416" s="6"/>
      <c r="F416" s="6"/>
      <c r="G416" s="6"/>
      <c r="H416" s="6"/>
      <c r="I416" s="6"/>
      <c r="J416" s="6"/>
      <c r="K416" s="6"/>
      <c r="L416" s="6"/>
      <c r="M416" s="6"/>
      <c r="N416" s="6"/>
      <c r="O416" s="6"/>
      <c r="P416" s="6"/>
      <c r="Q416" s="6"/>
      <c r="R416" s="6"/>
      <c r="S416" s="6"/>
      <c r="T416" s="6"/>
      <c r="U416" s="6"/>
      <c r="V416" s="6"/>
      <c r="W416" s="6"/>
      <c r="X416" s="6"/>
      <c r="Y416" s="6"/>
      <c r="Z416" s="6"/>
    </row>
    <row r="417">
      <c r="A417" s="7"/>
      <c r="B417" s="6"/>
      <c r="C417" s="6"/>
      <c r="D417" s="6"/>
      <c r="E417" s="6"/>
      <c r="F417" s="6"/>
      <c r="G417" s="6"/>
      <c r="H417" s="6"/>
      <c r="I417" s="6"/>
      <c r="J417" s="6"/>
      <c r="K417" s="6"/>
      <c r="L417" s="6"/>
      <c r="M417" s="6"/>
      <c r="N417" s="6"/>
      <c r="O417" s="6"/>
      <c r="P417" s="6"/>
      <c r="Q417" s="6"/>
      <c r="R417" s="6"/>
      <c r="S417" s="6"/>
      <c r="T417" s="6"/>
      <c r="U417" s="6"/>
      <c r="V417" s="6"/>
      <c r="W417" s="6"/>
      <c r="X417" s="6"/>
      <c r="Y417" s="6"/>
      <c r="Z417" s="6"/>
    </row>
    <row r="418">
      <c r="A418" s="7"/>
      <c r="B418" s="6"/>
      <c r="C418" s="6"/>
      <c r="D418" s="6"/>
      <c r="E418" s="6"/>
      <c r="F418" s="6"/>
      <c r="G418" s="6"/>
      <c r="H418" s="6"/>
      <c r="I418" s="6"/>
      <c r="J418" s="6"/>
      <c r="K418" s="6"/>
      <c r="L418" s="6"/>
      <c r="M418" s="6"/>
      <c r="N418" s="6"/>
      <c r="O418" s="6"/>
      <c r="P418" s="6"/>
      <c r="Q418" s="6"/>
      <c r="R418" s="6"/>
      <c r="S418" s="6"/>
      <c r="T418" s="6"/>
      <c r="U418" s="6"/>
      <c r="V418" s="6"/>
      <c r="W418" s="6"/>
      <c r="X418" s="6"/>
      <c r="Y418" s="6"/>
      <c r="Z418" s="6"/>
    </row>
    <row r="419">
      <c r="A419" s="7"/>
      <c r="B419" s="6"/>
      <c r="C419" s="6"/>
      <c r="D419" s="6"/>
      <c r="E419" s="6"/>
      <c r="F419" s="6"/>
      <c r="G419" s="6"/>
      <c r="H419" s="6"/>
      <c r="I419" s="6"/>
      <c r="J419" s="6"/>
      <c r="K419" s="6"/>
      <c r="L419" s="6"/>
      <c r="M419" s="6"/>
      <c r="N419" s="6"/>
      <c r="O419" s="6"/>
      <c r="P419" s="6"/>
      <c r="Q419" s="6"/>
      <c r="R419" s="6"/>
      <c r="S419" s="6"/>
      <c r="T419" s="6"/>
      <c r="U419" s="6"/>
      <c r="V419" s="6"/>
      <c r="W419" s="6"/>
      <c r="X419" s="6"/>
      <c r="Y419" s="6"/>
      <c r="Z419" s="6"/>
    </row>
    <row r="420">
      <c r="A420" s="7"/>
      <c r="B420" s="6"/>
      <c r="C420" s="6"/>
      <c r="D420" s="6"/>
      <c r="E420" s="6"/>
      <c r="F420" s="6"/>
      <c r="G420" s="6"/>
      <c r="H420" s="6"/>
      <c r="I420" s="6"/>
      <c r="J420" s="6"/>
      <c r="K420" s="6"/>
      <c r="L420" s="6"/>
      <c r="M420" s="6"/>
      <c r="N420" s="6"/>
      <c r="O420" s="6"/>
      <c r="P420" s="6"/>
      <c r="Q420" s="6"/>
      <c r="R420" s="6"/>
      <c r="S420" s="6"/>
      <c r="T420" s="6"/>
      <c r="U420" s="6"/>
      <c r="V420" s="6"/>
      <c r="W420" s="6"/>
      <c r="X420" s="6"/>
      <c r="Y420" s="6"/>
      <c r="Z420" s="6"/>
    </row>
    <row r="421">
      <c r="A421" s="7"/>
      <c r="B421" s="6"/>
      <c r="C421" s="6"/>
      <c r="D421" s="6"/>
      <c r="E421" s="6"/>
      <c r="F421" s="6"/>
      <c r="G421" s="6"/>
      <c r="H421" s="6"/>
      <c r="I421" s="6"/>
      <c r="J421" s="6"/>
      <c r="K421" s="6"/>
      <c r="L421" s="6"/>
      <c r="M421" s="6"/>
      <c r="N421" s="6"/>
      <c r="O421" s="6"/>
      <c r="P421" s="6"/>
      <c r="Q421" s="6"/>
      <c r="R421" s="6"/>
      <c r="S421" s="6"/>
      <c r="T421" s="6"/>
      <c r="U421" s="6"/>
      <c r="V421" s="6"/>
      <c r="W421" s="6"/>
      <c r="X421" s="6"/>
      <c r="Y421" s="6"/>
      <c r="Z421" s="6"/>
    </row>
    <row r="422">
      <c r="A422" s="7"/>
      <c r="B422" s="6"/>
      <c r="C422" s="6"/>
      <c r="D422" s="6"/>
      <c r="E422" s="6"/>
      <c r="F422" s="6"/>
      <c r="G422" s="6"/>
      <c r="H422" s="6"/>
      <c r="I422" s="6"/>
      <c r="J422" s="6"/>
      <c r="K422" s="6"/>
      <c r="L422" s="6"/>
      <c r="M422" s="6"/>
      <c r="N422" s="6"/>
      <c r="O422" s="6"/>
      <c r="P422" s="6"/>
      <c r="Q422" s="6"/>
      <c r="R422" s="6"/>
      <c r="S422" s="6"/>
      <c r="T422" s="6"/>
      <c r="U422" s="6"/>
      <c r="V422" s="6"/>
      <c r="W422" s="6"/>
      <c r="X422" s="6"/>
      <c r="Y422" s="6"/>
      <c r="Z422" s="6"/>
    </row>
    <row r="423">
      <c r="A423" s="7"/>
      <c r="B423" s="6"/>
      <c r="C423" s="6"/>
      <c r="D423" s="6"/>
      <c r="E423" s="6"/>
      <c r="F423" s="6"/>
      <c r="G423" s="6"/>
      <c r="H423" s="6"/>
      <c r="I423" s="6"/>
      <c r="J423" s="6"/>
      <c r="K423" s="6"/>
      <c r="L423" s="6"/>
      <c r="M423" s="6"/>
      <c r="N423" s="6"/>
      <c r="O423" s="6"/>
      <c r="P423" s="6"/>
      <c r="Q423" s="6"/>
      <c r="R423" s="6"/>
      <c r="S423" s="6"/>
      <c r="T423" s="6"/>
      <c r="U423" s="6"/>
      <c r="V423" s="6"/>
      <c r="W423" s="6"/>
      <c r="X423" s="6"/>
      <c r="Y423" s="6"/>
      <c r="Z423" s="6"/>
    </row>
    <row r="424">
      <c r="A424" s="7"/>
      <c r="B424" s="6"/>
      <c r="C424" s="6"/>
      <c r="D424" s="6"/>
      <c r="E424" s="6"/>
      <c r="F424" s="6"/>
      <c r="G424" s="6"/>
      <c r="H424" s="6"/>
      <c r="I424" s="6"/>
      <c r="J424" s="6"/>
      <c r="K424" s="6"/>
      <c r="L424" s="6"/>
      <c r="M424" s="6"/>
      <c r="N424" s="6"/>
      <c r="O424" s="6"/>
      <c r="P424" s="6"/>
      <c r="Q424" s="6"/>
      <c r="R424" s="6"/>
      <c r="S424" s="6"/>
      <c r="T424" s="6"/>
      <c r="U424" s="6"/>
      <c r="V424" s="6"/>
      <c r="W424" s="6"/>
      <c r="X424" s="6"/>
      <c r="Y424" s="6"/>
      <c r="Z424" s="6"/>
    </row>
    <row r="425">
      <c r="A425" s="7"/>
      <c r="B425" s="6"/>
      <c r="C425" s="6"/>
      <c r="D425" s="6"/>
      <c r="E425" s="6"/>
      <c r="F425" s="6"/>
      <c r="G425" s="6"/>
      <c r="H425" s="6"/>
      <c r="I425" s="6"/>
      <c r="J425" s="6"/>
      <c r="K425" s="6"/>
      <c r="L425" s="6"/>
      <c r="M425" s="6"/>
      <c r="N425" s="6"/>
      <c r="O425" s="6"/>
      <c r="P425" s="6"/>
      <c r="Q425" s="6"/>
      <c r="R425" s="6"/>
      <c r="S425" s="6"/>
      <c r="T425" s="6"/>
      <c r="U425" s="6"/>
      <c r="V425" s="6"/>
      <c r="W425" s="6"/>
      <c r="X425" s="6"/>
      <c r="Y425" s="6"/>
      <c r="Z425" s="6"/>
    </row>
    <row r="426">
      <c r="A426" s="7"/>
      <c r="B426" s="6"/>
      <c r="C426" s="6"/>
      <c r="D426" s="6"/>
      <c r="E426" s="6"/>
      <c r="F426" s="6"/>
      <c r="G426" s="6"/>
      <c r="H426" s="6"/>
      <c r="I426" s="6"/>
      <c r="J426" s="6"/>
      <c r="K426" s="6"/>
      <c r="L426" s="6"/>
      <c r="M426" s="6"/>
      <c r="N426" s="6"/>
      <c r="O426" s="6"/>
      <c r="P426" s="6"/>
      <c r="Q426" s="6"/>
      <c r="R426" s="6"/>
      <c r="S426" s="6"/>
      <c r="T426" s="6"/>
      <c r="U426" s="6"/>
      <c r="V426" s="6"/>
      <c r="W426" s="6"/>
      <c r="X426" s="6"/>
      <c r="Y426" s="6"/>
      <c r="Z426" s="6"/>
    </row>
    <row r="427">
      <c r="A427" s="7"/>
      <c r="B427" s="6"/>
      <c r="C427" s="6"/>
      <c r="D427" s="6"/>
      <c r="E427" s="6"/>
      <c r="F427" s="6"/>
      <c r="G427" s="6"/>
      <c r="H427" s="6"/>
      <c r="I427" s="6"/>
      <c r="J427" s="6"/>
      <c r="K427" s="6"/>
      <c r="L427" s="6"/>
      <c r="M427" s="6"/>
      <c r="N427" s="6"/>
      <c r="O427" s="6"/>
      <c r="P427" s="6"/>
      <c r="Q427" s="6"/>
      <c r="R427" s="6"/>
      <c r="S427" s="6"/>
      <c r="T427" s="6"/>
      <c r="U427" s="6"/>
      <c r="V427" s="6"/>
      <c r="W427" s="6"/>
      <c r="X427" s="6"/>
      <c r="Y427" s="6"/>
      <c r="Z427" s="6"/>
    </row>
    <row r="428">
      <c r="A428" s="7"/>
      <c r="B428" s="6"/>
      <c r="C428" s="6"/>
      <c r="D428" s="6"/>
      <c r="E428" s="6"/>
      <c r="F428" s="6"/>
      <c r="G428" s="6"/>
      <c r="H428" s="6"/>
      <c r="I428" s="6"/>
      <c r="J428" s="6"/>
      <c r="K428" s="6"/>
      <c r="L428" s="6"/>
      <c r="M428" s="6"/>
      <c r="N428" s="6"/>
      <c r="O428" s="6"/>
      <c r="P428" s="6"/>
      <c r="Q428" s="6"/>
      <c r="R428" s="6"/>
      <c r="S428" s="6"/>
      <c r="T428" s="6"/>
      <c r="U428" s="6"/>
      <c r="V428" s="6"/>
      <c r="W428" s="6"/>
      <c r="X428" s="6"/>
      <c r="Y428" s="6"/>
      <c r="Z428" s="6"/>
    </row>
    <row r="429">
      <c r="A429" s="7"/>
      <c r="B429" s="6"/>
      <c r="C429" s="6"/>
      <c r="D429" s="6"/>
      <c r="E429" s="6"/>
      <c r="F429" s="6"/>
      <c r="G429" s="6"/>
      <c r="H429" s="6"/>
      <c r="I429" s="6"/>
      <c r="J429" s="6"/>
      <c r="K429" s="6"/>
      <c r="L429" s="6"/>
      <c r="M429" s="6"/>
      <c r="N429" s="6"/>
      <c r="O429" s="6"/>
      <c r="P429" s="6"/>
      <c r="Q429" s="6"/>
      <c r="R429" s="6"/>
      <c r="S429" s="6"/>
      <c r="T429" s="6"/>
      <c r="U429" s="6"/>
      <c r="V429" s="6"/>
      <c r="W429" s="6"/>
      <c r="X429" s="6"/>
      <c r="Y429" s="6"/>
      <c r="Z429" s="6"/>
    </row>
    <row r="430">
      <c r="A430" s="7"/>
      <c r="B430" s="6"/>
      <c r="C430" s="6"/>
      <c r="D430" s="6"/>
      <c r="E430" s="6"/>
      <c r="F430" s="6"/>
      <c r="G430" s="6"/>
      <c r="H430" s="6"/>
      <c r="I430" s="6"/>
      <c r="J430" s="6"/>
      <c r="K430" s="6"/>
      <c r="L430" s="6"/>
      <c r="M430" s="6"/>
      <c r="N430" s="6"/>
      <c r="O430" s="6"/>
      <c r="P430" s="6"/>
      <c r="Q430" s="6"/>
      <c r="R430" s="6"/>
      <c r="S430" s="6"/>
      <c r="T430" s="6"/>
      <c r="U430" s="6"/>
      <c r="V430" s="6"/>
      <c r="W430" s="6"/>
      <c r="X430" s="6"/>
      <c r="Y430" s="6"/>
      <c r="Z430" s="6"/>
    </row>
    <row r="431">
      <c r="A431" s="7"/>
      <c r="B431" s="6"/>
      <c r="C431" s="6"/>
      <c r="D431" s="6"/>
      <c r="E431" s="6"/>
      <c r="F431" s="6"/>
      <c r="G431" s="6"/>
      <c r="H431" s="6"/>
      <c r="I431" s="6"/>
      <c r="J431" s="6"/>
      <c r="K431" s="6"/>
      <c r="L431" s="6"/>
      <c r="M431" s="6"/>
      <c r="N431" s="6"/>
      <c r="O431" s="6"/>
      <c r="P431" s="6"/>
      <c r="Q431" s="6"/>
      <c r="R431" s="6"/>
      <c r="S431" s="6"/>
      <c r="T431" s="6"/>
      <c r="U431" s="6"/>
      <c r="V431" s="6"/>
      <c r="W431" s="6"/>
      <c r="X431" s="6"/>
      <c r="Y431" s="6"/>
      <c r="Z431" s="6"/>
    </row>
    <row r="432">
      <c r="A432" s="7"/>
      <c r="B432" s="6"/>
      <c r="C432" s="6"/>
      <c r="D432" s="6"/>
      <c r="E432" s="6"/>
      <c r="F432" s="6"/>
      <c r="G432" s="6"/>
      <c r="H432" s="6"/>
      <c r="I432" s="6"/>
      <c r="J432" s="6"/>
      <c r="K432" s="6"/>
      <c r="L432" s="6"/>
      <c r="M432" s="6"/>
      <c r="N432" s="6"/>
      <c r="O432" s="6"/>
      <c r="P432" s="6"/>
      <c r="Q432" s="6"/>
      <c r="R432" s="6"/>
      <c r="S432" s="6"/>
      <c r="T432" s="6"/>
      <c r="U432" s="6"/>
      <c r="V432" s="6"/>
      <c r="W432" s="6"/>
      <c r="X432" s="6"/>
      <c r="Y432" s="6"/>
      <c r="Z432" s="6"/>
    </row>
    <row r="433">
      <c r="A433" s="7"/>
      <c r="B433" s="6"/>
      <c r="C433" s="6"/>
      <c r="D433" s="6"/>
      <c r="E433" s="6"/>
      <c r="F433" s="6"/>
      <c r="G433" s="6"/>
      <c r="H433" s="6"/>
      <c r="I433" s="6"/>
      <c r="J433" s="6"/>
      <c r="K433" s="6"/>
      <c r="L433" s="6"/>
      <c r="M433" s="6"/>
      <c r="N433" s="6"/>
      <c r="O433" s="6"/>
      <c r="P433" s="6"/>
      <c r="Q433" s="6"/>
      <c r="R433" s="6"/>
      <c r="S433" s="6"/>
      <c r="T433" s="6"/>
      <c r="U433" s="6"/>
      <c r="V433" s="6"/>
      <c r="W433" s="6"/>
      <c r="X433" s="6"/>
      <c r="Y433" s="6"/>
      <c r="Z433" s="6"/>
    </row>
    <row r="434">
      <c r="A434" s="7"/>
      <c r="B434" s="6"/>
      <c r="C434" s="6"/>
      <c r="D434" s="6"/>
      <c r="E434" s="6"/>
      <c r="F434" s="6"/>
      <c r="G434" s="6"/>
      <c r="H434" s="6"/>
      <c r="I434" s="6"/>
      <c r="J434" s="6"/>
      <c r="K434" s="6"/>
      <c r="L434" s="6"/>
      <c r="M434" s="6"/>
      <c r="N434" s="6"/>
      <c r="O434" s="6"/>
      <c r="P434" s="6"/>
      <c r="Q434" s="6"/>
      <c r="R434" s="6"/>
      <c r="S434" s="6"/>
      <c r="T434" s="6"/>
      <c r="U434" s="6"/>
      <c r="V434" s="6"/>
      <c r="W434" s="6"/>
      <c r="X434" s="6"/>
      <c r="Y434" s="6"/>
      <c r="Z434" s="6"/>
    </row>
    <row r="435">
      <c r="A435" s="7"/>
      <c r="B435" s="6"/>
      <c r="C435" s="6"/>
      <c r="D435" s="6"/>
      <c r="E435" s="6"/>
      <c r="F435" s="6"/>
      <c r="G435" s="6"/>
      <c r="H435" s="6"/>
      <c r="I435" s="6"/>
      <c r="J435" s="6"/>
      <c r="K435" s="6"/>
      <c r="L435" s="6"/>
      <c r="M435" s="6"/>
      <c r="N435" s="6"/>
      <c r="O435" s="6"/>
      <c r="P435" s="6"/>
      <c r="Q435" s="6"/>
      <c r="R435" s="6"/>
      <c r="S435" s="6"/>
      <c r="T435" s="6"/>
      <c r="U435" s="6"/>
      <c r="V435" s="6"/>
      <c r="W435" s="6"/>
      <c r="X435" s="6"/>
      <c r="Y435" s="6"/>
      <c r="Z435" s="6"/>
    </row>
    <row r="436">
      <c r="A436" s="7"/>
      <c r="B436" s="6"/>
      <c r="C436" s="6"/>
      <c r="D436" s="6"/>
      <c r="E436" s="6"/>
      <c r="F436" s="6"/>
      <c r="G436" s="6"/>
      <c r="H436" s="6"/>
      <c r="I436" s="6"/>
      <c r="J436" s="6"/>
      <c r="K436" s="6"/>
      <c r="L436" s="6"/>
      <c r="M436" s="6"/>
      <c r="N436" s="6"/>
      <c r="O436" s="6"/>
      <c r="P436" s="6"/>
      <c r="Q436" s="6"/>
      <c r="R436" s="6"/>
      <c r="S436" s="6"/>
      <c r="T436" s="6"/>
      <c r="U436" s="6"/>
      <c r="V436" s="6"/>
      <c r="W436" s="6"/>
      <c r="X436" s="6"/>
      <c r="Y436" s="6"/>
      <c r="Z436" s="6"/>
    </row>
    <row r="437">
      <c r="A437" s="7"/>
      <c r="B437" s="6"/>
      <c r="C437" s="6"/>
      <c r="D437" s="6"/>
      <c r="E437" s="6"/>
      <c r="F437" s="6"/>
      <c r="G437" s="6"/>
      <c r="H437" s="6"/>
      <c r="I437" s="6"/>
      <c r="J437" s="6"/>
      <c r="K437" s="6"/>
      <c r="L437" s="6"/>
      <c r="M437" s="6"/>
      <c r="N437" s="6"/>
      <c r="O437" s="6"/>
      <c r="P437" s="6"/>
      <c r="Q437" s="6"/>
      <c r="R437" s="6"/>
      <c r="S437" s="6"/>
      <c r="T437" s="6"/>
      <c r="U437" s="6"/>
      <c r="V437" s="6"/>
      <c r="W437" s="6"/>
      <c r="X437" s="6"/>
      <c r="Y437" s="6"/>
      <c r="Z437" s="6"/>
    </row>
    <row r="438">
      <c r="A438" s="7"/>
      <c r="B438" s="6"/>
      <c r="C438" s="6"/>
      <c r="D438" s="6"/>
      <c r="E438" s="6"/>
      <c r="F438" s="6"/>
      <c r="G438" s="6"/>
      <c r="H438" s="6"/>
      <c r="I438" s="6"/>
      <c r="J438" s="6"/>
      <c r="K438" s="6"/>
      <c r="L438" s="6"/>
      <c r="M438" s="6"/>
      <c r="N438" s="6"/>
      <c r="O438" s="6"/>
      <c r="P438" s="6"/>
      <c r="Q438" s="6"/>
      <c r="R438" s="6"/>
      <c r="S438" s="6"/>
      <c r="T438" s="6"/>
      <c r="U438" s="6"/>
      <c r="V438" s="6"/>
      <c r="W438" s="6"/>
      <c r="X438" s="6"/>
      <c r="Y438" s="6"/>
      <c r="Z438" s="6"/>
    </row>
    <row r="439">
      <c r="A439" s="7"/>
      <c r="B439" s="6"/>
      <c r="C439" s="6"/>
      <c r="D439" s="6"/>
      <c r="E439" s="6"/>
      <c r="F439" s="6"/>
      <c r="G439" s="6"/>
      <c r="H439" s="6"/>
      <c r="I439" s="6"/>
      <c r="J439" s="6"/>
      <c r="K439" s="6"/>
      <c r="L439" s="6"/>
      <c r="M439" s="6"/>
      <c r="N439" s="6"/>
      <c r="O439" s="6"/>
      <c r="P439" s="6"/>
      <c r="Q439" s="6"/>
      <c r="R439" s="6"/>
      <c r="S439" s="6"/>
      <c r="T439" s="6"/>
      <c r="U439" s="6"/>
      <c r="V439" s="6"/>
      <c r="W439" s="6"/>
      <c r="X439" s="6"/>
      <c r="Y439" s="6"/>
      <c r="Z439" s="6"/>
    </row>
    <row r="440">
      <c r="A440" s="7"/>
      <c r="B440" s="6"/>
      <c r="C440" s="6"/>
      <c r="D440" s="6"/>
      <c r="E440" s="6"/>
      <c r="F440" s="6"/>
      <c r="G440" s="6"/>
      <c r="H440" s="6"/>
      <c r="I440" s="6"/>
      <c r="J440" s="6"/>
      <c r="K440" s="6"/>
      <c r="L440" s="6"/>
      <c r="M440" s="6"/>
      <c r="N440" s="6"/>
      <c r="O440" s="6"/>
      <c r="P440" s="6"/>
      <c r="Q440" s="6"/>
      <c r="R440" s="6"/>
      <c r="S440" s="6"/>
      <c r="T440" s="6"/>
      <c r="U440" s="6"/>
      <c r="V440" s="6"/>
      <c r="W440" s="6"/>
      <c r="X440" s="6"/>
      <c r="Y440" s="6"/>
      <c r="Z440" s="6"/>
    </row>
    <row r="441">
      <c r="A441" s="7"/>
      <c r="B441" s="6"/>
      <c r="C441" s="6"/>
      <c r="D441" s="6"/>
      <c r="E441" s="6"/>
      <c r="F441" s="6"/>
      <c r="G441" s="6"/>
      <c r="H441" s="6"/>
      <c r="I441" s="6"/>
      <c r="J441" s="6"/>
      <c r="K441" s="6"/>
      <c r="L441" s="6"/>
      <c r="M441" s="6"/>
      <c r="N441" s="6"/>
      <c r="O441" s="6"/>
      <c r="P441" s="6"/>
      <c r="Q441" s="6"/>
      <c r="R441" s="6"/>
      <c r="S441" s="6"/>
      <c r="T441" s="6"/>
      <c r="U441" s="6"/>
      <c r="V441" s="6"/>
      <c r="W441" s="6"/>
      <c r="X441" s="6"/>
      <c r="Y441" s="6"/>
      <c r="Z441" s="6"/>
    </row>
    <row r="442">
      <c r="A442" s="7"/>
      <c r="B442" s="6"/>
      <c r="C442" s="6"/>
      <c r="D442" s="6"/>
      <c r="E442" s="6"/>
      <c r="F442" s="6"/>
      <c r="G442" s="6"/>
      <c r="H442" s="6"/>
      <c r="I442" s="6"/>
      <c r="J442" s="6"/>
      <c r="K442" s="6"/>
      <c r="L442" s="6"/>
      <c r="M442" s="6"/>
      <c r="N442" s="6"/>
      <c r="O442" s="6"/>
      <c r="P442" s="6"/>
      <c r="Q442" s="6"/>
      <c r="R442" s="6"/>
      <c r="S442" s="6"/>
      <c r="T442" s="6"/>
      <c r="U442" s="6"/>
      <c r="V442" s="6"/>
      <c r="W442" s="6"/>
      <c r="X442" s="6"/>
      <c r="Y442" s="6"/>
      <c r="Z442" s="6"/>
    </row>
    <row r="443">
      <c r="A443" s="7"/>
      <c r="B443" s="6"/>
      <c r="C443" s="6"/>
      <c r="D443" s="6"/>
      <c r="E443" s="6"/>
      <c r="F443" s="6"/>
      <c r="G443" s="6"/>
      <c r="H443" s="6"/>
      <c r="I443" s="6"/>
      <c r="J443" s="6"/>
      <c r="K443" s="6"/>
      <c r="L443" s="6"/>
      <c r="M443" s="6"/>
      <c r="N443" s="6"/>
      <c r="O443" s="6"/>
      <c r="P443" s="6"/>
      <c r="Q443" s="6"/>
      <c r="R443" s="6"/>
      <c r="S443" s="6"/>
      <c r="T443" s="6"/>
      <c r="U443" s="6"/>
      <c r="V443" s="6"/>
      <c r="W443" s="6"/>
      <c r="X443" s="6"/>
      <c r="Y443" s="6"/>
      <c r="Z443" s="6"/>
    </row>
    <row r="444">
      <c r="A444" s="7"/>
      <c r="B444" s="6"/>
      <c r="C444" s="6"/>
      <c r="D444" s="6"/>
      <c r="E444" s="6"/>
      <c r="F444" s="6"/>
      <c r="G444" s="6"/>
      <c r="H444" s="6"/>
      <c r="I444" s="6"/>
      <c r="J444" s="6"/>
      <c r="K444" s="6"/>
      <c r="L444" s="6"/>
      <c r="M444" s="6"/>
      <c r="N444" s="6"/>
      <c r="O444" s="6"/>
      <c r="P444" s="6"/>
      <c r="Q444" s="6"/>
      <c r="R444" s="6"/>
      <c r="S444" s="6"/>
      <c r="T444" s="6"/>
      <c r="U444" s="6"/>
      <c r="V444" s="6"/>
      <c r="W444" s="6"/>
      <c r="X444" s="6"/>
      <c r="Y444" s="6"/>
      <c r="Z444" s="6"/>
    </row>
    <row r="445">
      <c r="A445" s="7"/>
      <c r="B445" s="6"/>
      <c r="C445" s="6"/>
      <c r="D445" s="6"/>
      <c r="E445" s="6"/>
      <c r="F445" s="6"/>
      <c r="G445" s="6"/>
      <c r="H445" s="6"/>
      <c r="I445" s="6"/>
      <c r="J445" s="6"/>
      <c r="K445" s="6"/>
      <c r="L445" s="6"/>
      <c r="M445" s="6"/>
      <c r="N445" s="6"/>
      <c r="O445" s="6"/>
      <c r="P445" s="6"/>
      <c r="Q445" s="6"/>
      <c r="R445" s="6"/>
      <c r="S445" s="6"/>
      <c r="T445" s="6"/>
      <c r="U445" s="6"/>
      <c r="V445" s="6"/>
      <c r="W445" s="6"/>
      <c r="X445" s="6"/>
      <c r="Y445" s="6"/>
      <c r="Z445" s="6"/>
    </row>
    <row r="446">
      <c r="A446" s="7"/>
      <c r="B446" s="6"/>
      <c r="C446" s="6"/>
      <c r="D446" s="6"/>
      <c r="E446" s="6"/>
      <c r="F446" s="6"/>
      <c r="G446" s="6"/>
      <c r="H446" s="6"/>
      <c r="I446" s="6"/>
      <c r="J446" s="6"/>
      <c r="K446" s="6"/>
      <c r="L446" s="6"/>
      <c r="M446" s="6"/>
      <c r="N446" s="6"/>
      <c r="O446" s="6"/>
      <c r="P446" s="6"/>
      <c r="Q446" s="6"/>
      <c r="R446" s="6"/>
      <c r="S446" s="6"/>
      <c r="T446" s="6"/>
      <c r="U446" s="6"/>
      <c r="V446" s="6"/>
      <c r="W446" s="6"/>
      <c r="X446" s="6"/>
      <c r="Y446" s="6"/>
      <c r="Z446" s="6"/>
    </row>
    <row r="447">
      <c r="A447" s="7"/>
      <c r="B447" s="6"/>
      <c r="C447" s="6"/>
      <c r="D447" s="6"/>
      <c r="E447" s="6"/>
      <c r="F447" s="6"/>
      <c r="G447" s="6"/>
      <c r="H447" s="6"/>
      <c r="I447" s="6"/>
      <c r="J447" s="6"/>
      <c r="K447" s="6"/>
      <c r="L447" s="6"/>
      <c r="M447" s="6"/>
      <c r="N447" s="6"/>
      <c r="O447" s="6"/>
      <c r="P447" s="6"/>
      <c r="Q447" s="6"/>
      <c r="R447" s="6"/>
      <c r="S447" s="6"/>
      <c r="T447" s="6"/>
      <c r="U447" s="6"/>
      <c r="V447" s="6"/>
      <c r="W447" s="6"/>
      <c r="X447" s="6"/>
      <c r="Y447" s="6"/>
      <c r="Z447" s="6"/>
    </row>
    <row r="448">
      <c r="A448" s="7"/>
      <c r="B448" s="6"/>
      <c r="C448" s="6"/>
      <c r="D448" s="6"/>
      <c r="E448" s="6"/>
      <c r="F448" s="6"/>
      <c r="G448" s="6"/>
      <c r="H448" s="6"/>
      <c r="I448" s="6"/>
      <c r="J448" s="6"/>
      <c r="K448" s="6"/>
      <c r="L448" s="6"/>
      <c r="M448" s="6"/>
      <c r="N448" s="6"/>
      <c r="O448" s="6"/>
      <c r="P448" s="6"/>
      <c r="Q448" s="6"/>
      <c r="R448" s="6"/>
      <c r="S448" s="6"/>
      <c r="T448" s="6"/>
      <c r="U448" s="6"/>
      <c r="V448" s="6"/>
      <c r="W448" s="6"/>
      <c r="X448" s="6"/>
      <c r="Y448" s="6"/>
      <c r="Z448" s="6"/>
    </row>
    <row r="449">
      <c r="A449" s="7"/>
      <c r="B449" s="6"/>
      <c r="C449" s="6"/>
      <c r="D449" s="6"/>
      <c r="E449" s="6"/>
      <c r="F449" s="6"/>
      <c r="G449" s="6"/>
      <c r="H449" s="6"/>
      <c r="I449" s="6"/>
      <c r="J449" s="6"/>
      <c r="K449" s="6"/>
      <c r="L449" s="6"/>
      <c r="M449" s="6"/>
      <c r="N449" s="6"/>
      <c r="O449" s="6"/>
      <c r="P449" s="6"/>
      <c r="Q449" s="6"/>
      <c r="R449" s="6"/>
      <c r="S449" s="6"/>
      <c r="T449" s="6"/>
      <c r="U449" s="6"/>
      <c r="V449" s="6"/>
      <c r="W449" s="6"/>
      <c r="X449" s="6"/>
      <c r="Y449" s="6"/>
      <c r="Z449" s="6"/>
    </row>
    <row r="450">
      <c r="A450" s="7"/>
      <c r="B450" s="6"/>
      <c r="C450" s="6"/>
      <c r="D450" s="6"/>
      <c r="E450" s="6"/>
      <c r="F450" s="6"/>
      <c r="G450" s="6"/>
      <c r="H450" s="6"/>
      <c r="I450" s="6"/>
      <c r="J450" s="6"/>
      <c r="K450" s="6"/>
      <c r="L450" s="6"/>
      <c r="M450" s="6"/>
      <c r="N450" s="6"/>
      <c r="O450" s="6"/>
      <c r="P450" s="6"/>
      <c r="Q450" s="6"/>
      <c r="R450" s="6"/>
      <c r="S450" s="6"/>
      <c r="T450" s="6"/>
      <c r="U450" s="6"/>
      <c r="V450" s="6"/>
      <c r="W450" s="6"/>
      <c r="X450" s="6"/>
      <c r="Y450" s="6"/>
      <c r="Z450" s="6"/>
    </row>
    <row r="451">
      <c r="A451" s="7"/>
      <c r="B451" s="6"/>
      <c r="C451" s="6"/>
      <c r="D451" s="6"/>
      <c r="E451" s="6"/>
      <c r="F451" s="6"/>
      <c r="G451" s="6"/>
      <c r="H451" s="6"/>
      <c r="I451" s="6"/>
      <c r="J451" s="6"/>
      <c r="K451" s="6"/>
      <c r="L451" s="6"/>
      <c r="M451" s="6"/>
      <c r="N451" s="6"/>
      <c r="O451" s="6"/>
      <c r="P451" s="6"/>
      <c r="Q451" s="6"/>
      <c r="R451" s="6"/>
      <c r="S451" s="6"/>
      <c r="T451" s="6"/>
      <c r="U451" s="6"/>
      <c r="V451" s="6"/>
      <c r="W451" s="6"/>
      <c r="X451" s="6"/>
      <c r="Y451" s="6"/>
      <c r="Z451" s="6"/>
    </row>
    <row r="452">
      <c r="A452" s="7"/>
      <c r="B452" s="6"/>
      <c r="C452" s="6"/>
      <c r="D452" s="6"/>
      <c r="E452" s="6"/>
      <c r="F452" s="6"/>
      <c r="G452" s="6"/>
      <c r="H452" s="6"/>
      <c r="I452" s="6"/>
      <c r="J452" s="6"/>
      <c r="K452" s="6"/>
      <c r="L452" s="6"/>
      <c r="M452" s="6"/>
      <c r="N452" s="6"/>
      <c r="O452" s="6"/>
      <c r="P452" s="6"/>
      <c r="Q452" s="6"/>
      <c r="R452" s="6"/>
      <c r="S452" s="6"/>
      <c r="T452" s="6"/>
      <c r="U452" s="6"/>
      <c r="V452" s="6"/>
      <c r="W452" s="6"/>
      <c r="X452" s="6"/>
      <c r="Y452" s="6"/>
      <c r="Z452" s="6"/>
    </row>
    <row r="453">
      <c r="A453" s="7"/>
      <c r="B453" s="6"/>
      <c r="C453" s="6"/>
      <c r="D453" s="6"/>
      <c r="E453" s="6"/>
      <c r="F453" s="6"/>
      <c r="G453" s="6"/>
      <c r="H453" s="6"/>
      <c r="I453" s="6"/>
      <c r="J453" s="6"/>
      <c r="K453" s="6"/>
      <c r="L453" s="6"/>
      <c r="M453" s="6"/>
      <c r="N453" s="6"/>
      <c r="O453" s="6"/>
      <c r="P453" s="6"/>
      <c r="Q453" s="6"/>
      <c r="R453" s="6"/>
      <c r="S453" s="6"/>
      <c r="T453" s="6"/>
      <c r="U453" s="6"/>
      <c r="V453" s="6"/>
      <c r="W453" s="6"/>
      <c r="X453" s="6"/>
      <c r="Y453" s="6"/>
      <c r="Z453" s="6"/>
    </row>
    <row r="454">
      <c r="A454" s="7"/>
      <c r="B454" s="6"/>
      <c r="C454" s="6"/>
      <c r="D454" s="6"/>
      <c r="E454" s="6"/>
      <c r="F454" s="6"/>
      <c r="G454" s="6"/>
      <c r="H454" s="6"/>
      <c r="I454" s="6"/>
      <c r="J454" s="6"/>
      <c r="K454" s="6"/>
      <c r="L454" s="6"/>
      <c r="M454" s="6"/>
      <c r="N454" s="6"/>
      <c r="O454" s="6"/>
      <c r="P454" s="6"/>
      <c r="Q454" s="6"/>
      <c r="R454" s="6"/>
      <c r="S454" s="6"/>
      <c r="T454" s="6"/>
      <c r="U454" s="6"/>
      <c r="V454" s="6"/>
      <c r="W454" s="6"/>
      <c r="X454" s="6"/>
      <c r="Y454" s="6"/>
      <c r="Z454" s="6"/>
    </row>
    <row r="455">
      <c r="A455" s="7"/>
      <c r="B455" s="6"/>
      <c r="C455" s="6"/>
      <c r="D455" s="6"/>
      <c r="E455" s="6"/>
      <c r="F455" s="6"/>
      <c r="G455" s="6"/>
      <c r="H455" s="6"/>
      <c r="I455" s="6"/>
      <c r="J455" s="6"/>
      <c r="K455" s="6"/>
      <c r="L455" s="6"/>
      <c r="M455" s="6"/>
      <c r="N455" s="6"/>
      <c r="O455" s="6"/>
      <c r="P455" s="6"/>
      <c r="Q455" s="6"/>
      <c r="R455" s="6"/>
      <c r="S455" s="6"/>
      <c r="T455" s="6"/>
      <c r="U455" s="6"/>
      <c r="V455" s="6"/>
      <c r="W455" s="6"/>
      <c r="X455" s="6"/>
      <c r="Y455" s="6"/>
      <c r="Z455" s="6"/>
    </row>
    <row r="456">
      <c r="A456" s="7"/>
      <c r="B456" s="6"/>
      <c r="C456" s="6"/>
      <c r="D456" s="6"/>
      <c r="E456" s="6"/>
      <c r="F456" s="6"/>
      <c r="G456" s="6"/>
      <c r="H456" s="6"/>
      <c r="I456" s="6"/>
      <c r="J456" s="6"/>
      <c r="K456" s="6"/>
      <c r="L456" s="6"/>
      <c r="M456" s="6"/>
      <c r="N456" s="6"/>
      <c r="O456" s="6"/>
      <c r="P456" s="6"/>
      <c r="Q456" s="6"/>
      <c r="R456" s="6"/>
      <c r="S456" s="6"/>
      <c r="T456" s="6"/>
      <c r="U456" s="6"/>
      <c r="V456" s="6"/>
      <c r="W456" s="6"/>
      <c r="X456" s="6"/>
      <c r="Y456" s="6"/>
      <c r="Z456" s="6"/>
    </row>
    <row r="457">
      <c r="A457" s="7"/>
      <c r="B457" s="6"/>
      <c r="C457" s="6"/>
      <c r="D457" s="6"/>
      <c r="E457" s="6"/>
      <c r="F457" s="6"/>
      <c r="G457" s="6"/>
      <c r="H457" s="6"/>
      <c r="I457" s="6"/>
      <c r="J457" s="6"/>
      <c r="K457" s="6"/>
      <c r="L457" s="6"/>
      <c r="M457" s="6"/>
      <c r="N457" s="6"/>
      <c r="O457" s="6"/>
      <c r="P457" s="6"/>
      <c r="Q457" s="6"/>
      <c r="R457" s="6"/>
      <c r="S457" s="6"/>
      <c r="T457" s="6"/>
      <c r="U457" s="6"/>
      <c r="V457" s="6"/>
      <c r="W457" s="6"/>
      <c r="X457" s="6"/>
      <c r="Y457" s="6"/>
      <c r="Z457" s="6"/>
    </row>
    <row r="458">
      <c r="A458" s="7"/>
      <c r="B458" s="6"/>
      <c r="C458" s="6"/>
      <c r="D458" s="6"/>
      <c r="E458" s="6"/>
      <c r="F458" s="6"/>
      <c r="G458" s="6"/>
      <c r="H458" s="6"/>
      <c r="I458" s="6"/>
      <c r="J458" s="6"/>
      <c r="K458" s="6"/>
      <c r="L458" s="6"/>
      <c r="M458" s="6"/>
      <c r="N458" s="6"/>
      <c r="O458" s="6"/>
      <c r="P458" s="6"/>
      <c r="Q458" s="6"/>
      <c r="R458" s="6"/>
      <c r="S458" s="6"/>
      <c r="T458" s="6"/>
      <c r="U458" s="6"/>
      <c r="V458" s="6"/>
      <c r="W458" s="6"/>
      <c r="X458" s="6"/>
      <c r="Y458" s="6"/>
      <c r="Z458" s="6"/>
    </row>
    <row r="459">
      <c r="A459" s="7"/>
      <c r="B459" s="6"/>
      <c r="C459" s="6"/>
      <c r="D459" s="6"/>
      <c r="E459" s="6"/>
      <c r="F459" s="6"/>
      <c r="G459" s="6"/>
      <c r="H459" s="6"/>
      <c r="I459" s="6"/>
      <c r="J459" s="6"/>
      <c r="K459" s="6"/>
      <c r="L459" s="6"/>
      <c r="M459" s="6"/>
      <c r="N459" s="6"/>
      <c r="O459" s="6"/>
      <c r="P459" s="6"/>
      <c r="Q459" s="6"/>
      <c r="R459" s="6"/>
      <c r="S459" s="6"/>
      <c r="T459" s="6"/>
      <c r="U459" s="6"/>
      <c r="V459" s="6"/>
      <c r="W459" s="6"/>
      <c r="X459" s="6"/>
      <c r="Y459" s="6"/>
      <c r="Z459" s="6"/>
    </row>
    <row r="460">
      <c r="A460" s="7"/>
      <c r="B460" s="6"/>
      <c r="C460" s="6"/>
      <c r="D460" s="6"/>
      <c r="E460" s="6"/>
      <c r="F460" s="6"/>
      <c r="G460" s="6"/>
      <c r="H460" s="6"/>
      <c r="I460" s="6"/>
      <c r="J460" s="6"/>
      <c r="K460" s="6"/>
      <c r="L460" s="6"/>
      <c r="M460" s="6"/>
      <c r="N460" s="6"/>
      <c r="O460" s="6"/>
      <c r="P460" s="6"/>
      <c r="Q460" s="6"/>
      <c r="R460" s="6"/>
      <c r="S460" s="6"/>
      <c r="T460" s="6"/>
      <c r="U460" s="6"/>
      <c r="V460" s="6"/>
      <c r="W460" s="6"/>
      <c r="X460" s="6"/>
      <c r="Y460" s="6"/>
      <c r="Z460" s="6"/>
    </row>
    <row r="461">
      <c r="A461" s="7"/>
      <c r="B461" s="6"/>
      <c r="C461" s="6"/>
      <c r="D461" s="6"/>
      <c r="E461" s="6"/>
      <c r="F461" s="6"/>
      <c r="G461" s="6"/>
      <c r="H461" s="6"/>
      <c r="I461" s="6"/>
      <c r="J461" s="6"/>
      <c r="K461" s="6"/>
      <c r="L461" s="6"/>
      <c r="M461" s="6"/>
      <c r="N461" s="6"/>
      <c r="O461" s="6"/>
      <c r="P461" s="6"/>
      <c r="Q461" s="6"/>
      <c r="R461" s="6"/>
      <c r="S461" s="6"/>
      <c r="T461" s="6"/>
      <c r="U461" s="6"/>
      <c r="V461" s="6"/>
      <c r="W461" s="6"/>
      <c r="X461" s="6"/>
      <c r="Y461" s="6"/>
      <c r="Z461" s="6"/>
    </row>
    <row r="462">
      <c r="A462" s="7"/>
      <c r="B462" s="6"/>
      <c r="C462" s="6"/>
      <c r="D462" s="6"/>
      <c r="E462" s="6"/>
      <c r="F462" s="6"/>
      <c r="G462" s="6"/>
      <c r="H462" s="6"/>
      <c r="I462" s="6"/>
      <c r="J462" s="6"/>
      <c r="K462" s="6"/>
      <c r="L462" s="6"/>
      <c r="M462" s="6"/>
      <c r="N462" s="6"/>
      <c r="O462" s="6"/>
      <c r="P462" s="6"/>
      <c r="Q462" s="6"/>
      <c r="R462" s="6"/>
      <c r="S462" s="6"/>
      <c r="T462" s="6"/>
      <c r="U462" s="6"/>
      <c r="V462" s="6"/>
      <c r="W462" s="6"/>
      <c r="X462" s="6"/>
      <c r="Y462" s="6"/>
      <c r="Z462" s="6"/>
    </row>
    <row r="463">
      <c r="A463" s="7"/>
      <c r="B463" s="6"/>
      <c r="C463" s="6"/>
      <c r="D463" s="6"/>
      <c r="E463" s="6"/>
      <c r="F463" s="6"/>
      <c r="G463" s="6"/>
      <c r="H463" s="6"/>
      <c r="I463" s="6"/>
      <c r="J463" s="6"/>
      <c r="K463" s="6"/>
      <c r="L463" s="6"/>
      <c r="M463" s="6"/>
      <c r="N463" s="6"/>
      <c r="O463" s="6"/>
      <c r="P463" s="6"/>
      <c r="Q463" s="6"/>
      <c r="R463" s="6"/>
      <c r="S463" s="6"/>
      <c r="T463" s="6"/>
      <c r="U463" s="6"/>
      <c r="V463" s="6"/>
      <c r="W463" s="6"/>
      <c r="X463" s="6"/>
      <c r="Y463" s="6"/>
      <c r="Z463" s="6"/>
    </row>
    <row r="464">
      <c r="A464" s="7"/>
      <c r="B464" s="6"/>
      <c r="C464" s="6"/>
      <c r="D464" s="6"/>
      <c r="E464" s="6"/>
      <c r="F464" s="6"/>
      <c r="G464" s="6"/>
      <c r="H464" s="6"/>
      <c r="I464" s="6"/>
      <c r="J464" s="6"/>
      <c r="K464" s="6"/>
      <c r="L464" s="6"/>
      <c r="M464" s="6"/>
      <c r="N464" s="6"/>
      <c r="O464" s="6"/>
      <c r="P464" s="6"/>
      <c r="Q464" s="6"/>
      <c r="R464" s="6"/>
      <c r="S464" s="6"/>
      <c r="T464" s="6"/>
      <c r="U464" s="6"/>
      <c r="V464" s="6"/>
      <c r="W464" s="6"/>
      <c r="X464" s="6"/>
      <c r="Y464" s="6"/>
      <c r="Z464" s="6"/>
    </row>
    <row r="465">
      <c r="A465" s="7"/>
      <c r="B465" s="6"/>
      <c r="C465" s="6"/>
      <c r="D465" s="6"/>
      <c r="E465" s="6"/>
      <c r="F465" s="6"/>
      <c r="G465" s="6"/>
      <c r="H465" s="6"/>
      <c r="I465" s="6"/>
      <c r="J465" s="6"/>
      <c r="K465" s="6"/>
      <c r="L465" s="6"/>
      <c r="M465" s="6"/>
      <c r="N465" s="6"/>
      <c r="O465" s="6"/>
      <c r="P465" s="6"/>
      <c r="Q465" s="6"/>
      <c r="R465" s="6"/>
      <c r="S465" s="6"/>
      <c r="T465" s="6"/>
      <c r="U465" s="6"/>
      <c r="V465" s="6"/>
      <c r="W465" s="6"/>
      <c r="X465" s="6"/>
      <c r="Y465" s="6"/>
      <c r="Z465" s="6"/>
    </row>
    <row r="466">
      <c r="A466" s="7"/>
      <c r="B466" s="6"/>
      <c r="C466" s="6"/>
      <c r="D466" s="6"/>
      <c r="E466" s="6"/>
      <c r="F466" s="6"/>
      <c r="G466" s="6"/>
      <c r="H466" s="6"/>
      <c r="I466" s="6"/>
      <c r="J466" s="6"/>
      <c r="K466" s="6"/>
      <c r="L466" s="6"/>
      <c r="M466" s="6"/>
      <c r="N466" s="6"/>
      <c r="O466" s="6"/>
      <c r="P466" s="6"/>
      <c r="Q466" s="6"/>
      <c r="R466" s="6"/>
      <c r="S466" s="6"/>
      <c r="T466" s="6"/>
      <c r="U466" s="6"/>
      <c r="V466" s="6"/>
      <c r="W466" s="6"/>
      <c r="X466" s="6"/>
      <c r="Y466" s="6"/>
      <c r="Z466" s="6"/>
    </row>
    <row r="467">
      <c r="A467" s="7"/>
      <c r="B467" s="6"/>
      <c r="C467" s="6"/>
      <c r="D467" s="6"/>
      <c r="E467" s="6"/>
      <c r="F467" s="6"/>
      <c r="G467" s="6"/>
      <c r="H467" s="6"/>
      <c r="I467" s="6"/>
      <c r="J467" s="6"/>
      <c r="K467" s="6"/>
      <c r="L467" s="6"/>
      <c r="M467" s="6"/>
      <c r="N467" s="6"/>
      <c r="O467" s="6"/>
      <c r="P467" s="6"/>
      <c r="Q467" s="6"/>
      <c r="R467" s="6"/>
      <c r="S467" s="6"/>
      <c r="T467" s="6"/>
      <c r="U467" s="6"/>
      <c r="V467" s="6"/>
      <c r="W467" s="6"/>
      <c r="X467" s="6"/>
      <c r="Y467" s="6"/>
      <c r="Z467" s="6"/>
    </row>
    <row r="468">
      <c r="A468" s="7"/>
      <c r="B468" s="6"/>
      <c r="C468" s="6"/>
      <c r="D468" s="6"/>
      <c r="E468" s="6"/>
      <c r="F468" s="6"/>
      <c r="G468" s="6"/>
      <c r="H468" s="6"/>
      <c r="I468" s="6"/>
      <c r="J468" s="6"/>
      <c r="K468" s="6"/>
      <c r="L468" s="6"/>
      <c r="M468" s="6"/>
      <c r="N468" s="6"/>
      <c r="O468" s="6"/>
      <c r="P468" s="6"/>
      <c r="Q468" s="6"/>
      <c r="R468" s="6"/>
      <c r="S468" s="6"/>
      <c r="T468" s="6"/>
      <c r="U468" s="6"/>
      <c r="V468" s="6"/>
      <c r="W468" s="6"/>
      <c r="X468" s="6"/>
      <c r="Y468" s="6"/>
      <c r="Z468" s="6"/>
    </row>
    <row r="469">
      <c r="A469" s="7"/>
      <c r="B469" s="6"/>
      <c r="C469" s="6"/>
      <c r="D469" s="6"/>
      <c r="E469" s="6"/>
      <c r="F469" s="6"/>
      <c r="G469" s="6"/>
      <c r="H469" s="6"/>
      <c r="I469" s="6"/>
      <c r="J469" s="6"/>
      <c r="K469" s="6"/>
      <c r="L469" s="6"/>
      <c r="M469" s="6"/>
      <c r="N469" s="6"/>
      <c r="O469" s="6"/>
      <c r="P469" s="6"/>
      <c r="Q469" s="6"/>
      <c r="R469" s="6"/>
      <c r="S469" s="6"/>
      <c r="T469" s="6"/>
      <c r="U469" s="6"/>
      <c r="V469" s="6"/>
      <c r="W469" s="6"/>
      <c r="X469" s="6"/>
      <c r="Y469" s="6"/>
      <c r="Z469" s="6"/>
    </row>
    <row r="470">
      <c r="A470" s="7"/>
      <c r="B470" s="6"/>
      <c r="C470" s="6"/>
      <c r="D470" s="6"/>
      <c r="E470" s="6"/>
      <c r="F470" s="6"/>
      <c r="G470" s="6"/>
      <c r="H470" s="6"/>
      <c r="I470" s="6"/>
      <c r="J470" s="6"/>
      <c r="K470" s="6"/>
      <c r="L470" s="6"/>
      <c r="M470" s="6"/>
      <c r="N470" s="6"/>
      <c r="O470" s="6"/>
      <c r="P470" s="6"/>
      <c r="Q470" s="6"/>
      <c r="R470" s="6"/>
      <c r="S470" s="6"/>
      <c r="T470" s="6"/>
      <c r="U470" s="6"/>
      <c r="V470" s="6"/>
      <c r="W470" s="6"/>
      <c r="X470" s="6"/>
      <c r="Y470" s="6"/>
      <c r="Z470" s="6"/>
    </row>
    <row r="471">
      <c r="A471" s="7"/>
      <c r="B471" s="6"/>
      <c r="C471" s="6"/>
      <c r="D471" s="6"/>
      <c r="E471" s="6"/>
      <c r="F471" s="6"/>
      <c r="G471" s="6"/>
      <c r="H471" s="6"/>
      <c r="I471" s="6"/>
      <c r="J471" s="6"/>
      <c r="K471" s="6"/>
      <c r="L471" s="6"/>
      <c r="M471" s="6"/>
      <c r="N471" s="6"/>
      <c r="O471" s="6"/>
      <c r="P471" s="6"/>
      <c r="Q471" s="6"/>
      <c r="R471" s="6"/>
      <c r="S471" s="6"/>
      <c r="T471" s="6"/>
      <c r="U471" s="6"/>
      <c r="V471" s="6"/>
      <c r="W471" s="6"/>
      <c r="X471" s="6"/>
      <c r="Y471" s="6"/>
      <c r="Z471" s="6"/>
    </row>
    <row r="472">
      <c r="A472" s="7"/>
      <c r="B472" s="6"/>
      <c r="C472" s="6"/>
      <c r="D472" s="6"/>
      <c r="E472" s="6"/>
      <c r="F472" s="6"/>
      <c r="G472" s="6"/>
      <c r="H472" s="6"/>
      <c r="I472" s="6"/>
      <c r="J472" s="6"/>
      <c r="K472" s="6"/>
      <c r="L472" s="6"/>
      <c r="M472" s="6"/>
      <c r="N472" s="6"/>
      <c r="O472" s="6"/>
      <c r="P472" s="6"/>
      <c r="Q472" s="6"/>
      <c r="R472" s="6"/>
      <c r="S472" s="6"/>
      <c r="T472" s="6"/>
      <c r="U472" s="6"/>
      <c r="V472" s="6"/>
      <c r="W472" s="6"/>
      <c r="X472" s="6"/>
      <c r="Y472" s="6"/>
      <c r="Z472" s="6"/>
    </row>
    <row r="473">
      <c r="A473" s="7"/>
      <c r="B473" s="6"/>
      <c r="C473" s="6"/>
      <c r="D473" s="6"/>
      <c r="E473" s="6"/>
      <c r="F473" s="6"/>
      <c r="G473" s="6"/>
      <c r="H473" s="6"/>
      <c r="I473" s="6"/>
      <c r="J473" s="6"/>
      <c r="K473" s="6"/>
      <c r="L473" s="6"/>
      <c r="M473" s="6"/>
      <c r="N473" s="6"/>
      <c r="O473" s="6"/>
      <c r="P473" s="6"/>
      <c r="Q473" s="6"/>
      <c r="R473" s="6"/>
      <c r="S473" s="6"/>
      <c r="T473" s="6"/>
      <c r="U473" s="6"/>
      <c r="V473" s="6"/>
      <c r="W473" s="6"/>
      <c r="X473" s="6"/>
      <c r="Y473" s="6"/>
      <c r="Z473" s="6"/>
    </row>
    <row r="474">
      <c r="A474" s="7"/>
      <c r="B474" s="6"/>
      <c r="C474" s="6"/>
      <c r="D474" s="6"/>
      <c r="E474" s="6"/>
      <c r="F474" s="6"/>
      <c r="G474" s="6"/>
      <c r="H474" s="6"/>
      <c r="I474" s="6"/>
      <c r="J474" s="6"/>
      <c r="K474" s="6"/>
      <c r="L474" s="6"/>
      <c r="M474" s="6"/>
      <c r="N474" s="6"/>
      <c r="O474" s="6"/>
      <c r="P474" s="6"/>
      <c r="Q474" s="6"/>
      <c r="R474" s="6"/>
      <c r="S474" s="6"/>
      <c r="T474" s="6"/>
      <c r="U474" s="6"/>
      <c r="V474" s="6"/>
      <c r="W474" s="6"/>
      <c r="X474" s="6"/>
      <c r="Y474" s="6"/>
      <c r="Z474" s="6"/>
    </row>
    <row r="475">
      <c r="A475" s="7"/>
      <c r="B475" s="6"/>
      <c r="C475" s="6"/>
      <c r="D475" s="6"/>
      <c r="E475" s="6"/>
      <c r="F475" s="6"/>
      <c r="G475" s="6"/>
      <c r="H475" s="6"/>
      <c r="I475" s="6"/>
      <c r="J475" s="6"/>
      <c r="K475" s="6"/>
      <c r="L475" s="6"/>
      <c r="M475" s="6"/>
      <c r="N475" s="6"/>
      <c r="O475" s="6"/>
      <c r="P475" s="6"/>
      <c r="Q475" s="6"/>
      <c r="R475" s="6"/>
      <c r="S475" s="6"/>
      <c r="T475" s="6"/>
      <c r="U475" s="6"/>
      <c r="V475" s="6"/>
      <c r="W475" s="6"/>
      <c r="X475" s="6"/>
      <c r="Y475" s="6"/>
      <c r="Z475" s="6"/>
    </row>
    <row r="476">
      <c r="A476" s="7"/>
      <c r="B476" s="6"/>
      <c r="C476" s="6"/>
      <c r="D476" s="6"/>
      <c r="E476" s="6"/>
      <c r="F476" s="6"/>
      <c r="G476" s="6"/>
      <c r="H476" s="6"/>
      <c r="I476" s="6"/>
      <c r="J476" s="6"/>
      <c r="K476" s="6"/>
      <c r="L476" s="6"/>
      <c r="M476" s="6"/>
      <c r="N476" s="6"/>
      <c r="O476" s="6"/>
      <c r="P476" s="6"/>
      <c r="Q476" s="6"/>
      <c r="R476" s="6"/>
      <c r="S476" s="6"/>
      <c r="T476" s="6"/>
      <c r="U476" s="6"/>
      <c r="V476" s="6"/>
      <c r="W476" s="6"/>
      <c r="X476" s="6"/>
      <c r="Y476" s="6"/>
      <c r="Z476" s="6"/>
    </row>
    <row r="477">
      <c r="A477" s="7"/>
      <c r="B477" s="6"/>
      <c r="C477" s="6"/>
      <c r="D477" s="6"/>
      <c r="E477" s="6"/>
      <c r="F477" s="6"/>
      <c r="G477" s="6"/>
      <c r="H477" s="6"/>
      <c r="I477" s="6"/>
      <c r="J477" s="6"/>
      <c r="K477" s="6"/>
      <c r="L477" s="6"/>
      <c r="M477" s="6"/>
      <c r="N477" s="6"/>
      <c r="O477" s="6"/>
      <c r="P477" s="6"/>
      <c r="Q477" s="6"/>
      <c r="R477" s="6"/>
      <c r="S477" s="6"/>
      <c r="T477" s="6"/>
      <c r="U477" s="6"/>
      <c r="V477" s="6"/>
      <c r="W477" s="6"/>
      <c r="X477" s="6"/>
      <c r="Y477" s="6"/>
      <c r="Z477" s="6"/>
    </row>
    <row r="478">
      <c r="A478" s="7"/>
      <c r="B478" s="6"/>
      <c r="C478" s="6"/>
      <c r="D478" s="6"/>
      <c r="E478" s="6"/>
      <c r="F478" s="6"/>
      <c r="G478" s="6"/>
      <c r="H478" s="6"/>
      <c r="I478" s="6"/>
      <c r="J478" s="6"/>
      <c r="K478" s="6"/>
      <c r="L478" s="6"/>
      <c r="M478" s="6"/>
      <c r="N478" s="6"/>
      <c r="O478" s="6"/>
      <c r="P478" s="6"/>
      <c r="Q478" s="6"/>
      <c r="R478" s="6"/>
      <c r="S478" s="6"/>
      <c r="T478" s="6"/>
      <c r="U478" s="6"/>
      <c r="V478" s="6"/>
      <c r="W478" s="6"/>
      <c r="X478" s="6"/>
      <c r="Y478" s="6"/>
      <c r="Z478" s="6"/>
    </row>
    <row r="479">
      <c r="A479" s="7"/>
      <c r="B479" s="6"/>
      <c r="C479" s="6"/>
      <c r="D479" s="6"/>
      <c r="E479" s="6"/>
      <c r="F479" s="6"/>
      <c r="G479" s="6"/>
      <c r="H479" s="6"/>
      <c r="I479" s="6"/>
      <c r="J479" s="6"/>
      <c r="K479" s="6"/>
      <c r="L479" s="6"/>
      <c r="M479" s="6"/>
      <c r="N479" s="6"/>
      <c r="O479" s="6"/>
      <c r="P479" s="6"/>
      <c r="Q479" s="6"/>
      <c r="R479" s="6"/>
      <c r="S479" s="6"/>
      <c r="T479" s="6"/>
      <c r="U479" s="6"/>
      <c r="V479" s="6"/>
      <c r="W479" s="6"/>
      <c r="X479" s="6"/>
      <c r="Y479" s="6"/>
      <c r="Z479" s="6"/>
    </row>
    <row r="480">
      <c r="A480" s="7"/>
      <c r="B480" s="6"/>
      <c r="C480" s="6"/>
      <c r="D480" s="6"/>
      <c r="E480" s="6"/>
      <c r="F480" s="6"/>
      <c r="G480" s="6"/>
      <c r="H480" s="6"/>
      <c r="I480" s="6"/>
      <c r="J480" s="6"/>
      <c r="K480" s="6"/>
      <c r="L480" s="6"/>
      <c r="M480" s="6"/>
      <c r="N480" s="6"/>
      <c r="O480" s="6"/>
      <c r="P480" s="6"/>
      <c r="Q480" s="6"/>
      <c r="R480" s="6"/>
      <c r="S480" s="6"/>
      <c r="T480" s="6"/>
      <c r="U480" s="6"/>
      <c r="V480" s="6"/>
      <c r="W480" s="6"/>
      <c r="X480" s="6"/>
      <c r="Y480" s="6"/>
      <c r="Z480" s="6"/>
    </row>
    <row r="481">
      <c r="A481" s="7"/>
      <c r="B481" s="6"/>
      <c r="C481" s="6"/>
      <c r="D481" s="6"/>
      <c r="E481" s="6"/>
      <c r="F481" s="6"/>
      <c r="G481" s="6"/>
      <c r="H481" s="6"/>
      <c r="I481" s="6"/>
      <c r="J481" s="6"/>
      <c r="K481" s="6"/>
      <c r="L481" s="6"/>
      <c r="M481" s="6"/>
      <c r="N481" s="6"/>
      <c r="O481" s="6"/>
      <c r="P481" s="6"/>
      <c r="Q481" s="6"/>
      <c r="R481" s="6"/>
      <c r="S481" s="6"/>
      <c r="T481" s="6"/>
      <c r="U481" s="6"/>
      <c r="V481" s="6"/>
      <c r="W481" s="6"/>
      <c r="X481" s="6"/>
      <c r="Y481" s="6"/>
      <c r="Z481" s="6"/>
    </row>
    <row r="482">
      <c r="A482" s="7"/>
      <c r="B482" s="6"/>
      <c r="C482" s="6"/>
      <c r="D482" s="6"/>
      <c r="E482" s="6"/>
      <c r="F482" s="6"/>
      <c r="G482" s="6"/>
      <c r="H482" s="6"/>
      <c r="I482" s="6"/>
      <c r="J482" s="6"/>
      <c r="K482" s="6"/>
      <c r="L482" s="6"/>
      <c r="M482" s="6"/>
      <c r="N482" s="6"/>
      <c r="O482" s="6"/>
      <c r="P482" s="6"/>
      <c r="Q482" s="6"/>
      <c r="R482" s="6"/>
      <c r="S482" s="6"/>
      <c r="T482" s="6"/>
      <c r="U482" s="6"/>
      <c r="V482" s="6"/>
      <c r="W482" s="6"/>
      <c r="X482" s="6"/>
      <c r="Y482" s="6"/>
      <c r="Z482" s="6"/>
    </row>
    <row r="483">
      <c r="A483" s="7"/>
      <c r="B483" s="6"/>
      <c r="C483" s="6"/>
      <c r="D483" s="6"/>
      <c r="E483" s="6"/>
      <c r="F483" s="6"/>
      <c r="G483" s="6"/>
      <c r="H483" s="6"/>
      <c r="I483" s="6"/>
      <c r="J483" s="6"/>
      <c r="K483" s="6"/>
      <c r="L483" s="6"/>
      <c r="M483" s="6"/>
      <c r="N483" s="6"/>
      <c r="O483" s="6"/>
      <c r="P483" s="6"/>
      <c r="Q483" s="6"/>
      <c r="R483" s="6"/>
      <c r="S483" s="6"/>
      <c r="T483" s="6"/>
      <c r="U483" s="6"/>
      <c r="V483" s="6"/>
      <c r="W483" s="6"/>
      <c r="X483" s="6"/>
      <c r="Y483" s="6"/>
      <c r="Z483" s="6"/>
    </row>
    <row r="484">
      <c r="A484" s="7"/>
      <c r="B484" s="6"/>
      <c r="C484" s="6"/>
      <c r="D484" s="6"/>
      <c r="E484" s="6"/>
      <c r="F484" s="6"/>
      <c r="G484" s="6"/>
      <c r="H484" s="6"/>
      <c r="I484" s="6"/>
      <c r="J484" s="6"/>
      <c r="K484" s="6"/>
      <c r="L484" s="6"/>
      <c r="M484" s="6"/>
      <c r="N484" s="6"/>
      <c r="O484" s="6"/>
      <c r="P484" s="6"/>
      <c r="Q484" s="6"/>
      <c r="R484" s="6"/>
      <c r="S484" s="6"/>
      <c r="T484" s="6"/>
      <c r="U484" s="6"/>
      <c r="V484" s="6"/>
      <c r="W484" s="6"/>
      <c r="X484" s="6"/>
      <c r="Y484" s="6"/>
      <c r="Z484" s="6"/>
    </row>
    <row r="485">
      <c r="A485" s="7"/>
      <c r="B485" s="6"/>
      <c r="C485" s="6"/>
      <c r="D485" s="6"/>
      <c r="E485" s="6"/>
      <c r="F485" s="6"/>
      <c r="G485" s="6"/>
      <c r="H485" s="6"/>
      <c r="I485" s="6"/>
      <c r="J485" s="6"/>
      <c r="K485" s="6"/>
      <c r="L485" s="6"/>
      <c r="M485" s="6"/>
      <c r="N485" s="6"/>
      <c r="O485" s="6"/>
      <c r="P485" s="6"/>
      <c r="Q485" s="6"/>
      <c r="R485" s="6"/>
      <c r="S485" s="6"/>
      <c r="T485" s="6"/>
      <c r="U485" s="6"/>
      <c r="V485" s="6"/>
      <c r="W485" s="6"/>
      <c r="X485" s="6"/>
      <c r="Y485" s="6"/>
      <c r="Z485" s="6"/>
    </row>
    <row r="486">
      <c r="A486" s="7"/>
      <c r="B486" s="6"/>
      <c r="C486" s="6"/>
      <c r="D486" s="6"/>
      <c r="E486" s="6"/>
      <c r="F486" s="6"/>
      <c r="G486" s="6"/>
      <c r="H486" s="6"/>
      <c r="I486" s="6"/>
      <c r="J486" s="6"/>
      <c r="K486" s="6"/>
      <c r="L486" s="6"/>
      <c r="M486" s="6"/>
      <c r="N486" s="6"/>
      <c r="O486" s="6"/>
      <c r="P486" s="6"/>
      <c r="Q486" s="6"/>
      <c r="R486" s="6"/>
      <c r="S486" s="6"/>
      <c r="T486" s="6"/>
      <c r="U486" s="6"/>
      <c r="V486" s="6"/>
      <c r="W486" s="6"/>
      <c r="X486" s="6"/>
      <c r="Y486" s="6"/>
      <c r="Z486" s="6"/>
    </row>
    <row r="487">
      <c r="A487" s="7"/>
      <c r="B487" s="6"/>
      <c r="C487" s="6"/>
      <c r="D487" s="6"/>
      <c r="E487" s="6"/>
      <c r="F487" s="6"/>
      <c r="G487" s="6"/>
      <c r="H487" s="6"/>
      <c r="I487" s="6"/>
      <c r="J487" s="6"/>
      <c r="K487" s="6"/>
      <c r="L487" s="6"/>
      <c r="M487" s="6"/>
      <c r="N487" s="6"/>
      <c r="O487" s="6"/>
      <c r="P487" s="6"/>
      <c r="Q487" s="6"/>
      <c r="R487" s="6"/>
      <c r="S487" s="6"/>
      <c r="T487" s="6"/>
      <c r="U487" s="6"/>
      <c r="V487" s="6"/>
      <c r="W487" s="6"/>
      <c r="X487" s="6"/>
      <c r="Y487" s="6"/>
      <c r="Z487" s="6"/>
    </row>
    <row r="488">
      <c r="A488" s="7"/>
      <c r="B488" s="6"/>
      <c r="C488" s="6"/>
      <c r="D488" s="6"/>
      <c r="E488" s="6"/>
      <c r="F488" s="6"/>
      <c r="G488" s="6"/>
      <c r="H488" s="6"/>
      <c r="I488" s="6"/>
      <c r="J488" s="6"/>
      <c r="K488" s="6"/>
      <c r="L488" s="6"/>
      <c r="M488" s="6"/>
      <c r="N488" s="6"/>
      <c r="O488" s="6"/>
      <c r="P488" s="6"/>
      <c r="Q488" s="6"/>
      <c r="R488" s="6"/>
      <c r="S488" s="6"/>
      <c r="T488" s="6"/>
      <c r="U488" s="6"/>
      <c r="V488" s="6"/>
      <c r="W488" s="6"/>
      <c r="X488" s="6"/>
      <c r="Y488" s="6"/>
      <c r="Z488" s="6"/>
    </row>
    <row r="489">
      <c r="A489" s="7"/>
      <c r="B489" s="6"/>
      <c r="C489" s="6"/>
      <c r="D489" s="6"/>
      <c r="E489" s="6"/>
      <c r="F489" s="6"/>
      <c r="G489" s="6"/>
      <c r="H489" s="6"/>
      <c r="I489" s="6"/>
      <c r="J489" s="6"/>
      <c r="K489" s="6"/>
      <c r="L489" s="6"/>
      <c r="M489" s="6"/>
      <c r="N489" s="6"/>
      <c r="O489" s="6"/>
      <c r="P489" s="6"/>
      <c r="Q489" s="6"/>
      <c r="R489" s="6"/>
      <c r="S489" s="6"/>
      <c r="T489" s="6"/>
      <c r="U489" s="6"/>
      <c r="V489" s="6"/>
      <c r="W489" s="6"/>
      <c r="X489" s="6"/>
      <c r="Y489" s="6"/>
      <c r="Z489" s="6"/>
    </row>
    <row r="490">
      <c r="A490" s="7"/>
      <c r="B490" s="6"/>
      <c r="C490" s="6"/>
      <c r="D490" s="6"/>
      <c r="E490" s="6"/>
      <c r="F490" s="6"/>
      <c r="G490" s="6"/>
      <c r="H490" s="6"/>
      <c r="I490" s="6"/>
      <c r="J490" s="6"/>
      <c r="K490" s="6"/>
      <c r="L490" s="6"/>
      <c r="M490" s="6"/>
      <c r="N490" s="6"/>
      <c r="O490" s="6"/>
      <c r="P490" s="6"/>
      <c r="Q490" s="6"/>
      <c r="R490" s="6"/>
      <c r="S490" s="6"/>
      <c r="T490" s="6"/>
      <c r="U490" s="6"/>
      <c r="V490" s="6"/>
      <c r="W490" s="6"/>
      <c r="X490" s="6"/>
      <c r="Y490" s="6"/>
      <c r="Z490" s="6"/>
    </row>
    <row r="491">
      <c r="A491" s="7"/>
      <c r="B491" s="6"/>
      <c r="C491" s="6"/>
      <c r="D491" s="6"/>
      <c r="E491" s="6"/>
      <c r="F491" s="6"/>
      <c r="G491" s="6"/>
      <c r="H491" s="6"/>
      <c r="I491" s="6"/>
      <c r="J491" s="6"/>
      <c r="K491" s="6"/>
      <c r="L491" s="6"/>
      <c r="M491" s="6"/>
      <c r="N491" s="6"/>
      <c r="O491" s="6"/>
      <c r="P491" s="6"/>
      <c r="Q491" s="6"/>
      <c r="R491" s="6"/>
      <c r="S491" s="6"/>
      <c r="T491" s="6"/>
      <c r="U491" s="6"/>
      <c r="V491" s="6"/>
      <c r="W491" s="6"/>
      <c r="X491" s="6"/>
      <c r="Y491" s="6"/>
      <c r="Z491" s="6"/>
    </row>
    <row r="492">
      <c r="A492" s="7"/>
      <c r="B492" s="6"/>
      <c r="C492" s="6"/>
      <c r="D492" s="6"/>
      <c r="E492" s="6"/>
      <c r="F492" s="6"/>
      <c r="G492" s="6"/>
      <c r="H492" s="6"/>
      <c r="I492" s="6"/>
      <c r="J492" s="6"/>
      <c r="K492" s="6"/>
      <c r="L492" s="6"/>
      <c r="M492" s="6"/>
      <c r="N492" s="6"/>
      <c r="O492" s="6"/>
      <c r="P492" s="6"/>
      <c r="Q492" s="6"/>
      <c r="R492" s="6"/>
      <c r="S492" s="6"/>
      <c r="T492" s="6"/>
      <c r="U492" s="6"/>
      <c r="V492" s="6"/>
      <c r="W492" s="6"/>
      <c r="X492" s="6"/>
      <c r="Y492" s="6"/>
      <c r="Z492" s="6"/>
    </row>
    <row r="493">
      <c r="A493" s="7"/>
      <c r="B493" s="6"/>
      <c r="C493" s="6"/>
      <c r="D493" s="6"/>
      <c r="E493" s="6"/>
      <c r="F493" s="6"/>
      <c r="G493" s="6"/>
      <c r="H493" s="6"/>
      <c r="I493" s="6"/>
      <c r="J493" s="6"/>
      <c r="K493" s="6"/>
      <c r="L493" s="6"/>
      <c r="M493" s="6"/>
      <c r="N493" s="6"/>
      <c r="O493" s="6"/>
      <c r="P493" s="6"/>
      <c r="Q493" s="6"/>
      <c r="R493" s="6"/>
      <c r="S493" s="6"/>
      <c r="T493" s="6"/>
      <c r="U493" s="6"/>
      <c r="V493" s="6"/>
      <c r="W493" s="6"/>
      <c r="X493" s="6"/>
      <c r="Y493" s="6"/>
      <c r="Z493" s="6"/>
    </row>
    <row r="494">
      <c r="A494" s="7"/>
      <c r="B494" s="6"/>
      <c r="C494" s="6"/>
      <c r="D494" s="6"/>
      <c r="E494" s="6"/>
      <c r="F494" s="6"/>
      <c r="G494" s="6"/>
      <c r="H494" s="6"/>
      <c r="I494" s="6"/>
      <c r="J494" s="6"/>
      <c r="K494" s="6"/>
      <c r="L494" s="6"/>
      <c r="M494" s="6"/>
      <c r="N494" s="6"/>
      <c r="O494" s="6"/>
      <c r="P494" s="6"/>
      <c r="Q494" s="6"/>
      <c r="R494" s="6"/>
      <c r="S494" s="6"/>
      <c r="T494" s="6"/>
      <c r="U494" s="6"/>
      <c r="V494" s="6"/>
      <c r="W494" s="6"/>
      <c r="X494" s="6"/>
      <c r="Y494" s="6"/>
      <c r="Z494" s="6"/>
    </row>
    <row r="495">
      <c r="A495" s="7"/>
      <c r="B495" s="6"/>
      <c r="C495" s="6"/>
      <c r="D495" s="6"/>
      <c r="E495" s="6"/>
      <c r="F495" s="6"/>
      <c r="G495" s="6"/>
      <c r="H495" s="6"/>
      <c r="I495" s="6"/>
      <c r="J495" s="6"/>
      <c r="K495" s="6"/>
      <c r="L495" s="6"/>
      <c r="M495" s="6"/>
      <c r="N495" s="6"/>
      <c r="O495" s="6"/>
      <c r="P495" s="6"/>
      <c r="Q495" s="6"/>
      <c r="R495" s="6"/>
      <c r="S495" s="6"/>
      <c r="T495" s="6"/>
      <c r="U495" s="6"/>
      <c r="V495" s="6"/>
      <c r="W495" s="6"/>
      <c r="X495" s="6"/>
      <c r="Y495" s="6"/>
      <c r="Z495" s="6"/>
    </row>
    <row r="496">
      <c r="A496" s="7"/>
      <c r="B496" s="6"/>
      <c r="C496" s="6"/>
      <c r="D496" s="6"/>
      <c r="E496" s="6"/>
      <c r="F496" s="6"/>
      <c r="G496" s="6"/>
      <c r="H496" s="6"/>
      <c r="I496" s="6"/>
      <c r="J496" s="6"/>
      <c r="K496" s="6"/>
      <c r="L496" s="6"/>
      <c r="M496" s="6"/>
      <c r="N496" s="6"/>
      <c r="O496" s="6"/>
      <c r="P496" s="6"/>
      <c r="Q496" s="6"/>
      <c r="R496" s="6"/>
      <c r="S496" s="6"/>
      <c r="T496" s="6"/>
      <c r="U496" s="6"/>
      <c r="V496" s="6"/>
      <c r="W496" s="6"/>
      <c r="X496" s="6"/>
      <c r="Y496" s="6"/>
      <c r="Z496" s="6"/>
    </row>
    <row r="497">
      <c r="A497" s="7"/>
      <c r="B497" s="6"/>
      <c r="C497" s="6"/>
      <c r="D497" s="6"/>
      <c r="E497" s="6"/>
      <c r="F497" s="6"/>
      <c r="G497" s="6"/>
      <c r="H497" s="6"/>
      <c r="I497" s="6"/>
      <c r="J497" s="6"/>
      <c r="K497" s="6"/>
      <c r="L497" s="6"/>
      <c r="M497" s="6"/>
      <c r="N497" s="6"/>
      <c r="O497" s="6"/>
      <c r="P497" s="6"/>
      <c r="Q497" s="6"/>
      <c r="R497" s="6"/>
      <c r="S497" s="6"/>
      <c r="T497" s="6"/>
      <c r="U497" s="6"/>
      <c r="V497" s="6"/>
      <c r="W497" s="6"/>
      <c r="X497" s="6"/>
      <c r="Y497" s="6"/>
      <c r="Z497" s="6"/>
    </row>
    <row r="498">
      <c r="A498" s="7"/>
      <c r="B498" s="6"/>
      <c r="C498" s="6"/>
      <c r="D498" s="6"/>
      <c r="E498" s="6"/>
      <c r="F498" s="6"/>
      <c r="G498" s="6"/>
      <c r="H498" s="6"/>
      <c r="I498" s="6"/>
      <c r="J498" s="6"/>
      <c r="K498" s="6"/>
      <c r="L498" s="6"/>
      <c r="M498" s="6"/>
      <c r="N498" s="6"/>
      <c r="O498" s="6"/>
      <c r="P498" s="6"/>
      <c r="Q498" s="6"/>
      <c r="R498" s="6"/>
      <c r="S498" s="6"/>
      <c r="T498" s="6"/>
      <c r="U498" s="6"/>
      <c r="V498" s="6"/>
      <c r="W498" s="6"/>
      <c r="X498" s="6"/>
      <c r="Y498" s="6"/>
      <c r="Z498" s="6"/>
    </row>
    <row r="499">
      <c r="A499" s="7"/>
      <c r="B499" s="6"/>
      <c r="C499" s="6"/>
      <c r="D499" s="6"/>
      <c r="E499" s="6"/>
      <c r="F499" s="6"/>
      <c r="G499" s="6"/>
      <c r="H499" s="6"/>
      <c r="I499" s="6"/>
      <c r="J499" s="6"/>
      <c r="K499" s="6"/>
      <c r="L499" s="6"/>
      <c r="M499" s="6"/>
      <c r="N499" s="6"/>
      <c r="O499" s="6"/>
      <c r="P499" s="6"/>
      <c r="Q499" s="6"/>
      <c r="R499" s="6"/>
      <c r="S499" s="6"/>
      <c r="T499" s="6"/>
      <c r="U499" s="6"/>
      <c r="V499" s="6"/>
      <c r="W499" s="6"/>
      <c r="X499" s="6"/>
      <c r="Y499" s="6"/>
      <c r="Z499" s="6"/>
    </row>
    <row r="500">
      <c r="A500" s="7"/>
      <c r="B500" s="6"/>
      <c r="C500" s="6"/>
      <c r="D500" s="6"/>
      <c r="E500" s="6"/>
      <c r="F500" s="6"/>
      <c r="G500" s="6"/>
      <c r="H500" s="6"/>
      <c r="I500" s="6"/>
      <c r="J500" s="6"/>
      <c r="K500" s="6"/>
      <c r="L500" s="6"/>
      <c r="M500" s="6"/>
      <c r="N500" s="6"/>
      <c r="O500" s="6"/>
      <c r="P500" s="6"/>
      <c r="Q500" s="6"/>
      <c r="R500" s="6"/>
      <c r="S500" s="6"/>
      <c r="T500" s="6"/>
      <c r="U500" s="6"/>
      <c r="V500" s="6"/>
      <c r="W500" s="6"/>
      <c r="X500" s="6"/>
      <c r="Y500" s="6"/>
      <c r="Z500" s="6"/>
    </row>
    <row r="501">
      <c r="A501" s="7"/>
      <c r="B501" s="6"/>
      <c r="C501" s="6"/>
      <c r="D501" s="6"/>
      <c r="E501" s="6"/>
      <c r="F501" s="6"/>
      <c r="G501" s="6"/>
      <c r="H501" s="6"/>
      <c r="I501" s="6"/>
      <c r="J501" s="6"/>
      <c r="K501" s="6"/>
      <c r="L501" s="6"/>
      <c r="M501" s="6"/>
      <c r="N501" s="6"/>
      <c r="O501" s="6"/>
      <c r="P501" s="6"/>
      <c r="Q501" s="6"/>
      <c r="R501" s="6"/>
      <c r="S501" s="6"/>
      <c r="T501" s="6"/>
      <c r="U501" s="6"/>
      <c r="V501" s="6"/>
      <c r="W501" s="6"/>
      <c r="X501" s="6"/>
      <c r="Y501" s="6"/>
      <c r="Z501" s="6"/>
    </row>
    <row r="502">
      <c r="A502" s="7"/>
      <c r="B502" s="6"/>
      <c r="C502" s="6"/>
      <c r="D502" s="6"/>
      <c r="E502" s="6"/>
      <c r="F502" s="6"/>
      <c r="G502" s="6"/>
      <c r="H502" s="6"/>
      <c r="I502" s="6"/>
      <c r="J502" s="6"/>
      <c r="K502" s="6"/>
      <c r="L502" s="6"/>
      <c r="M502" s="6"/>
      <c r="N502" s="6"/>
      <c r="O502" s="6"/>
      <c r="P502" s="6"/>
      <c r="Q502" s="6"/>
      <c r="R502" s="6"/>
      <c r="S502" s="6"/>
      <c r="T502" s="6"/>
      <c r="U502" s="6"/>
      <c r="V502" s="6"/>
      <c r="W502" s="6"/>
      <c r="X502" s="6"/>
      <c r="Y502" s="6"/>
      <c r="Z502" s="6"/>
    </row>
    <row r="503">
      <c r="A503" s="7"/>
      <c r="B503" s="6"/>
      <c r="C503" s="6"/>
      <c r="D503" s="6"/>
      <c r="E503" s="6"/>
      <c r="F503" s="6"/>
      <c r="G503" s="6"/>
      <c r="H503" s="6"/>
      <c r="I503" s="6"/>
      <c r="J503" s="6"/>
      <c r="K503" s="6"/>
      <c r="L503" s="6"/>
      <c r="M503" s="6"/>
      <c r="N503" s="6"/>
      <c r="O503" s="6"/>
      <c r="P503" s="6"/>
      <c r="Q503" s="6"/>
      <c r="R503" s="6"/>
      <c r="S503" s="6"/>
      <c r="T503" s="6"/>
      <c r="U503" s="6"/>
      <c r="V503" s="6"/>
      <c r="W503" s="6"/>
      <c r="X503" s="6"/>
      <c r="Y503" s="6"/>
      <c r="Z503" s="6"/>
    </row>
    <row r="504">
      <c r="A504" s="7"/>
      <c r="B504" s="6"/>
      <c r="C504" s="6"/>
      <c r="D504" s="6"/>
      <c r="E504" s="6"/>
      <c r="F504" s="6"/>
      <c r="G504" s="6"/>
      <c r="H504" s="6"/>
      <c r="I504" s="6"/>
      <c r="J504" s="6"/>
      <c r="K504" s="6"/>
      <c r="L504" s="6"/>
      <c r="M504" s="6"/>
      <c r="N504" s="6"/>
      <c r="O504" s="6"/>
      <c r="P504" s="6"/>
      <c r="Q504" s="6"/>
      <c r="R504" s="6"/>
      <c r="S504" s="6"/>
      <c r="T504" s="6"/>
      <c r="U504" s="6"/>
      <c r="V504" s="6"/>
      <c r="W504" s="6"/>
      <c r="X504" s="6"/>
      <c r="Y504" s="6"/>
      <c r="Z504" s="6"/>
    </row>
    <row r="505">
      <c r="A505" s="7"/>
      <c r="B505" s="6"/>
      <c r="C505" s="6"/>
      <c r="D505" s="6"/>
      <c r="E505" s="6"/>
      <c r="F505" s="6"/>
      <c r="G505" s="6"/>
      <c r="H505" s="6"/>
      <c r="I505" s="6"/>
      <c r="J505" s="6"/>
      <c r="K505" s="6"/>
      <c r="L505" s="6"/>
      <c r="M505" s="6"/>
      <c r="N505" s="6"/>
      <c r="O505" s="6"/>
      <c r="P505" s="6"/>
      <c r="Q505" s="6"/>
      <c r="R505" s="6"/>
      <c r="S505" s="6"/>
      <c r="T505" s="6"/>
      <c r="U505" s="6"/>
      <c r="V505" s="6"/>
      <c r="W505" s="6"/>
      <c r="X505" s="6"/>
      <c r="Y505" s="6"/>
      <c r="Z505" s="6"/>
    </row>
    <row r="506">
      <c r="A506" s="7"/>
      <c r="B506" s="6"/>
      <c r="C506" s="6"/>
      <c r="D506" s="6"/>
      <c r="E506" s="6"/>
      <c r="F506" s="6"/>
      <c r="G506" s="6"/>
      <c r="H506" s="6"/>
      <c r="I506" s="6"/>
      <c r="J506" s="6"/>
      <c r="K506" s="6"/>
      <c r="L506" s="6"/>
      <c r="M506" s="6"/>
      <c r="N506" s="6"/>
      <c r="O506" s="6"/>
      <c r="P506" s="6"/>
      <c r="Q506" s="6"/>
      <c r="R506" s="6"/>
      <c r="S506" s="6"/>
      <c r="T506" s="6"/>
      <c r="U506" s="6"/>
      <c r="V506" s="6"/>
      <c r="W506" s="6"/>
      <c r="X506" s="6"/>
      <c r="Y506" s="6"/>
      <c r="Z506" s="6"/>
    </row>
    <row r="507">
      <c r="A507" s="7"/>
      <c r="B507" s="6"/>
      <c r="C507" s="6"/>
      <c r="D507" s="6"/>
      <c r="E507" s="6"/>
      <c r="F507" s="6"/>
      <c r="G507" s="6"/>
      <c r="H507" s="6"/>
      <c r="I507" s="6"/>
      <c r="J507" s="6"/>
      <c r="K507" s="6"/>
      <c r="L507" s="6"/>
      <c r="M507" s="6"/>
      <c r="N507" s="6"/>
      <c r="O507" s="6"/>
      <c r="P507" s="6"/>
      <c r="Q507" s="6"/>
      <c r="R507" s="6"/>
      <c r="S507" s="6"/>
      <c r="T507" s="6"/>
      <c r="U507" s="6"/>
      <c r="V507" s="6"/>
      <c r="W507" s="6"/>
      <c r="X507" s="6"/>
      <c r="Y507" s="6"/>
      <c r="Z507" s="6"/>
    </row>
    <row r="508">
      <c r="A508" s="7"/>
      <c r="B508" s="6"/>
      <c r="C508" s="6"/>
      <c r="D508" s="6"/>
      <c r="E508" s="6"/>
      <c r="F508" s="6"/>
      <c r="G508" s="6"/>
      <c r="H508" s="6"/>
      <c r="I508" s="6"/>
      <c r="J508" s="6"/>
      <c r="K508" s="6"/>
      <c r="L508" s="6"/>
      <c r="M508" s="6"/>
      <c r="N508" s="6"/>
      <c r="O508" s="6"/>
      <c r="P508" s="6"/>
      <c r="Q508" s="6"/>
      <c r="R508" s="6"/>
      <c r="S508" s="6"/>
      <c r="T508" s="6"/>
      <c r="U508" s="6"/>
      <c r="V508" s="6"/>
      <c r="W508" s="6"/>
      <c r="X508" s="6"/>
      <c r="Y508" s="6"/>
      <c r="Z508" s="6"/>
    </row>
    <row r="509">
      <c r="A509" s="7"/>
      <c r="B509" s="6"/>
      <c r="C509" s="6"/>
      <c r="D509" s="6"/>
      <c r="E509" s="6"/>
      <c r="F509" s="6"/>
      <c r="G509" s="6"/>
      <c r="H509" s="6"/>
      <c r="I509" s="6"/>
      <c r="J509" s="6"/>
      <c r="K509" s="6"/>
      <c r="L509" s="6"/>
      <c r="M509" s="6"/>
      <c r="N509" s="6"/>
      <c r="O509" s="6"/>
      <c r="P509" s="6"/>
      <c r="Q509" s="6"/>
      <c r="R509" s="6"/>
      <c r="S509" s="6"/>
      <c r="T509" s="6"/>
      <c r="U509" s="6"/>
      <c r="V509" s="6"/>
      <c r="W509" s="6"/>
      <c r="X509" s="6"/>
      <c r="Y509" s="6"/>
      <c r="Z509" s="6"/>
    </row>
    <row r="510">
      <c r="A510" s="7"/>
      <c r="B510" s="6"/>
      <c r="C510" s="6"/>
      <c r="D510" s="6"/>
      <c r="E510" s="6"/>
      <c r="F510" s="6"/>
      <c r="G510" s="6"/>
      <c r="H510" s="6"/>
      <c r="I510" s="6"/>
      <c r="J510" s="6"/>
      <c r="K510" s="6"/>
      <c r="L510" s="6"/>
      <c r="M510" s="6"/>
      <c r="N510" s="6"/>
      <c r="O510" s="6"/>
      <c r="P510" s="6"/>
      <c r="Q510" s="6"/>
      <c r="R510" s="6"/>
      <c r="S510" s="6"/>
      <c r="T510" s="6"/>
      <c r="U510" s="6"/>
      <c r="V510" s="6"/>
      <c r="W510" s="6"/>
      <c r="X510" s="6"/>
      <c r="Y510" s="6"/>
      <c r="Z510" s="6"/>
    </row>
    <row r="511">
      <c r="A511" s="7"/>
      <c r="B511" s="6"/>
      <c r="C511" s="6"/>
      <c r="D511" s="6"/>
      <c r="E511" s="6"/>
      <c r="F511" s="6"/>
      <c r="G511" s="6"/>
      <c r="H511" s="6"/>
      <c r="I511" s="6"/>
      <c r="J511" s="6"/>
      <c r="K511" s="6"/>
      <c r="L511" s="6"/>
      <c r="M511" s="6"/>
      <c r="N511" s="6"/>
      <c r="O511" s="6"/>
      <c r="P511" s="6"/>
      <c r="Q511" s="6"/>
      <c r="R511" s="6"/>
      <c r="S511" s="6"/>
      <c r="T511" s="6"/>
      <c r="U511" s="6"/>
      <c r="V511" s="6"/>
      <c r="W511" s="6"/>
      <c r="X511" s="6"/>
      <c r="Y511" s="6"/>
      <c r="Z511" s="6"/>
    </row>
    <row r="512">
      <c r="A512" s="7"/>
      <c r="B512" s="6"/>
      <c r="C512" s="6"/>
      <c r="D512" s="6"/>
      <c r="E512" s="6"/>
      <c r="F512" s="6"/>
      <c r="G512" s="6"/>
      <c r="H512" s="6"/>
      <c r="I512" s="6"/>
      <c r="J512" s="6"/>
      <c r="K512" s="6"/>
      <c r="L512" s="6"/>
      <c r="M512" s="6"/>
      <c r="N512" s="6"/>
      <c r="O512" s="6"/>
      <c r="P512" s="6"/>
      <c r="Q512" s="6"/>
      <c r="R512" s="6"/>
      <c r="S512" s="6"/>
      <c r="T512" s="6"/>
      <c r="U512" s="6"/>
      <c r="V512" s="6"/>
      <c r="W512" s="6"/>
      <c r="X512" s="6"/>
      <c r="Y512" s="6"/>
      <c r="Z512" s="6"/>
    </row>
    <row r="513">
      <c r="A513" s="7"/>
      <c r="B513" s="6"/>
      <c r="C513" s="6"/>
      <c r="D513" s="6"/>
      <c r="E513" s="6"/>
      <c r="F513" s="6"/>
      <c r="G513" s="6"/>
      <c r="H513" s="6"/>
      <c r="I513" s="6"/>
      <c r="J513" s="6"/>
      <c r="K513" s="6"/>
      <c r="L513" s="6"/>
      <c r="M513" s="6"/>
      <c r="N513" s="6"/>
      <c r="O513" s="6"/>
      <c r="P513" s="6"/>
      <c r="Q513" s="6"/>
      <c r="R513" s="6"/>
      <c r="S513" s="6"/>
      <c r="T513" s="6"/>
      <c r="U513" s="6"/>
      <c r="V513" s="6"/>
      <c r="W513" s="6"/>
      <c r="X513" s="6"/>
      <c r="Y513" s="6"/>
      <c r="Z513" s="6"/>
    </row>
    <row r="514">
      <c r="A514" s="7"/>
      <c r="B514" s="6"/>
      <c r="C514" s="6"/>
      <c r="D514" s="6"/>
      <c r="E514" s="6"/>
      <c r="F514" s="6"/>
      <c r="G514" s="6"/>
      <c r="H514" s="6"/>
      <c r="I514" s="6"/>
      <c r="J514" s="6"/>
      <c r="K514" s="6"/>
      <c r="L514" s="6"/>
      <c r="M514" s="6"/>
      <c r="N514" s="6"/>
      <c r="O514" s="6"/>
      <c r="P514" s="6"/>
      <c r="Q514" s="6"/>
      <c r="R514" s="6"/>
      <c r="S514" s="6"/>
      <c r="T514" s="6"/>
      <c r="U514" s="6"/>
      <c r="V514" s="6"/>
      <c r="W514" s="6"/>
      <c r="X514" s="6"/>
      <c r="Y514" s="6"/>
      <c r="Z514" s="6"/>
    </row>
    <row r="515">
      <c r="A515" s="7"/>
      <c r="B515" s="6"/>
      <c r="C515" s="6"/>
      <c r="D515" s="6"/>
      <c r="E515" s="6"/>
      <c r="F515" s="6"/>
      <c r="G515" s="6"/>
      <c r="H515" s="6"/>
      <c r="I515" s="6"/>
      <c r="J515" s="6"/>
      <c r="K515" s="6"/>
      <c r="L515" s="6"/>
      <c r="M515" s="6"/>
      <c r="N515" s="6"/>
      <c r="O515" s="6"/>
      <c r="P515" s="6"/>
      <c r="Q515" s="6"/>
      <c r="R515" s="6"/>
      <c r="S515" s="6"/>
      <c r="T515" s="6"/>
      <c r="U515" s="6"/>
      <c r="V515" s="6"/>
      <c r="W515" s="6"/>
      <c r="X515" s="6"/>
      <c r="Y515" s="6"/>
      <c r="Z515" s="6"/>
    </row>
    <row r="516">
      <c r="A516" s="7"/>
      <c r="B516" s="6"/>
      <c r="C516" s="6"/>
      <c r="D516" s="6"/>
      <c r="E516" s="6"/>
      <c r="F516" s="6"/>
      <c r="G516" s="6"/>
      <c r="H516" s="6"/>
      <c r="I516" s="6"/>
      <c r="J516" s="6"/>
      <c r="K516" s="6"/>
      <c r="L516" s="6"/>
      <c r="M516" s="6"/>
      <c r="N516" s="6"/>
      <c r="O516" s="6"/>
      <c r="P516" s="6"/>
      <c r="Q516" s="6"/>
      <c r="R516" s="6"/>
      <c r="S516" s="6"/>
      <c r="T516" s="6"/>
      <c r="U516" s="6"/>
      <c r="V516" s="6"/>
      <c r="W516" s="6"/>
      <c r="X516" s="6"/>
      <c r="Y516" s="6"/>
      <c r="Z516" s="6"/>
    </row>
    <row r="517">
      <c r="A517" s="7"/>
      <c r="B517" s="6"/>
      <c r="C517" s="6"/>
      <c r="D517" s="6"/>
      <c r="E517" s="6"/>
      <c r="F517" s="6"/>
      <c r="G517" s="6"/>
      <c r="H517" s="6"/>
      <c r="I517" s="6"/>
      <c r="J517" s="6"/>
      <c r="K517" s="6"/>
      <c r="L517" s="6"/>
      <c r="M517" s="6"/>
      <c r="N517" s="6"/>
      <c r="O517" s="6"/>
      <c r="P517" s="6"/>
      <c r="Q517" s="6"/>
      <c r="R517" s="6"/>
      <c r="S517" s="6"/>
      <c r="T517" s="6"/>
      <c r="U517" s="6"/>
      <c r="V517" s="6"/>
      <c r="W517" s="6"/>
      <c r="X517" s="6"/>
      <c r="Y517" s="6"/>
      <c r="Z517" s="6"/>
    </row>
    <row r="518">
      <c r="A518" s="7"/>
      <c r="B518" s="6"/>
      <c r="C518" s="6"/>
      <c r="D518" s="6"/>
      <c r="E518" s="6"/>
      <c r="F518" s="6"/>
      <c r="G518" s="6"/>
      <c r="H518" s="6"/>
      <c r="I518" s="6"/>
      <c r="J518" s="6"/>
      <c r="K518" s="6"/>
      <c r="L518" s="6"/>
      <c r="M518" s="6"/>
      <c r="N518" s="6"/>
      <c r="O518" s="6"/>
      <c r="P518" s="6"/>
      <c r="Q518" s="6"/>
      <c r="R518" s="6"/>
      <c r="S518" s="6"/>
      <c r="T518" s="6"/>
      <c r="U518" s="6"/>
      <c r="V518" s="6"/>
      <c r="W518" s="6"/>
      <c r="X518" s="6"/>
      <c r="Y518" s="6"/>
      <c r="Z518" s="6"/>
    </row>
    <row r="519">
      <c r="A519" s="7"/>
      <c r="B519" s="6"/>
      <c r="C519" s="6"/>
      <c r="D519" s="6"/>
      <c r="E519" s="6"/>
      <c r="F519" s="6"/>
      <c r="G519" s="6"/>
      <c r="H519" s="6"/>
      <c r="I519" s="6"/>
      <c r="J519" s="6"/>
      <c r="K519" s="6"/>
      <c r="L519" s="6"/>
      <c r="M519" s="6"/>
      <c r="N519" s="6"/>
      <c r="O519" s="6"/>
      <c r="P519" s="6"/>
      <c r="Q519" s="6"/>
      <c r="R519" s="6"/>
      <c r="S519" s="6"/>
      <c r="T519" s="6"/>
      <c r="U519" s="6"/>
      <c r="V519" s="6"/>
      <c r="W519" s="6"/>
      <c r="X519" s="6"/>
      <c r="Y519" s="6"/>
      <c r="Z519" s="6"/>
    </row>
    <row r="520">
      <c r="A520" s="7"/>
      <c r="B520" s="6"/>
      <c r="C520" s="6"/>
      <c r="D520" s="6"/>
      <c r="E520" s="6"/>
      <c r="F520" s="6"/>
      <c r="G520" s="6"/>
      <c r="H520" s="6"/>
      <c r="I520" s="6"/>
      <c r="J520" s="6"/>
      <c r="K520" s="6"/>
      <c r="L520" s="6"/>
      <c r="M520" s="6"/>
      <c r="N520" s="6"/>
      <c r="O520" s="6"/>
      <c r="P520" s="6"/>
      <c r="Q520" s="6"/>
      <c r="R520" s="6"/>
      <c r="S520" s="6"/>
      <c r="T520" s="6"/>
      <c r="U520" s="6"/>
      <c r="V520" s="6"/>
      <c r="W520" s="6"/>
      <c r="X520" s="6"/>
      <c r="Y520" s="6"/>
      <c r="Z520" s="6"/>
    </row>
    <row r="521">
      <c r="A521" s="7"/>
      <c r="B521" s="6"/>
      <c r="C521" s="6"/>
      <c r="D521" s="6"/>
      <c r="E521" s="6"/>
      <c r="F521" s="6"/>
      <c r="G521" s="6"/>
      <c r="H521" s="6"/>
      <c r="I521" s="6"/>
      <c r="J521" s="6"/>
      <c r="K521" s="6"/>
      <c r="L521" s="6"/>
      <c r="M521" s="6"/>
      <c r="N521" s="6"/>
      <c r="O521" s="6"/>
      <c r="P521" s="6"/>
      <c r="Q521" s="6"/>
      <c r="R521" s="6"/>
      <c r="S521" s="6"/>
      <c r="T521" s="6"/>
      <c r="U521" s="6"/>
      <c r="V521" s="6"/>
      <c r="W521" s="6"/>
      <c r="X521" s="6"/>
      <c r="Y521" s="6"/>
      <c r="Z521" s="6"/>
    </row>
    <row r="522">
      <c r="A522" s="7"/>
      <c r="B522" s="6"/>
      <c r="C522" s="6"/>
      <c r="D522" s="6"/>
      <c r="E522" s="6"/>
      <c r="F522" s="6"/>
      <c r="G522" s="6"/>
      <c r="H522" s="6"/>
      <c r="I522" s="6"/>
      <c r="J522" s="6"/>
      <c r="K522" s="6"/>
      <c r="L522" s="6"/>
      <c r="M522" s="6"/>
      <c r="N522" s="6"/>
      <c r="O522" s="6"/>
      <c r="P522" s="6"/>
      <c r="Q522" s="6"/>
      <c r="R522" s="6"/>
      <c r="S522" s="6"/>
      <c r="T522" s="6"/>
      <c r="U522" s="6"/>
      <c r="V522" s="6"/>
      <c r="W522" s="6"/>
      <c r="X522" s="6"/>
      <c r="Y522" s="6"/>
      <c r="Z522" s="6"/>
    </row>
    <row r="523">
      <c r="A523" s="7"/>
      <c r="B523" s="6"/>
      <c r="C523" s="6"/>
      <c r="D523" s="6"/>
      <c r="E523" s="6"/>
      <c r="F523" s="6"/>
      <c r="G523" s="6"/>
      <c r="H523" s="6"/>
      <c r="I523" s="6"/>
      <c r="J523" s="6"/>
      <c r="K523" s="6"/>
      <c r="L523" s="6"/>
      <c r="M523" s="6"/>
      <c r="N523" s="6"/>
      <c r="O523" s="6"/>
      <c r="P523" s="6"/>
      <c r="Q523" s="6"/>
      <c r="R523" s="6"/>
      <c r="S523" s="6"/>
      <c r="T523" s="6"/>
      <c r="U523" s="6"/>
      <c r="V523" s="6"/>
      <c r="W523" s="6"/>
      <c r="X523" s="6"/>
      <c r="Y523" s="6"/>
      <c r="Z523" s="6"/>
    </row>
    <row r="524">
      <c r="A524" s="7"/>
      <c r="B524" s="6"/>
      <c r="C524" s="6"/>
      <c r="D524" s="6"/>
      <c r="E524" s="6"/>
      <c r="F524" s="6"/>
      <c r="G524" s="6"/>
      <c r="H524" s="6"/>
      <c r="I524" s="6"/>
      <c r="J524" s="6"/>
      <c r="K524" s="6"/>
      <c r="L524" s="6"/>
      <c r="M524" s="6"/>
      <c r="N524" s="6"/>
      <c r="O524" s="6"/>
      <c r="P524" s="6"/>
      <c r="Q524" s="6"/>
      <c r="R524" s="6"/>
      <c r="S524" s="6"/>
      <c r="T524" s="6"/>
      <c r="U524" s="6"/>
      <c r="V524" s="6"/>
      <c r="W524" s="6"/>
      <c r="X524" s="6"/>
      <c r="Y524" s="6"/>
      <c r="Z524" s="6"/>
    </row>
    <row r="525">
      <c r="A525" s="7"/>
      <c r="B525" s="6"/>
      <c r="C525" s="6"/>
      <c r="D525" s="6"/>
      <c r="E525" s="6"/>
      <c r="F525" s="6"/>
      <c r="G525" s="6"/>
      <c r="H525" s="6"/>
      <c r="I525" s="6"/>
      <c r="J525" s="6"/>
      <c r="K525" s="6"/>
      <c r="L525" s="6"/>
      <c r="M525" s="6"/>
      <c r="N525" s="6"/>
      <c r="O525" s="6"/>
      <c r="P525" s="6"/>
      <c r="Q525" s="6"/>
      <c r="R525" s="6"/>
      <c r="S525" s="6"/>
      <c r="T525" s="6"/>
      <c r="U525" s="6"/>
      <c r="V525" s="6"/>
      <c r="W525" s="6"/>
      <c r="X525" s="6"/>
      <c r="Y525" s="6"/>
      <c r="Z525" s="6"/>
    </row>
    <row r="526">
      <c r="A526" s="7"/>
      <c r="B526" s="6"/>
      <c r="C526" s="6"/>
      <c r="D526" s="6"/>
      <c r="E526" s="6"/>
      <c r="F526" s="6"/>
      <c r="G526" s="6"/>
      <c r="H526" s="6"/>
      <c r="I526" s="6"/>
      <c r="J526" s="6"/>
      <c r="K526" s="6"/>
      <c r="L526" s="6"/>
      <c r="M526" s="6"/>
      <c r="N526" s="6"/>
      <c r="O526" s="6"/>
      <c r="P526" s="6"/>
      <c r="Q526" s="6"/>
      <c r="R526" s="6"/>
      <c r="S526" s="6"/>
      <c r="T526" s="6"/>
      <c r="U526" s="6"/>
      <c r="V526" s="6"/>
      <c r="W526" s="6"/>
      <c r="X526" s="6"/>
      <c r="Y526" s="6"/>
      <c r="Z526" s="6"/>
    </row>
    <row r="527">
      <c r="A527" s="7"/>
      <c r="B527" s="6"/>
      <c r="C527" s="6"/>
      <c r="D527" s="6"/>
      <c r="E527" s="6"/>
      <c r="F527" s="6"/>
      <c r="G527" s="6"/>
      <c r="H527" s="6"/>
      <c r="I527" s="6"/>
      <c r="J527" s="6"/>
      <c r="K527" s="6"/>
      <c r="L527" s="6"/>
      <c r="M527" s="6"/>
      <c r="N527" s="6"/>
      <c r="O527" s="6"/>
      <c r="P527" s="6"/>
      <c r="Q527" s="6"/>
      <c r="R527" s="6"/>
      <c r="S527" s="6"/>
      <c r="T527" s="6"/>
      <c r="U527" s="6"/>
      <c r="V527" s="6"/>
      <c r="W527" s="6"/>
      <c r="X527" s="6"/>
      <c r="Y527" s="6"/>
      <c r="Z527" s="6"/>
    </row>
    <row r="528">
      <c r="A528" s="7"/>
      <c r="B528" s="6"/>
      <c r="C528" s="6"/>
      <c r="D528" s="6"/>
      <c r="E528" s="6"/>
      <c r="F528" s="6"/>
      <c r="G528" s="6"/>
      <c r="H528" s="6"/>
      <c r="I528" s="6"/>
      <c r="J528" s="6"/>
      <c r="K528" s="6"/>
      <c r="L528" s="6"/>
      <c r="M528" s="6"/>
      <c r="N528" s="6"/>
      <c r="O528" s="6"/>
      <c r="P528" s="6"/>
      <c r="Q528" s="6"/>
      <c r="R528" s="6"/>
      <c r="S528" s="6"/>
      <c r="T528" s="6"/>
      <c r="U528" s="6"/>
      <c r="V528" s="6"/>
      <c r="W528" s="6"/>
      <c r="X528" s="6"/>
      <c r="Y528" s="6"/>
      <c r="Z528" s="6"/>
    </row>
    <row r="529">
      <c r="A529" s="7"/>
      <c r="B529" s="6"/>
      <c r="C529" s="6"/>
      <c r="D529" s="6"/>
      <c r="E529" s="6"/>
      <c r="F529" s="6"/>
      <c r="G529" s="6"/>
      <c r="H529" s="6"/>
      <c r="I529" s="6"/>
      <c r="J529" s="6"/>
      <c r="K529" s="6"/>
      <c r="L529" s="6"/>
      <c r="M529" s="6"/>
      <c r="N529" s="6"/>
      <c r="O529" s="6"/>
      <c r="P529" s="6"/>
      <c r="Q529" s="6"/>
      <c r="R529" s="6"/>
      <c r="S529" s="6"/>
      <c r="T529" s="6"/>
      <c r="U529" s="6"/>
      <c r="V529" s="6"/>
      <c r="W529" s="6"/>
      <c r="X529" s="6"/>
      <c r="Y529" s="6"/>
      <c r="Z529" s="6"/>
    </row>
    <row r="530">
      <c r="A530" s="7"/>
      <c r="B530" s="6"/>
      <c r="C530" s="6"/>
      <c r="D530" s="6"/>
      <c r="E530" s="6"/>
      <c r="F530" s="6"/>
      <c r="G530" s="6"/>
      <c r="H530" s="6"/>
      <c r="I530" s="6"/>
      <c r="J530" s="6"/>
      <c r="K530" s="6"/>
      <c r="L530" s="6"/>
      <c r="M530" s="6"/>
      <c r="N530" s="6"/>
      <c r="O530" s="6"/>
      <c r="P530" s="6"/>
      <c r="Q530" s="6"/>
      <c r="R530" s="6"/>
      <c r="S530" s="6"/>
      <c r="T530" s="6"/>
      <c r="U530" s="6"/>
      <c r="V530" s="6"/>
      <c r="W530" s="6"/>
      <c r="X530" s="6"/>
      <c r="Y530" s="6"/>
      <c r="Z530" s="6"/>
    </row>
    <row r="531">
      <c r="A531" s="7"/>
      <c r="B531" s="6"/>
      <c r="C531" s="6"/>
      <c r="D531" s="6"/>
      <c r="E531" s="6"/>
      <c r="F531" s="6"/>
      <c r="G531" s="6"/>
      <c r="H531" s="6"/>
      <c r="I531" s="6"/>
      <c r="J531" s="6"/>
      <c r="K531" s="6"/>
      <c r="L531" s="6"/>
      <c r="M531" s="6"/>
      <c r="N531" s="6"/>
      <c r="O531" s="6"/>
      <c r="P531" s="6"/>
      <c r="Q531" s="6"/>
      <c r="R531" s="6"/>
      <c r="S531" s="6"/>
      <c r="T531" s="6"/>
      <c r="U531" s="6"/>
      <c r="V531" s="6"/>
      <c r="W531" s="6"/>
      <c r="X531" s="6"/>
      <c r="Y531" s="6"/>
      <c r="Z531" s="6"/>
    </row>
    <row r="532">
      <c r="A532" s="7"/>
      <c r="B532" s="6"/>
      <c r="C532" s="6"/>
      <c r="D532" s="6"/>
      <c r="E532" s="6"/>
      <c r="F532" s="6"/>
      <c r="G532" s="6"/>
      <c r="H532" s="6"/>
      <c r="I532" s="6"/>
      <c r="J532" s="6"/>
      <c r="K532" s="6"/>
      <c r="L532" s="6"/>
      <c r="M532" s="6"/>
      <c r="N532" s="6"/>
      <c r="O532" s="6"/>
      <c r="P532" s="6"/>
      <c r="Q532" s="6"/>
      <c r="R532" s="6"/>
      <c r="S532" s="6"/>
      <c r="T532" s="6"/>
      <c r="U532" s="6"/>
      <c r="V532" s="6"/>
      <c r="W532" s="6"/>
      <c r="X532" s="6"/>
      <c r="Y532" s="6"/>
      <c r="Z532" s="6"/>
    </row>
    <row r="533">
      <c r="A533" s="7"/>
      <c r="B533" s="6"/>
      <c r="C533" s="6"/>
      <c r="D533" s="6"/>
      <c r="E533" s="6"/>
      <c r="F533" s="6"/>
      <c r="G533" s="6"/>
      <c r="H533" s="6"/>
      <c r="I533" s="6"/>
      <c r="J533" s="6"/>
      <c r="K533" s="6"/>
      <c r="L533" s="6"/>
      <c r="M533" s="6"/>
      <c r="N533" s="6"/>
      <c r="O533" s="6"/>
      <c r="P533" s="6"/>
      <c r="Q533" s="6"/>
      <c r="R533" s="6"/>
      <c r="S533" s="6"/>
      <c r="T533" s="6"/>
      <c r="U533" s="6"/>
      <c r="V533" s="6"/>
      <c r="W533" s="6"/>
      <c r="X533" s="6"/>
      <c r="Y533" s="6"/>
      <c r="Z533" s="6"/>
    </row>
    <row r="534">
      <c r="A534" s="7"/>
      <c r="B534" s="6"/>
      <c r="C534" s="6"/>
      <c r="D534" s="6"/>
      <c r="E534" s="6"/>
      <c r="F534" s="6"/>
      <c r="G534" s="6"/>
      <c r="H534" s="6"/>
      <c r="I534" s="6"/>
      <c r="J534" s="6"/>
      <c r="K534" s="6"/>
      <c r="L534" s="6"/>
      <c r="M534" s="6"/>
      <c r="N534" s="6"/>
      <c r="O534" s="6"/>
      <c r="P534" s="6"/>
      <c r="Q534" s="6"/>
      <c r="R534" s="6"/>
      <c r="S534" s="6"/>
      <c r="T534" s="6"/>
      <c r="U534" s="6"/>
      <c r="V534" s="6"/>
      <c r="W534" s="6"/>
      <c r="X534" s="6"/>
      <c r="Y534" s="6"/>
      <c r="Z534" s="6"/>
    </row>
    <row r="535">
      <c r="A535" s="7"/>
      <c r="B535" s="6"/>
      <c r="C535" s="6"/>
      <c r="D535" s="6"/>
      <c r="E535" s="6"/>
      <c r="F535" s="6"/>
      <c r="G535" s="6"/>
      <c r="H535" s="6"/>
      <c r="I535" s="6"/>
      <c r="J535" s="6"/>
      <c r="K535" s="6"/>
      <c r="L535" s="6"/>
      <c r="M535" s="6"/>
      <c r="N535" s="6"/>
      <c r="O535" s="6"/>
      <c r="P535" s="6"/>
      <c r="Q535" s="6"/>
      <c r="R535" s="6"/>
      <c r="S535" s="6"/>
      <c r="T535" s="6"/>
      <c r="U535" s="6"/>
      <c r="V535" s="6"/>
      <c r="W535" s="6"/>
      <c r="X535" s="6"/>
      <c r="Y535" s="6"/>
      <c r="Z535" s="6"/>
    </row>
    <row r="536">
      <c r="A536" s="7"/>
      <c r="B536" s="6"/>
      <c r="C536" s="6"/>
      <c r="D536" s="6"/>
      <c r="E536" s="6"/>
      <c r="F536" s="6"/>
      <c r="G536" s="6"/>
      <c r="H536" s="6"/>
      <c r="I536" s="6"/>
      <c r="J536" s="6"/>
      <c r="K536" s="6"/>
      <c r="L536" s="6"/>
      <c r="M536" s="6"/>
      <c r="N536" s="6"/>
      <c r="O536" s="6"/>
      <c r="P536" s="6"/>
      <c r="Q536" s="6"/>
      <c r="R536" s="6"/>
      <c r="S536" s="6"/>
      <c r="T536" s="6"/>
      <c r="U536" s="6"/>
      <c r="V536" s="6"/>
      <c r="W536" s="6"/>
      <c r="X536" s="6"/>
      <c r="Y536" s="6"/>
      <c r="Z536" s="6"/>
    </row>
    <row r="537">
      <c r="A537" s="7"/>
      <c r="B537" s="6"/>
      <c r="C537" s="6"/>
      <c r="D537" s="6"/>
      <c r="E537" s="6"/>
      <c r="F537" s="6"/>
      <c r="G537" s="6"/>
      <c r="H537" s="6"/>
      <c r="I537" s="6"/>
      <c r="J537" s="6"/>
      <c r="K537" s="6"/>
      <c r="L537" s="6"/>
      <c r="M537" s="6"/>
      <c r="N537" s="6"/>
      <c r="O537" s="6"/>
      <c r="P537" s="6"/>
      <c r="Q537" s="6"/>
      <c r="R537" s="6"/>
      <c r="S537" s="6"/>
      <c r="T537" s="6"/>
      <c r="U537" s="6"/>
      <c r="V537" s="6"/>
      <c r="W537" s="6"/>
      <c r="X537" s="6"/>
      <c r="Y537" s="6"/>
      <c r="Z537" s="6"/>
    </row>
    <row r="538">
      <c r="A538" s="7"/>
      <c r="B538" s="6"/>
      <c r="C538" s="6"/>
      <c r="D538" s="6"/>
      <c r="E538" s="6"/>
      <c r="F538" s="6"/>
      <c r="G538" s="6"/>
      <c r="H538" s="6"/>
      <c r="I538" s="6"/>
      <c r="J538" s="6"/>
      <c r="K538" s="6"/>
      <c r="L538" s="6"/>
      <c r="M538" s="6"/>
      <c r="N538" s="6"/>
      <c r="O538" s="6"/>
      <c r="P538" s="6"/>
      <c r="Q538" s="6"/>
      <c r="R538" s="6"/>
      <c r="S538" s="6"/>
      <c r="T538" s="6"/>
      <c r="U538" s="6"/>
      <c r="V538" s="6"/>
      <c r="W538" s="6"/>
      <c r="X538" s="6"/>
      <c r="Y538" s="6"/>
      <c r="Z538" s="6"/>
    </row>
    <row r="539">
      <c r="A539" s="7"/>
      <c r="B539" s="6"/>
      <c r="C539" s="6"/>
      <c r="D539" s="6"/>
      <c r="E539" s="6"/>
      <c r="F539" s="6"/>
      <c r="G539" s="6"/>
      <c r="H539" s="6"/>
      <c r="I539" s="6"/>
      <c r="J539" s="6"/>
      <c r="K539" s="6"/>
      <c r="L539" s="6"/>
      <c r="M539" s="6"/>
      <c r="N539" s="6"/>
      <c r="O539" s="6"/>
      <c r="P539" s="6"/>
      <c r="Q539" s="6"/>
      <c r="R539" s="6"/>
      <c r="S539" s="6"/>
      <c r="T539" s="6"/>
      <c r="U539" s="6"/>
      <c r="V539" s="6"/>
      <c r="W539" s="6"/>
      <c r="X539" s="6"/>
      <c r="Y539" s="6"/>
      <c r="Z539" s="6"/>
    </row>
    <row r="540">
      <c r="A540" s="7"/>
      <c r="B540" s="6"/>
      <c r="C540" s="6"/>
      <c r="D540" s="6"/>
      <c r="E540" s="6"/>
      <c r="F540" s="6"/>
      <c r="G540" s="6"/>
      <c r="H540" s="6"/>
      <c r="I540" s="6"/>
      <c r="J540" s="6"/>
      <c r="K540" s="6"/>
      <c r="L540" s="6"/>
      <c r="M540" s="6"/>
      <c r="N540" s="6"/>
      <c r="O540" s="6"/>
      <c r="P540" s="6"/>
      <c r="Q540" s="6"/>
      <c r="R540" s="6"/>
      <c r="S540" s="6"/>
      <c r="T540" s="6"/>
      <c r="U540" s="6"/>
      <c r="V540" s="6"/>
      <c r="W540" s="6"/>
      <c r="X540" s="6"/>
      <c r="Y540" s="6"/>
      <c r="Z540" s="6"/>
    </row>
    <row r="541">
      <c r="A541" s="7"/>
      <c r="B541" s="6"/>
      <c r="C541" s="6"/>
      <c r="D541" s="6"/>
      <c r="E541" s="6"/>
      <c r="F541" s="6"/>
      <c r="G541" s="6"/>
      <c r="H541" s="6"/>
      <c r="I541" s="6"/>
      <c r="J541" s="6"/>
      <c r="K541" s="6"/>
      <c r="L541" s="6"/>
      <c r="M541" s="6"/>
      <c r="N541" s="6"/>
      <c r="O541" s="6"/>
      <c r="P541" s="6"/>
      <c r="Q541" s="6"/>
      <c r="R541" s="6"/>
      <c r="S541" s="6"/>
      <c r="T541" s="6"/>
      <c r="U541" s="6"/>
      <c r="V541" s="6"/>
      <c r="W541" s="6"/>
      <c r="X541" s="6"/>
      <c r="Y541" s="6"/>
      <c r="Z541" s="6"/>
    </row>
    <row r="542">
      <c r="A542" s="7"/>
      <c r="B542" s="6"/>
      <c r="C542" s="6"/>
      <c r="D542" s="6"/>
      <c r="E542" s="6"/>
      <c r="F542" s="6"/>
      <c r="G542" s="6"/>
      <c r="H542" s="6"/>
      <c r="I542" s="6"/>
      <c r="J542" s="6"/>
      <c r="K542" s="6"/>
      <c r="L542" s="6"/>
      <c r="M542" s="6"/>
      <c r="N542" s="6"/>
      <c r="O542" s="6"/>
      <c r="P542" s="6"/>
      <c r="Q542" s="6"/>
      <c r="R542" s="6"/>
      <c r="S542" s="6"/>
      <c r="T542" s="6"/>
      <c r="U542" s="6"/>
      <c r="V542" s="6"/>
      <c r="W542" s="6"/>
      <c r="X542" s="6"/>
      <c r="Y542" s="6"/>
      <c r="Z542" s="6"/>
    </row>
    <row r="543">
      <c r="A543" s="7"/>
      <c r="B543" s="6"/>
      <c r="C543" s="6"/>
      <c r="D543" s="6"/>
      <c r="E543" s="6"/>
      <c r="F543" s="6"/>
      <c r="G543" s="6"/>
      <c r="H543" s="6"/>
      <c r="I543" s="6"/>
      <c r="J543" s="6"/>
      <c r="K543" s="6"/>
      <c r="L543" s="6"/>
      <c r="M543" s="6"/>
      <c r="N543" s="6"/>
      <c r="O543" s="6"/>
      <c r="P543" s="6"/>
      <c r="Q543" s="6"/>
      <c r="R543" s="6"/>
      <c r="S543" s="6"/>
      <c r="T543" s="6"/>
      <c r="U543" s="6"/>
      <c r="V543" s="6"/>
      <c r="W543" s="6"/>
      <c r="X543" s="6"/>
      <c r="Y543" s="6"/>
      <c r="Z543" s="6"/>
    </row>
    <row r="544">
      <c r="A544" s="7"/>
      <c r="B544" s="6"/>
      <c r="C544" s="6"/>
      <c r="D544" s="6"/>
      <c r="E544" s="6"/>
      <c r="F544" s="6"/>
      <c r="G544" s="6"/>
      <c r="H544" s="6"/>
      <c r="I544" s="6"/>
      <c r="J544" s="6"/>
      <c r="K544" s="6"/>
      <c r="L544" s="6"/>
      <c r="M544" s="6"/>
      <c r="N544" s="6"/>
      <c r="O544" s="6"/>
      <c r="P544" s="6"/>
      <c r="Q544" s="6"/>
      <c r="R544" s="6"/>
      <c r="S544" s="6"/>
      <c r="T544" s="6"/>
      <c r="U544" s="6"/>
      <c r="V544" s="6"/>
      <c r="W544" s="6"/>
      <c r="X544" s="6"/>
      <c r="Y544" s="6"/>
      <c r="Z544" s="6"/>
    </row>
    <row r="545">
      <c r="A545" s="7"/>
      <c r="B545" s="6"/>
      <c r="C545" s="6"/>
      <c r="D545" s="6"/>
      <c r="E545" s="6"/>
      <c r="F545" s="6"/>
      <c r="G545" s="6"/>
      <c r="H545" s="6"/>
      <c r="I545" s="6"/>
      <c r="J545" s="6"/>
      <c r="K545" s="6"/>
      <c r="L545" s="6"/>
      <c r="M545" s="6"/>
      <c r="N545" s="6"/>
      <c r="O545" s="6"/>
      <c r="P545" s="6"/>
      <c r="Q545" s="6"/>
      <c r="R545" s="6"/>
      <c r="S545" s="6"/>
      <c r="T545" s="6"/>
      <c r="U545" s="6"/>
      <c r="V545" s="6"/>
      <c r="W545" s="6"/>
      <c r="X545" s="6"/>
      <c r="Y545" s="6"/>
      <c r="Z545" s="6"/>
    </row>
    <row r="546">
      <c r="A546" s="7"/>
      <c r="B546" s="6"/>
      <c r="C546" s="6"/>
      <c r="D546" s="6"/>
      <c r="E546" s="6"/>
      <c r="F546" s="6"/>
      <c r="G546" s="6"/>
      <c r="H546" s="6"/>
      <c r="I546" s="6"/>
      <c r="J546" s="6"/>
      <c r="K546" s="6"/>
      <c r="L546" s="6"/>
      <c r="M546" s="6"/>
      <c r="N546" s="6"/>
      <c r="O546" s="6"/>
      <c r="P546" s="6"/>
      <c r="Q546" s="6"/>
      <c r="R546" s="6"/>
      <c r="S546" s="6"/>
      <c r="T546" s="6"/>
      <c r="U546" s="6"/>
      <c r="V546" s="6"/>
      <c r="W546" s="6"/>
      <c r="X546" s="6"/>
      <c r="Y546" s="6"/>
      <c r="Z546" s="6"/>
    </row>
    <row r="547">
      <c r="A547" s="7"/>
      <c r="B547" s="6"/>
      <c r="C547" s="6"/>
      <c r="D547" s="6"/>
      <c r="E547" s="6"/>
      <c r="F547" s="6"/>
      <c r="G547" s="6"/>
      <c r="H547" s="6"/>
      <c r="I547" s="6"/>
      <c r="J547" s="6"/>
      <c r="K547" s="6"/>
      <c r="L547" s="6"/>
      <c r="M547" s="6"/>
      <c r="N547" s="6"/>
      <c r="O547" s="6"/>
      <c r="P547" s="6"/>
      <c r="Q547" s="6"/>
      <c r="R547" s="6"/>
      <c r="S547" s="6"/>
      <c r="T547" s="6"/>
      <c r="U547" s="6"/>
      <c r="V547" s="6"/>
      <c r="W547" s="6"/>
      <c r="X547" s="6"/>
      <c r="Y547" s="6"/>
      <c r="Z547" s="6"/>
    </row>
    <row r="548">
      <c r="A548" s="7"/>
      <c r="B548" s="6"/>
      <c r="C548" s="6"/>
      <c r="D548" s="6"/>
      <c r="E548" s="6"/>
      <c r="F548" s="6"/>
      <c r="G548" s="6"/>
      <c r="H548" s="6"/>
      <c r="I548" s="6"/>
      <c r="J548" s="6"/>
      <c r="K548" s="6"/>
      <c r="L548" s="6"/>
      <c r="M548" s="6"/>
      <c r="N548" s="6"/>
      <c r="O548" s="6"/>
      <c r="P548" s="6"/>
      <c r="Q548" s="6"/>
      <c r="R548" s="6"/>
      <c r="S548" s="6"/>
      <c r="T548" s="6"/>
      <c r="U548" s="6"/>
      <c r="V548" s="6"/>
      <c r="W548" s="6"/>
      <c r="X548" s="6"/>
      <c r="Y548" s="6"/>
      <c r="Z548" s="6"/>
    </row>
    <row r="549">
      <c r="A549" s="7"/>
      <c r="B549" s="6"/>
      <c r="C549" s="6"/>
      <c r="D549" s="6"/>
      <c r="E549" s="6"/>
      <c r="F549" s="6"/>
      <c r="G549" s="6"/>
      <c r="H549" s="6"/>
      <c r="I549" s="6"/>
      <c r="J549" s="6"/>
      <c r="K549" s="6"/>
      <c r="L549" s="6"/>
      <c r="M549" s="6"/>
      <c r="N549" s="6"/>
      <c r="O549" s="6"/>
      <c r="P549" s="6"/>
      <c r="Q549" s="6"/>
      <c r="R549" s="6"/>
      <c r="S549" s="6"/>
      <c r="T549" s="6"/>
      <c r="U549" s="6"/>
      <c r="V549" s="6"/>
      <c r="W549" s="6"/>
      <c r="X549" s="6"/>
      <c r="Y549" s="6"/>
      <c r="Z549" s="6"/>
    </row>
    <row r="550">
      <c r="A550" s="7"/>
      <c r="B550" s="6"/>
      <c r="C550" s="6"/>
      <c r="D550" s="6"/>
      <c r="E550" s="6"/>
      <c r="F550" s="6"/>
      <c r="G550" s="6"/>
      <c r="H550" s="6"/>
      <c r="I550" s="6"/>
      <c r="J550" s="6"/>
      <c r="K550" s="6"/>
      <c r="L550" s="6"/>
      <c r="M550" s="6"/>
      <c r="N550" s="6"/>
      <c r="O550" s="6"/>
      <c r="P550" s="6"/>
      <c r="Q550" s="6"/>
      <c r="R550" s="6"/>
      <c r="S550" s="6"/>
      <c r="T550" s="6"/>
      <c r="U550" s="6"/>
      <c r="V550" s="6"/>
      <c r="W550" s="6"/>
      <c r="X550" s="6"/>
      <c r="Y550" s="6"/>
      <c r="Z550" s="6"/>
    </row>
    <row r="551">
      <c r="A551" s="7"/>
      <c r="B551" s="6"/>
      <c r="C551" s="6"/>
      <c r="D551" s="6"/>
      <c r="E551" s="6"/>
      <c r="F551" s="6"/>
      <c r="G551" s="6"/>
      <c r="H551" s="6"/>
      <c r="I551" s="6"/>
      <c r="J551" s="6"/>
      <c r="K551" s="6"/>
      <c r="L551" s="6"/>
      <c r="M551" s="6"/>
      <c r="N551" s="6"/>
      <c r="O551" s="6"/>
      <c r="P551" s="6"/>
      <c r="Q551" s="6"/>
      <c r="R551" s="6"/>
      <c r="S551" s="6"/>
      <c r="T551" s="6"/>
      <c r="U551" s="6"/>
      <c r="V551" s="6"/>
      <c r="W551" s="6"/>
      <c r="X551" s="6"/>
      <c r="Y551" s="6"/>
      <c r="Z551" s="6"/>
    </row>
    <row r="552">
      <c r="A552" s="7"/>
      <c r="B552" s="6"/>
      <c r="C552" s="6"/>
      <c r="D552" s="6"/>
      <c r="E552" s="6"/>
      <c r="F552" s="6"/>
      <c r="G552" s="6"/>
      <c r="H552" s="6"/>
      <c r="I552" s="6"/>
      <c r="J552" s="6"/>
      <c r="K552" s="6"/>
      <c r="L552" s="6"/>
      <c r="M552" s="6"/>
      <c r="N552" s="6"/>
      <c r="O552" s="6"/>
      <c r="P552" s="6"/>
      <c r="Q552" s="6"/>
      <c r="R552" s="6"/>
      <c r="S552" s="6"/>
      <c r="T552" s="6"/>
      <c r="U552" s="6"/>
      <c r="V552" s="6"/>
      <c r="W552" s="6"/>
      <c r="X552" s="6"/>
      <c r="Y552" s="6"/>
      <c r="Z552" s="6"/>
    </row>
    <row r="553">
      <c r="A553" s="7"/>
      <c r="B553" s="6"/>
      <c r="C553" s="6"/>
      <c r="D553" s="6"/>
      <c r="E553" s="6"/>
      <c r="F553" s="6"/>
      <c r="G553" s="6"/>
      <c r="H553" s="6"/>
      <c r="I553" s="6"/>
      <c r="J553" s="6"/>
      <c r="K553" s="6"/>
      <c r="L553" s="6"/>
      <c r="M553" s="6"/>
      <c r="N553" s="6"/>
      <c r="O553" s="6"/>
      <c r="P553" s="6"/>
      <c r="Q553" s="6"/>
      <c r="R553" s="6"/>
      <c r="S553" s="6"/>
      <c r="T553" s="6"/>
      <c r="U553" s="6"/>
      <c r="V553" s="6"/>
      <c r="W553" s="6"/>
      <c r="X553" s="6"/>
      <c r="Y553" s="6"/>
      <c r="Z553" s="6"/>
    </row>
    <row r="554">
      <c r="A554" s="7"/>
      <c r="B554" s="6"/>
      <c r="C554" s="6"/>
      <c r="D554" s="6"/>
      <c r="E554" s="6"/>
      <c r="F554" s="6"/>
      <c r="G554" s="6"/>
      <c r="H554" s="6"/>
      <c r="I554" s="6"/>
      <c r="J554" s="6"/>
      <c r="K554" s="6"/>
      <c r="L554" s="6"/>
      <c r="M554" s="6"/>
      <c r="N554" s="6"/>
      <c r="O554" s="6"/>
      <c r="P554" s="6"/>
      <c r="Q554" s="6"/>
      <c r="R554" s="6"/>
      <c r="S554" s="6"/>
      <c r="T554" s="6"/>
      <c r="U554" s="6"/>
      <c r="V554" s="6"/>
      <c r="W554" s="6"/>
      <c r="X554" s="6"/>
      <c r="Y554" s="6"/>
      <c r="Z554" s="6"/>
    </row>
    <row r="555">
      <c r="A555" s="7"/>
      <c r="B555" s="6"/>
      <c r="C555" s="6"/>
      <c r="D555" s="6"/>
      <c r="E555" s="6"/>
      <c r="F555" s="6"/>
      <c r="G555" s="6"/>
      <c r="H555" s="6"/>
      <c r="I555" s="6"/>
      <c r="J555" s="6"/>
      <c r="K555" s="6"/>
      <c r="L555" s="6"/>
      <c r="M555" s="6"/>
      <c r="N555" s="6"/>
      <c r="O555" s="6"/>
      <c r="P555" s="6"/>
      <c r="Q555" s="6"/>
      <c r="R555" s="6"/>
      <c r="S555" s="6"/>
      <c r="T555" s="6"/>
      <c r="U555" s="6"/>
      <c r="V555" s="6"/>
      <c r="W555" s="6"/>
      <c r="X555" s="6"/>
      <c r="Y555" s="6"/>
      <c r="Z555" s="6"/>
    </row>
    <row r="556">
      <c r="A556" s="7"/>
      <c r="B556" s="6"/>
      <c r="C556" s="6"/>
      <c r="D556" s="6"/>
      <c r="E556" s="6"/>
      <c r="F556" s="6"/>
      <c r="G556" s="6"/>
      <c r="H556" s="6"/>
      <c r="I556" s="6"/>
      <c r="J556" s="6"/>
      <c r="K556" s="6"/>
      <c r="L556" s="6"/>
      <c r="M556" s="6"/>
      <c r="N556" s="6"/>
      <c r="O556" s="6"/>
      <c r="P556" s="6"/>
      <c r="Q556" s="6"/>
      <c r="R556" s="6"/>
      <c r="S556" s="6"/>
      <c r="T556" s="6"/>
      <c r="U556" s="6"/>
      <c r="V556" s="6"/>
      <c r="W556" s="6"/>
      <c r="X556" s="6"/>
      <c r="Y556" s="6"/>
      <c r="Z556" s="6"/>
    </row>
    <row r="557">
      <c r="A557" s="7"/>
      <c r="B557" s="6"/>
      <c r="C557" s="6"/>
      <c r="D557" s="6"/>
      <c r="E557" s="6"/>
      <c r="F557" s="6"/>
      <c r="G557" s="6"/>
      <c r="H557" s="6"/>
      <c r="I557" s="6"/>
      <c r="J557" s="6"/>
      <c r="K557" s="6"/>
      <c r="L557" s="6"/>
      <c r="M557" s="6"/>
      <c r="N557" s="6"/>
      <c r="O557" s="6"/>
      <c r="P557" s="6"/>
      <c r="Q557" s="6"/>
      <c r="R557" s="6"/>
      <c r="S557" s="6"/>
      <c r="T557" s="6"/>
      <c r="U557" s="6"/>
      <c r="V557" s="6"/>
      <c r="W557" s="6"/>
      <c r="X557" s="6"/>
      <c r="Y557" s="6"/>
      <c r="Z557" s="6"/>
    </row>
    <row r="558">
      <c r="A558" s="7"/>
      <c r="B558" s="6"/>
      <c r="C558" s="6"/>
      <c r="D558" s="6"/>
      <c r="E558" s="6"/>
      <c r="F558" s="6"/>
      <c r="G558" s="6"/>
      <c r="H558" s="6"/>
      <c r="I558" s="6"/>
      <c r="J558" s="6"/>
      <c r="K558" s="6"/>
      <c r="L558" s="6"/>
      <c r="M558" s="6"/>
      <c r="N558" s="6"/>
      <c r="O558" s="6"/>
      <c r="P558" s="6"/>
      <c r="Q558" s="6"/>
      <c r="R558" s="6"/>
      <c r="S558" s="6"/>
      <c r="T558" s="6"/>
      <c r="U558" s="6"/>
      <c r="V558" s="6"/>
      <c r="W558" s="6"/>
      <c r="X558" s="6"/>
      <c r="Y558" s="6"/>
      <c r="Z558" s="6"/>
    </row>
    <row r="559">
      <c r="A559" s="7"/>
      <c r="B559" s="6"/>
      <c r="C559" s="6"/>
      <c r="D559" s="6"/>
      <c r="E559" s="6"/>
      <c r="F559" s="6"/>
      <c r="G559" s="6"/>
      <c r="H559" s="6"/>
      <c r="I559" s="6"/>
      <c r="J559" s="6"/>
      <c r="K559" s="6"/>
      <c r="L559" s="6"/>
      <c r="M559" s="6"/>
      <c r="N559" s="6"/>
      <c r="O559" s="6"/>
      <c r="P559" s="6"/>
      <c r="Q559" s="6"/>
      <c r="R559" s="6"/>
      <c r="S559" s="6"/>
      <c r="T559" s="6"/>
      <c r="U559" s="6"/>
      <c r="V559" s="6"/>
      <c r="W559" s="6"/>
      <c r="X559" s="6"/>
      <c r="Y559" s="6"/>
      <c r="Z559" s="6"/>
    </row>
    <row r="560">
      <c r="A560" s="7"/>
      <c r="B560" s="6"/>
      <c r="C560" s="6"/>
      <c r="D560" s="6"/>
      <c r="E560" s="6"/>
      <c r="F560" s="6"/>
      <c r="G560" s="6"/>
      <c r="H560" s="6"/>
      <c r="I560" s="6"/>
      <c r="J560" s="6"/>
      <c r="K560" s="6"/>
      <c r="L560" s="6"/>
      <c r="M560" s="6"/>
      <c r="N560" s="6"/>
      <c r="O560" s="6"/>
      <c r="P560" s="6"/>
      <c r="Q560" s="6"/>
      <c r="R560" s="6"/>
      <c r="S560" s="6"/>
      <c r="T560" s="6"/>
      <c r="U560" s="6"/>
      <c r="V560" s="6"/>
      <c r="W560" s="6"/>
      <c r="X560" s="6"/>
      <c r="Y560" s="6"/>
      <c r="Z560" s="6"/>
    </row>
    <row r="561">
      <c r="A561" s="7"/>
      <c r="B561" s="6"/>
      <c r="C561" s="6"/>
      <c r="D561" s="6"/>
      <c r="E561" s="6"/>
      <c r="F561" s="6"/>
      <c r="G561" s="6"/>
      <c r="H561" s="6"/>
      <c r="I561" s="6"/>
      <c r="J561" s="6"/>
      <c r="K561" s="6"/>
      <c r="L561" s="6"/>
      <c r="M561" s="6"/>
      <c r="N561" s="6"/>
      <c r="O561" s="6"/>
      <c r="P561" s="6"/>
      <c r="Q561" s="6"/>
      <c r="R561" s="6"/>
      <c r="S561" s="6"/>
      <c r="T561" s="6"/>
      <c r="U561" s="6"/>
      <c r="V561" s="6"/>
      <c r="W561" s="6"/>
      <c r="X561" s="6"/>
      <c r="Y561" s="6"/>
      <c r="Z561" s="6"/>
    </row>
    <row r="562">
      <c r="A562" s="7"/>
      <c r="B562" s="6"/>
      <c r="C562" s="6"/>
      <c r="D562" s="6"/>
      <c r="E562" s="6"/>
      <c r="F562" s="6"/>
      <c r="G562" s="6"/>
      <c r="H562" s="6"/>
      <c r="I562" s="6"/>
      <c r="J562" s="6"/>
      <c r="K562" s="6"/>
      <c r="L562" s="6"/>
      <c r="M562" s="6"/>
      <c r="N562" s="6"/>
      <c r="O562" s="6"/>
      <c r="P562" s="6"/>
      <c r="Q562" s="6"/>
      <c r="R562" s="6"/>
      <c r="S562" s="6"/>
      <c r="T562" s="6"/>
      <c r="U562" s="6"/>
      <c r="V562" s="6"/>
      <c r="W562" s="6"/>
      <c r="X562" s="6"/>
      <c r="Y562" s="6"/>
      <c r="Z562" s="6"/>
    </row>
    <row r="563">
      <c r="A563" s="7"/>
      <c r="B563" s="6"/>
      <c r="C563" s="6"/>
      <c r="D563" s="6"/>
      <c r="E563" s="6"/>
      <c r="F563" s="6"/>
      <c r="G563" s="6"/>
      <c r="H563" s="6"/>
      <c r="I563" s="6"/>
      <c r="J563" s="6"/>
      <c r="K563" s="6"/>
      <c r="L563" s="6"/>
      <c r="M563" s="6"/>
      <c r="N563" s="6"/>
      <c r="O563" s="6"/>
      <c r="P563" s="6"/>
      <c r="Q563" s="6"/>
      <c r="R563" s="6"/>
      <c r="S563" s="6"/>
      <c r="T563" s="6"/>
      <c r="U563" s="6"/>
      <c r="V563" s="6"/>
      <c r="W563" s="6"/>
      <c r="X563" s="6"/>
      <c r="Y563" s="6"/>
      <c r="Z563" s="6"/>
    </row>
    <row r="564">
      <c r="A564" s="7"/>
      <c r="B564" s="6"/>
      <c r="C564" s="6"/>
      <c r="D564" s="6"/>
      <c r="E564" s="6"/>
      <c r="F564" s="6"/>
      <c r="G564" s="6"/>
      <c r="H564" s="6"/>
      <c r="I564" s="6"/>
      <c r="J564" s="6"/>
      <c r="K564" s="6"/>
      <c r="L564" s="6"/>
      <c r="M564" s="6"/>
      <c r="N564" s="6"/>
      <c r="O564" s="6"/>
      <c r="P564" s="6"/>
      <c r="Q564" s="6"/>
      <c r="R564" s="6"/>
      <c r="S564" s="6"/>
      <c r="T564" s="6"/>
      <c r="U564" s="6"/>
      <c r="V564" s="6"/>
      <c r="W564" s="6"/>
      <c r="X564" s="6"/>
      <c r="Y564" s="6"/>
      <c r="Z564" s="6"/>
    </row>
    <row r="565">
      <c r="A565" s="7"/>
      <c r="B565" s="6"/>
      <c r="C565" s="6"/>
      <c r="D565" s="6"/>
      <c r="E565" s="6"/>
      <c r="F565" s="6"/>
      <c r="G565" s="6"/>
      <c r="H565" s="6"/>
      <c r="I565" s="6"/>
      <c r="J565" s="6"/>
      <c r="K565" s="6"/>
      <c r="L565" s="6"/>
      <c r="M565" s="6"/>
      <c r="N565" s="6"/>
      <c r="O565" s="6"/>
      <c r="P565" s="6"/>
      <c r="Q565" s="6"/>
      <c r="R565" s="6"/>
      <c r="S565" s="6"/>
      <c r="T565" s="6"/>
      <c r="U565" s="6"/>
      <c r="V565" s="6"/>
      <c r="W565" s="6"/>
      <c r="X565" s="6"/>
      <c r="Y565" s="6"/>
      <c r="Z565" s="6"/>
    </row>
    <row r="566">
      <c r="A566" s="7"/>
      <c r="B566" s="6"/>
      <c r="C566" s="6"/>
      <c r="D566" s="6"/>
      <c r="E566" s="6"/>
      <c r="F566" s="6"/>
      <c r="G566" s="6"/>
      <c r="H566" s="6"/>
      <c r="I566" s="6"/>
      <c r="J566" s="6"/>
      <c r="K566" s="6"/>
      <c r="L566" s="6"/>
      <c r="M566" s="6"/>
      <c r="N566" s="6"/>
      <c r="O566" s="6"/>
      <c r="P566" s="6"/>
      <c r="Q566" s="6"/>
      <c r="R566" s="6"/>
      <c r="S566" s="6"/>
      <c r="T566" s="6"/>
      <c r="U566" s="6"/>
      <c r="V566" s="6"/>
      <c r="W566" s="6"/>
      <c r="X566" s="6"/>
      <c r="Y566" s="6"/>
      <c r="Z566" s="6"/>
    </row>
    <row r="567">
      <c r="A567" s="7"/>
      <c r="B567" s="6"/>
      <c r="C567" s="6"/>
      <c r="D567" s="6"/>
      <c r="E567" s="6"/>
      <c r="F567" s="6"/>
      <c r="G567" s="6"/>
      <c r="H567" s="6"/>
      <c r="I567" s="6"/>
      <c r="J567" s="6"/>
      <c r="K567" s="6"/>
      <c r="L567" s="6"/>
      <c r="M567" s="6"/>
      <c r="N567" s="6"/>
      <c r="O567" s="6"/>
      <c r="P567" s="6"/>
      <c r="Q567" s="6"/>
      <c r="R567" s="6"/>
      <c r="S567" s="6"/>
      <c r="T567" s="6"/>
      <c r="U567" s="6"/>
      <c r="V567" s="6"/>
      <c r="W567" s="6"/>
      <c r="X567" s="6"/>
      <c r="Y567" s="6"/>
      <c r="Z567" s="6"/>
    </row>
    <row r="568">
      <c r="A568" s="7"/>
      <c r="B568" s="6"/>
      <c r="C568" s="6"/>
      <c r="D568" s="6"/>
      <c r="E568" s="6"/>
      <c r="F568" s="6"/>
      <c r="G568" s="6"/>
      <c r="H568" s="6"/>
      <c r="I568" s="6"/>
      <c r="J568" s="6"/>
      <c r="K568" s="6"/>
      <c r="L568" s="6"/>
      <c r="M568" s="6"/>
      <c r="N568" s="6"/>
      <c r="O568" s="6"/>
      <c r="P568" s="6"/>
      <c r="Q568" s="6"/>
      <c r="R568" s="6"/>
      <c r="S568" s="6"/>
      <c r="T568" s="6"/>
      <c r="U568" s="6"/>
      <c r="V568" s="6"/>
      <c r="W568" s="6"/>
      <c r="X568" s="6"/>
      <c r="Y568" s="6"/>
      <c r="Z568" s="6"/>
    </row>
    <row r="569">
      <c r="A569" s="7"/>
      <c r="B569" s="6"/>
      <c r="C569" s="6"/>
      <c r="D569" s="6"/>
      <c r="E569" s="6"/>
      <c r="F569" s="6"/>
      <c r="G569" s="6"/>
      <c r="H569" s="6"/>
      <c r="I569" s="6"/>
      <c r="J569" s="6"/>
      <c r="K569" s="6"/>
      <c r="L569" s="6"/>
      <c r="M569" s="6"/>
      <c r="N569" s="6"/>
      <c r="O569" s="6"/>
      <c r="P569" s="6"/>
      <c r="Q569" s="6"/>
      <c r="R569" s="6"/>
      <c r="S569" s="6"/>
      <c r="T569" s="6"/>
      <c r="U569" s="6"/>
      <c r="V569" s="6"/>
      <c r="W569" s="6"/>
      <c r="X569" s="6"/>
      <c r="Y569" s="6"/>
      <c r="Z569" s="6"/>
    </row>
    <row r="570">
      <c r="A570" s="7"/>
      <c r="B570" s="6"/>
      <c r="C570" s="6"/>
      <c r="D570" s="6"/>
      <c r="E570" s="6"/>
      <c r="F570" s="6"/>
      <c r="G570" s="6"/>
      <c r="H570" s="6"/>
      <c r="I570" s="6"/>
      <c r="J570" s="6"/>
      <c r="K570" s="6"/>
      <c r="L570" s="6"/>
      <c r="M570" s="6"/>
      <c r="N570" s="6"/>
      <c r="O570" s="6"/>
      <c r="P570" s="6"/>
      <c r="Q570" s="6"/>
      <c r="R570" s="6"/>
      <c r="S570" s="6"/>
      <c r="T570" s="6"/>
      <c r="U570" s="6"/>
      <c r="V570" s="6"/>
      <c r="W570" s="6"/>
      <c r="X570" s="6"/>
      <c r="Y570" s="6"/>
      <c r="Z570" s="6"/>
    </row>
    <row r="571">
      <c r="A571" s="7"/>
      <c r="B571" s="6"/>
      <c r="C571" s="6"/>
      <c r="D571" s="6"/>
      <c r="E571" s="6"/>
      <c r="F571" s="6"/>
      <c r="G571" s="6"/>
      <c r="H571" s="6"/>
      <c r="I571" s="6"/>
      <c r="J571" s="6"/>
      <c r="K571" s="6"/>
      <c r="L571" s="6"/>
      <c r="M571" s="6"/>
      <c r="N571" s="6"/>
      <c r="O571" s="6"/>
      <c r="P571" s="6"/>
      <c r="Q571" s="6"/>
      <c r="R571" s="6"/>
      <c r="S571" s="6"/>
      <c r="T571" s="6"/>
      <c r="U571" s="6"/>
      <c r="V571" s="6"/>
      <c r="W571" s="6"/>
      <c r="X571" s="6"/>
      <c r="Y571" s="6"/>
      <c r="Z571" s="6"/>
    </row>
    <row r="572">
      <c r="A572" s="7"/>
      <c r="B572" s="6"/>
      <c r="C572" s="6"/>
      <c r="D572" s="6"/>
      <c r="E572" s="6"/>
      <c r="F572" s="6"/>
      <c r="G572" s="6"/>
      <c r="H572" s="6"/>
      <c r="I572" s="6"/>
      <c r="J572" s="6"/>
      <c r="K572" s="6"/>
      <c r="L572" s="6"/>
      <c r="M572" s="6"/>
      <c r="N572" s="6"/>
      <c r="O572" s="6"/>
      <c r="P572" s="6"/>
      <c r="Q572" s="6"/>
      <c r="R572" s="6"/>
      <c r="S572" s="6"/>
      <c r="T572" s="6"/>
      <c r="U572" s="6"/>
      <c r="V572" s="6"/>
      <c r="W572" s="6"/>
      <c r="X572" s="6"/>
      <c r="Y572" s="6"/>
      <c r="Z572" s="6"/>
    </row>
    <row r="573">
      <c r="A573" s="7"/>
      <c r="B573" s="6"/>
      <c r="C573" s="6"/>
      <c r="D573" s="6"/>
      <c r="E573" s="6"/>
      <c r="F573" s="6"/>
      <c r="G573" s="6"/>
      <c r="H573" s="6"/>
      <c r="I573" s="6"/>
      <c r="J573" s="6"/>
      <c r="K573" s="6"/>
      <c r="L573" s="6"/>
      <c r="M573" s="6"/>
      <c r="N573" s="6"/>
      <c r="O573" s="6"/>
      <c r="P573" s="6"/>
      <c r="Q573" s="6"/>
      <c r="R573" s="6"/>
      <c r="S573" s="6"/>
      <c r="T573" s="6"/>
      <c r="U573" s="6"/>
      <c r="V573" s="6"/>
      <c r="W573" s="6"/>
      <c r="X573" s="6"/>
      <c r="Y573" s="6"/>
      <c r="Z573" s="6"/>
    </row>
    <row r="574">
      <c r="A574" s="7"/>
      <c r="B574" s="6"/>
      <c r="C574" s="6"/>
      <c r="D574" s="6"/>
      <c r="E574" s="6"/>
      <c r="F574" s="6"/>
      <c r="G574" s="6"/>
      <c r="H574" s="6"/>
      <c r="I574" s="6"/>
      <c r="J574" s="6"/>
      <c r="K574" s="6"/>
      <c r="L574" s="6"/>
      <c r="M574" s="6"/>
      <c r="N574" s="6"/>
      <c r="O574" s="6"/>
      <c r="P574" s="6"/>
      <c r="Q574" s="6"/>
      <c r="R574" s="6"/>
      <c r="S574" s="6"/>
      <c r="T574" s="6"/>
      <c r="U574" s="6"/>
      <c r="V574" s="6"/>
      <c r="W574" s="6"/>
      <c r="X574" s="6"/>
      <c r="Y574" s="6"/>
      <c r="Z574" s="6"/>
    </row>
    <row r="575">
      <c r="A575" s="7"/>
      <c r="B575" s="6"/>
      <c r="C575" s="6"/>
      <c r="D575" s="6"/>
      <c r="E575" s="6"/>
      <c r="F575" s="6"/>
      <c r="G575" s="6"/>
      <c r="H575" s="6"/>
      <c r="I575" s="6"/>
      <c r="J575" s="6"/>
      <c r="K575" s="6"/>
      <c r="L575" s="6"/>
      <c r="M575" s="6"/>
      <c r="N575" s="6"/>
      <c r="O575" s="6"/>
      <c r="P575" s="6"/>
      <c r="Q575" s="6"/>
      <c r="R575" s="6"/>
      <c r="S575" s="6"/>
      <c r="T575" s="6"/>
      <c r="U575" s="6"/>
      <c r="V575" s="6"/>
      <c r="W575" s="6"/>
      <c r="X575" s="6"/>
      <c r="Y575" s="6"/>
      <c r="Z575" s="6"/>
    </row>
    <row r="576">
      <c r="A576" s="7"/>
      <c r="B576" s="6"/>
      <c r="C576" s="6"/>
      <c r="D576" s="6"/>
      <c r="E576" s="6"/>
      <c r="F576" s="6"/>
      <c r="G576" s="6"/>
      <c r="H576" s="6"/>
      <c r="I576" s="6"/>
      <c r="J576" s="6"/>
      <c r="K576" s="6"/>
      <c r="L576" s="6"/>
      <c r="M576" s="6"/>
      <c r="N576" s="6"/>
      <c r="O576" s="6"/>
      <c r="P576" s="6"/>
      <c r="Q576" s="6"/>
      <c r="R576" s="6"/>
      <c r="S576" s="6"/>
      <c r="T576" s="6"/>
      <c r="U576" s="6"/>
      <c r="V576" s="6"/>
      <c r="W576" s="6"/>
      <c r="X576" s="6"/>
      <c r="Y576" s="6"/>
      <c r="Z576" s="6"/>
    </row>
    <row r="577">
      <c r="A577" s="7"/>
      <c r="B577" s="6"/>
      <c r="C577" s="6"/>
      <c r="D577" s="6"/>
      <c r="E577" s="6"/>
      <c r="F577" s="6"/>
      <c r="G577" s="6"/>
      <c r="H577" s="6"/>
      <c r="I577" s="6"/>
      <c r="J577" s="6"/>
      <c r="K577" s="6"/>
      <c r="L577" s="6"/>
      <c r="M577" s="6"/>
      <c r="N577" s="6"/>
      <c r="O577" s="6"/>
      <c r="P577" s="6"/>
      <c r="Q577" s="6"/>
      <c r="R577" s="6"/>
      <c r="S577" s="6"/>
      <c r="T577" s="6"/>
      <c r="U577" s="6"/>
      <c r="V577" s="6"/>
      <c r="W577" s="6"/>
      <c r="X577" s="6"/>
      <c r="Y577" s="6"/>
      <c r="Z577" s="6"/>
    </row>
    <row r="578">
      <c r="A578" s="7"/>
      <c r="B578" s="6"/>
      <c r="C578" s="6"/>
      <c r="D578" s="6"/>
      <c r="E578" s="6"/>
      <c r="F578" s="6"/>
      <c r="G578" s="6"/>
      <c r="H578" s="6"/>
      <c r="I578" s="6"/>
      <c r="J578" s="6"/>
      <c r="K578" s="6"/>
      <c r="L578" s="6"/>
      <c r="M578" s="6"/>
      <c r="N578" s="6"/>
      <c r="O578" s="6"/>
      <c r="P578" s="6"/>
      <c r="Q578" s="6"/>
      <c r="R578" s="6"/>
      <c r="S578" s="6"/>
      <c r="T578" s="6"/>
      <c r="U578" s="6"/>
      <c r="V578" s="6"/>
      <c r="W578" s="6"/>
      <c r="X578" s="6"/>
      <c r="Y578" s="6"/>
      <c r="Z578" s="6"/>
    </row>
    <row r="579">
      <c r="A579" s="7"/>
      <c r="B579" s="6"/>
      <c r="C579" s="6"/>
      <c r="D579" s="6"/>
      <c r="E579" s="6"/>
      <c r="F579" s="6"/>
      <c r="G579" s="6"/>
      <c r="H579" s="6"/>
      <c r="I579" s="6"/>
      <c r="J579" s="6"/>
      <c r="K579" s="6"/>
      <c r="L579" s="6"/>
      <c r="M579" s="6"/>
      <c r="N579" s="6"/>
      <c r="O579" s="6"/>
      <c r="P579" s="6"/>
      <c r="Q579" s="6"/>
      <c r="R579" s="6"/>
      <c r="S579" s="6"/>
      <c r="T579" s="6"/>
      <c r="U579" s="6"/>
      <c r="V579" s="6"/>
      <c r="W579" s="6"/>
      <c r="X579" s="6"/>
      <c r="Y579" s="6"/>
      <c r="Z579" s="6"/>
    </row>
    <row r="580">
      <c r="A580" s="7"/>
      <c r="B580" s="6"/>
      <c r="C580" s="6"/>
      <c r="D580" s="6"/>
      <c r="E580" s="6"/>
      <c r="F580" s="6"/>
      <c r="G580" s="6"/>
      <c r="H580" s="6"/>
      <c r="I580" s="6"/>
      <c r="J580" s="6"/>
      <c r="K580" s="6"/>
      <c r="L580" s="6"/>
      <c r="M580" s="6"/>
      <c r="N580" s="6"/>
      <c r="O580" s="6"/>
      <c r="P580" s="6"/>
      <c r="Q580" s="6"/>
      <c r="R580" s="6"/>
      <c r="S580" s="6"/>
      <c r="T580" s="6"/>
      <c r="U580" s="6"/>
      <c r="V580" s="6"/>
      <c r="W580" s="6"/>
      <c r="X580" s="6"/>
      <c r="Y580" s="6"/>
      <c r="Z580" s="6"/>
    </row>
    <row r="581">
      <c r="A581" s="7"/>
      <c r="B581" s="6"/>
      <c r="C581" s="6"/>
      <c r="D581" s="6"/>
      <c r="E581" s="6"/>
      <c r="F581" s="6"/>
      <c r="G581" s="6"/>
      <c r="H581" s="6"/>
      <c r="I581" s="6"/>
      <c r="J581" s="6"/>
      <c r="K581" s="6"/>
      <c r="L581" s="6"/>
      <c r="M581" s="6"/>
      <c r="N581" s="6"/>
      <c r="O581" s="6"/>
      <c r="P581" s="6"/>
      <c r="Q581" s="6"/>
      <c r="R581" s="6"/>
      <c r="S581" s="6"/>
      <c r="T581" s="6"/>
      <c r="U581" s="6"/>
      <c r="V581" s="6"/>
      <c r="W581" s="6"/>
      <c r="X581" s="6"/>
      <c r="Y581" s="6"/>
      <c r="Z581" s="6"/>
    </row>
    <row r="582">
      <c r="A582" s="7"/>
      <c r="B582" s="6"/>
      <c r="C582" s="6"/>
      <c r="D582" s="6"/>
      <c r="E582" s="6"/>
      <c r="F582" s="6"/>
      <c r="G582" s="6"/>
      <c r="H582" s="6"/>
      <c r="I582" s="6"/>
      <c r="J582" s="6"/>
      <c r="K582" s="6"/>
      <c r="L582" s="6"/>
      <c r="M582" s="6"/>
      <c r="N582" s="6"/>
      <c r="O582" s="6"/>
      <c r="P582" s="6"/>
      <c r="Q582" s="6"/>
      <c r="R582" s="6"/>
      <c r="S582" s="6"/>
      <c r="T582" s="6"/>
      <c r="U582" s="6"/>
      <c r="V582" s="6"/>
      <c r="W582" s="6"/>
      <c r="X582" s="6"/>
      <c r="Y582" s="6"/>
      <c r="Z582" s="6"/>
    </row>
    <row r="583">
      <c r="A583" s="7"/>
      <c r="B583" s="6"/>
      <c r="C583" s="6"/>
      <c r="D583" s="6"/>
      <c r="E583" s="6"/>
      <c r="F583" s="6"/>
      <c r="G583" s="6"/>
      <c r="H583" s="6"/>
      <c r="I583" s="6"/>
      <c r="J583" s="6"/>
      <c r="K583" s="6"/>
      <c r="L583" s="6"/>
      <c r="M583" s="6"/>
      <c r="N583" s="6"/>
      <c r="O583" s="6"/>
      <c r="P583" s="6"/>
      <c r="Q583" s="6"/>
      <c r="R583" s="6"/>
      <c r="S583" s="6"/>
      <c r="T583" s="6"/>
      <c r="U583" s="6"/>
      <c r="V583" s="6"/>
      <c r="W583" s="6"/>
      <c r="X583" s="6"/>
      <c r="Y583" s="6"/>
      <c r="Z583" s="6"/>
    </row>
    <row r="584">
      <c r="A584" s="7"/>
      <c r="B584" s="6"/>
      <c r="C584" s="6"/>
      <c r="D584" s="6"/>
      <c r="E584" s="6"/>
      <c r="F584" s="6"/>
      <c r="G584" s="6"/>
      <c r="H584" s="6"/>
      <c r="I584" s="6"/>
      <c r="J584" s="6"/>
      <c r="K584" s="6"/>
      <c r="L584" s="6"/>
      <c r="M584" s="6"/>
      <c r="N584" s="6"/>
      <c r="O584" s="6"/>
      <c r="P584" s="6"/>
      <c r="Q584" s="6"/>
      <c r="R584" s="6"/>
      <c r="S584" s="6"/>
      <c r="T584" s="6"/>
      <c r="U584" s="6"/>
      <c r="V584" s="6"/>
      <c r="W584" s="6"/>
      <c r="X584" s="6"/>
      <c r="Y584" s="6"/>
      <c r="Z584" s="6"/>
    </row>
    <row r="585">
      <c r="A585" s="7"/>
      <c r="B585" s="6"/>
      <c r="C585" s="6"/>
      <c r="D585" s="6"/>
      <c r="E585" s="6"/>
      <c r="F585" s="6"/>
      <c r="G585" s="6"/>
      <c r="H585" s="6"/>
      <c r="I585" s="6"/>
      <c r="J585" s="6"/>
      <c r="K585" s="6"/>
      <c r="L585" s="6"/>
      <c r="M585" s="6"/>
      <c r="N585" s="6"/>
      <c r="O585" s="6"/>
      <c r="P585" s="6"/>
      <c r="Q585" s="6"/>
      <c r="R585" s="6"/>
      <c r="S585" s="6"/>
      <c r="T585" s="6"/>
      <c r="U585" s="6"/>
      <c r="V585" s="6"/>
      <c r="W585" s="6"/>
      <c r="X585" s="6"/>
      <c r="Y585" s="6"/>
      <c r="Z585" s="6"/>
    </row>
    <row r="586">
      <c r="A586" s="7"/>
      <c r="B586" s="6"/>
      <c r="C586" s="6"/>
      <c r="D586" s="6"/>
      <c r="E586" s="6"/>
      <c r="F586" s="6"/>
      <c r="G586" s="6"/>
      <c r="H586" s="6"/>
      <c r="I586" s="6"/>
      <c r="J586" s="6"/>
      <c r="K586" s="6"/>
      <c r="L586" s="6"/>
      <c r="M586" s="6"/>
      <c r="N586" s="6"/>
      <c r="O586" s="6"/>
      <c r="P586" s="6"/>
      <c r="Q586" s="6"/>
      <c r="R586" s="6"/>
      <c r="S586" s="6"/>
      <c r="T586" s="6"/>
      <c r="U586" s="6"/>
      <c r="V586" s="6"/>
      <c r="W586" s="6"/>
      <c r="X586" s="6"/>
      <c r="Y586" s="6"/>
      <c r="Z586" s="6"/>
    </row>
    <row r="587">
      <c r="A587" s="7"/>
      <c r="B587" s="6"/>
      <c r="C587" s="6"/>
      <c r="D587" s="6"/>
      <c r="E587" s="6"/>
      <c r="F587" s="6"/>
      <c r="G587" s="6"/>
      <c r="H587" s="6"/>
      <c r="I587" s="6"/>
      <c r="J587" s="6"/>
      <c r="K587" s="6"/>
      <c r="L587" s="6"/>
      <c r="M587" s="6"/>
      <c r="N587" s="6"/>
      <c r="O587" s="6"/>
      <c r="P587" s="6"/>
      <c r="Q587" s="6"/>
      <c r="R587" s="6"/>
      <c r="S587" s="6"/>
      <c r="T587" s="6"/>
      <c r="U587" s="6"/>
      <c r="V587" s="6"/>
      <c r="W587" s="6"/>
      <c r="X587" s="6"/>
      <c r="Y587" s="6"/>
      <c r="Z587" s="6"/>
    </row>
    <row r="588">
      <c r="A588" s="7"/>
      <c r="B588" s="6"/>
      <c r="C588" s="6"/>
      <c r="D588" s="6"/>
      <c r="E588" s="6"/>
      <c r="F588" s="6"/>
      <c r="G588" s="6"/>
      <c r="H588" s="6"/>
      <c r="I588" s="6"/>
      <c r="J588" s="6"/>
      <c r="K588" s="6"/>
      <c r="L588" s="6"/>
      <c r="M588" s="6"/>
      <c r="N588" s="6"/>
      <c r="O588" s="6"/>
      <c r="P588" s="6"/>
      <c r="Q588" s="6"/>
      <c r="R588" s="6"/>
      <c r="S588" s="6"/>
      <c r="T588" s="6"/>
      <c r="U588" s="6"/>
      <c r="V588" s="6"/>
      <c r="W588" s="6"/>
      <c r="X588" s="6"/>
      <c r="Y588" s="6"/>
      <c r="Z588" s="6"/>
    </row>
    <row r="589">
      <c r="A589" s="7"/>
      <c r="B589" s="6"/>
      <c r="C589" s="6"/>
      <c r="D589" s="6"/>
      <c r="E589" s="6"/>
      <c r="F589" s="6"/>
      <c r="G589" s="6"/>
      <c r="H589" s="6"/>
      <c r="I589" s="6"/>
      <c r="J589" s="6"/>
      <c r="K589" s="6"/>
      <c r="L589" s="6"/>
      <c r="M589" s="6"/>
      <c r="N589" s="6"/>
      <c r="O589" s="6"/>
      <c r="P589" s="6"/>
      <c r="Q589" s="6"/>
      <c r="R589" s="6"/>
      <c r="S589" s="6"/>
      <c r="T589" s="6"/>
      <c r="U589" s="6"/>
      <c r="V589" s="6"/>
      <c r="W589" s="6"/>
      <c r="X589" s="6"/>
      <c r="Y589" s="6"/>
      <c r="Z589" s="6"/>
    </row>
    <row r="590">
      <c r="A590" s="7"/>
      <c r="B590" s="6"/>
      <c r="C590" s="6"/>
      <c r="D590" s="6"/>
      <c r="E590" s="6"/>
      <c r="F590" s="6"/>
      <c r="G590" s="6"/>
      <c r="H590" s="6"/>
      <c r="I590" s="6"/>
      <c r="J590" s="6"/>
      <c r="K590" s="6"/>
      <c r="L590" s="6"/>
      <c r="M590" s="6"/>
      <c r="N590" s="6"/>
      <c r="O590" s="6"/>
      <c r="P590" s="6"/>
      <c r="Q590" s="6"/>
      <c r="R590" s="6"/>
      <c r="S590" s="6"/>
      <c r="T590" s="6"/>
      <c r="U590" s="6"/>
      <c r="V590" s="6"/>
      <c r="W590" s="6"/>
      <c r="X590" s="6"/>
      <c r="Y590" s="6"/>
      <c r="Z590" s="6"/>
    </row>
    <row r="591">
      <c r="A591" s="7"/>
      <c r="B591" s="6"/>
      <c r="C591" s="6"/>
      <c r="D591" s="6"/>
      <c r="E591" s="6"/>
      <c r="F591" s="6"/>
      <c r="G591" s="6"/>
      <c r="H591" s="6"/>
      <c r="I591" s="6"/>
      <c r="J591" s="6"/>
      <c r="K591" s="6"/>
      <c r="L591" s="6"/>
      <c r="M591" s="6"/>
      <c r="N591" s="6"/>
      <c r="O591" s="6"/>
      <c r="P591" s="6"/>
      <c r="Q591" s="6"/>
      <c r="R591" s="6"/>
      <c r="S591" s="6"/>
      <c r="T591" s="6"/>
      <c r="U591" s="6"/>
      <c r="V591" s="6"/>
      <c r="W591" s="6"/>
      <c r="X591" s="6"/>
      <c r="Y591" s="6"/>
      <c r="Z591" s="6"/>
    </row>
    <row r="592">
      <c r="A592" s="7"/>
      <c r="B592" s="6"/>
      <c r="C592" s="6"/>
      <c r="D592" s="6"/>
      <c r="E592" s="6"/>
      <c r="F592" s="6"/>
      <c r="G592" s="6"/>
      <c r="H592" s="6"/>
      <c r="I592" s="6"/>
      <c r="J592" s="6"/>
      <c r="K592" s="6"/>
      <c r="L592" s="6"/>
      <c r="M592" s="6"/>
      <c r="N592" s="6"/>
      <c r="O592" s="6"/>
      <c r="P592" s="6"/>
      <c r="Q592" s="6"/>
      <c r="R592" s="6"/>
      <c r="S592" s="6"/>
      <c r="T592" s="6"/>
      <c r="U592" s="6"/>
      <c r="V592" s="6"/>
      <c r="W592" s="6"/>
      <c r="X592" s="6"/>
      <c r="Y592" s="6"/>
      <c r="Z592" s="6"/>
    </row>
    <row r="593">
      <c r="A593" s="7"/>
      <c r="B593" s="6"/>
      <c r="C593" s="6"/>
      <c r="D593" s="6"/>
      <c r="E593" s="6"/>
      <c r="F593" s="6"/>
      <c r="G593" s="6"/>
      <c r="H593" s="6"/>
      <c r="I593" s="6"/>
      <c r="J593" s="6"/>
      <c r="K593" s="6"/>
      <c r="L593" s="6"/>
      <c r="M593" s="6"/>
      <c r="N593" s="6"/>
      <c r="O593" s="6"/>
      <c r="P593" s="6"/>
      <c r="Q593" s="6"/>
      <c r="R593" s="6"/>
      <c r="S593" s="6"/>
      <c r="T593" s="6"/>
      <c r="U593" s="6"/>
      <c r="V593" s="6"/>
      <c r="W593" s="6"/>
      <c r="X593" s="6"/>
      <c r="Y593" s="6"/>
      <c r="Z593" s="6"/>
    </row>
    <row r="594">
      <c r="A594" s="7"/>
      <c r="B594" s="6"/>
      <c r="C594" s="6"/>
      <c r="D594" s="6"/>
      <c r="E594" s="6"/>
      <c r="F594" s="6"/>
      <c r="G594" s="6"/>
      <c r="H594" s="6"/>
      <c r="I594" s="6"/>
      <c r="J594" s="6"/>
      <c r="K594" s="6"/>
      <c r="L594" s="6"/>
      <c r="M594" s="6"/>
      <c r="N594" s="6"/>
      <c r="O594" s="6"/>
      <c r="P594" s="6"/>
      <c r="Q594" s="6"/>
      <c r="R594" s="6"/>
      <c r="S594" s="6"/>
      <c r="T594" s="6"/>
      <c r="U594" s="6"/>
      <c r="V594" s="6"/>
      <c r="W594" s="6"/>
      <c r="X594" s="6"/>
      <c r="Y594" s="6"/>
      <c r="Z594" s="6"/>
    </row>
    <row r="595">
      <c r="A595" s="7"/>
      <c r="B595" s="6"/>
      <c r="C595" s="6"/>
      <c r="D595" s="6"/>
      <c r="E595" s="6"/>
      <c r="F595" s="6"/>
      <c r="G595" s="6"/>
      <c r="H595" s="6"/>
      <c r="I595" s="6"/>
      <c r="J595" s="6"/>
      <c r="K595" s="6"/>
      <c r="L595" s="6"/>
      <c r="M595" s="6"/>
      <c r="N595" s="6"/>
      <c r="O595" s="6"/>
      <c r="P595" s="6"/>
      <c r="Q595" s="6"/>
      <c r="R595" s="6"/>
      <c r="S595" s="6"/>
      <c r="T595" s="6"/>
      <c r="U595" s="6"/>
      <c r="V595" s="6"/>
      <c r="W595" s="6"/>
      <c r="X595" s="6"/>
      <c r="Y595" s="6"/>
      <c r="Z595" s="6"/>
    </row>
    <row r="596">
      <c r="A596" s="7"/>
      <c r="B596" s="6"/>
      <c r="C596" s="6"/>
      <c r="D596" s="6"/>
      <c r="E596" s="6"/>
      <c r="F596" s="6"/>
      <c r="G596" s="6"/>
      <c r="H596" s="6"/>
      <c r="I596" s="6"/>
      <c r="J596" s="6"/>
      <c r="K596" s="6"/>
      <c r="L596" s="6"/>
      <c r="M596" s="6"/>
      <c r="N596" s="6"/>
      <c r="O596" s="6"/>
      <c r="P596" s="6"/>
      <c r="Q596" s="6"/>
      <c r="R596" s="6"/>
      <c r="S596" s="6"/>
      <c r="T596" s="6"/>
      <c r="U596" s="6"/>
      <c r="V596" s="6"/>
      <c r="W596" s="6"/>
      <c r="X596" s="6"/>
      <c r="Y596" s="6"/>
      <c r="Z596" s="6"/>
    </row>
    <row r="597">
      <c r="A597" s="7"/>
      <c r="B597" s="6"/>
      <c r="C597" s="6"/>
      <c r="D597" s="6"/>
      <c r="E597" s="6"/>
      <c r="F597" s="6"/>
      <c r="G597" s="6"/>
      <c r="H597" s="6"/>
      <c r="I597" s="6"/>
      <c r="J597" s="6"/>
      <c r="K597" s="6"/>
      <c r="L597" s="6"/>
      <c r="M597" s="6"/>
      <c r="N597" s="6"/>
      <c r="O597" s="6"/>
      <c r="P597" s="6"/>
      <c r="Q597" s="6"/>
      <c r="R597" s="6"/>
      <c r="S597" s="6"/>
      <c r="T597" s="6"/>
      <c r="U597" s="6"/>
      <c r="V597" s="6"/>
      <c r="W597" s="6"/>
      <c r="X597" s="6"/>
      <c r="Y597" s="6"/>
      <c r="Z597" s="6"/>
    </row>
    <row r="598">
      <c r="A598" s="7"/>
      <c r="B598" s="6"/>
      <c r="C598" s="6"/>
      <c r="D598" s="6"/>
      <c r="E598" s="6"/>
      <c r="F598" s="6"/>
      <c r="G598" s="6"/>
      <c r="H598" s="6"/>
      <c r="I598" s="6"/>
      <c r="J598" s="6"/>
      <c r="K598" s="6"/>
      <c r="L598" s="6"/>
      <c r="M598" s="6"/>
      <c r="N598" s="6"/>
      <c r="O598" s="6"/>
      <c r="P598" s="6"/>
      <c r="Q598" s="6"/>
      <c r="R598" s="6"/>
      <c r="S598" s="6"/>
      <c r="T598" s="6"/>
      <c r="U598" s="6"/>
      <c r="V598" s="6"/>
      <c r="W598" s="6"/>
      <c r="X598" s="6"/>
      <c r="Y598" s="6"/>
      <c r="Z598" s="6"/>
    </row>
    <row r="599">
      <c r="A599" s="7"/>
      <c r="B599" s="6"/>
      <c r="C599" s="6"/>
      <c r="D599" s="6"/>
      <c r="E599" s="6"/>
      <c r="F599" s="6"/>
      <c r="G599" s="6"/>
      <c r="H599" s="6"/>
      <c r="I599" s="6"/>
      <c r="J599" s="6"/>
      <c r="K599" s="6"/>
      <c r="L599" s="6"/>
      <c r="M599" s="6"/>
      <c r="N599" s="6"/>
      <c r="O599" s="6"/>
      <c r="P599" s="6"/>
      <c r="Q599" s="6"/>
      <c r="R599" s="6"/>
      <c r="S599" s="6"/>
      <c r="T599" s="6"/>
      <c r="U599" s="6"/>
      <c r="V599" s="6"/>
      <c r="W599" s="6"/>
      <c r="X599" s="6"/>
      <c r="Y599" s="6"/>
      <c r="Z599" s="6"/>
    </row>
    <row r="600">
      <c r="A600" s="7"/>
      <c r="B600" s="6"/>
      <c r="C600" s="6"/>
      <c r="D600" s="6"/>
      <c r="E600" s="6"/>
      <c r="F600" s="6"/>
      <c r="G600" s="6"/>
      <c r="H600" s="6"/>
      <c r="I600" s="6"/>
      <c r="J600" s="6"/>
      <c r="K600" s="6"/>
      <c r="L600" s="6"/>
      <c r="M600" s="6"/>
      <c r="N600" s="6"/>
      <c r="O600" s="6"/>
      <c r="P600" s="6"/>
      <c r="Q600" s="6"/>
      <c r="R600" s="6"/>
      <c r="S600" s="6"/>
      <c r="T600" s="6"/>
      <c r="U600" s="6"/>
      <c r="V600" s="6"/>
      <c r="W600" s="6"/>
      <c r="X600" s="6"/>
      <c r="Y600" s="6"/>
      <c r="Z600" s="6"/>
    </row>
    <row r="601">
      <c r="A601" s="7"/>
      <c r="B601" s="6"/>
      <c r="C601" s="6"/>
      <c r="D601" s="6"/>
      <c r="E601" s="6"/>
      <c r="F601" s="6"/>
      <c r="G601" s="6"/>
      <c r="H601" s="6"/>
      <c r="I601" s="6"/>
      <c r="J601" s="6"/>
      <c r="K601" s="6"/>
      <c r="L601" s="6"/>
      <c r="M601" s="6"/>
      <c r="N601" s="6"/>
      <c r="O601" s="6"/>
      <c r="P601" s="6"/>
      <c r="Q601" s="6"/>
      <c r="R601" s="6"/>
      <c r="S601" s="6"/>
      <c r="T601" s="6"/>
      <c r="U601" s="6"/>
      <c r="V601" s="6"/>
      <c r="W601" s="6"/>
      <c r="X601" s="6"/>
      <c r="Y601" s="6"/>
      <c r="Z601" s="6"/>
    </row>
    <row r="602">
      <c r="A602" s="7"/>
      <c r="B602" s="6"/>
      <c r="C602" s="6"/>
      <c r="D602" s="6"/>
      <c r="E602" s="6"/>
      <c r="F602" s="6"/>
      <c r="G602" s="6"/>
      <c r="H602" s="6"/>
      <c r="I602" s="6"/>
      <c r="J602" s="6"/>
      <c r="K602" s="6"/>
      <c r="L602" s="6"/>
      <c r="M602" s="6"/>
      <c r="N602" s="6"/>
      <c r="O602" s="6"/>
      <c r="P602" s="6"/>
      <c r="Q602" s="6"/>
      <c r="R602" s="6"/>
      <c r="S602" s="6"/>
      <c r="T602" s="6"/>
      <c r="U602" s="6"/>
      <c r="V602" s="6"/>
      <c r="W602" s="6"/>
      <c r="X602" s="6"/>
      <c r="Y602" s="6"/>
      <c r="Z602" s="6"/>
    </row>
    <row r="603">
      <c r="A603" s="7"/>
      <c r="B603" s="6"/>
      <c r="C603" s="6"/>
      <c r="D603" s="6"/>
      <c r="E603" s="6"/>
      <c r="F603" s="6"/>
      <c r="G603" s="6"/>
      <c r="H603" s="6"/>
      <c r="I603" s="6"/>
      <c r="J603" s="6"/>
      <c r="K603" s="6"/>
      <c r="L603" s="6"/>
      <c r="M603" s="6"/>
      <c r="N603" s="6"/>
      <c r="O603" s="6"/>
      <c r="P603" s="6"/>
      <c r="Q603" s="6"/>
      <c r="R603" s="6"/>
      <c r="S603" s="6"/>
      <c r="T603" s="6"/>
      <c r="U603" s="6"/>
      <c r="V603" s="6"/>
      <c r="W603" s="6"/>
      <c r="X603" s="6"/>
      <c r="Y603" s="6"/>
      <c r="Z603" s="6"/>
    </row>
    <row r="604">
      <c r="A604" s="7"/>
      <c r="B604" s="6"/>
      <c r="C604" s="6"/>
      <c r="D604" s="6"/>
      <c r="E604" s="6"/>
      <c r="F604" s="6"/>
      <c r="G604" s="6"/>
      <c r="H604" s="6"/>
      <c r="I604" s="6"/>
      <c r="J604" s="6"/>
      <c r="K604" s="6"/>
      <c r="L604" s="6"/>
      <c r="M604" s="6"/>
      <c r="N604" s="6"/>
      <c r="O604" s="6"/>
      <c r="P604" s="6"/>
      <c r="Q604" s="6"/>
      <c r="R604" s="6"/>
      <c r="S604" s="6"/>
      <c r="T604" s="6"/>
      <c r="U604" s="6"/>
      <c r="V604" s="6"/>
      <c r="W604" s="6"/>
      <c r="X604" s="6"/>
      <c r="Y604" s="6"/>
      <c r="Z604" s="6"/>
    </row>
    <row r="605">
      <c r="A605" s="7"/>
      <c r="B605" s="6"/>
      <c r="C605" s="6"/>
      <c r="D605" s="6"/>
      <c r="E605" s="6"/>
      <c r="F605" s="6"/>
      <c r="G605" s="6"/>
      <c r="H605" s="6"/>
      <c r="I605" s="6"/>
      <c r="J605" s="6"/>
      <c r="K605" s="6"/>
      <c r="L605" s="6"/>
      <c r="M605" s="6"/>
      <c r="N605" s="6"/>
      <c r="O605" s="6"/>
      <c r="P605" s="6"/>
      <c r="Q605" s="6"/>
      <c r="R605" s="6"/>
      <c r="S605" s="6"/>
      <c r="T605" s="6"/>
      <c r="U605" s="6"/>
      <c r="V605" s="6"/>
      <c r="W605" s="6"/>
      <c r="X605" s="6"/>
      <c r="Y605" s="6"/>
      <c r="Z605" s="6"/>
    </row>
    <row r="606">
      <c r="A606" s="7"/>
      <c r="B606" s="6"/>
      <c r="C606" s="6"/>
      <c r="D606" s="6"/>
      <c r="E606" s="6"/>
      <c r="F606" s="6"/>
      <c r="G606" s="6"/>
      <c r="H606" s="6"/>
      <c r="I606" s="6"/>
      <c r="J606" s="6"/>
      <c r="K606" s="6"/>
      <c r="L606" s="6"/>
      <c r="M606" s="6"/>
      <c r="N606" s="6"/>
      <c r="O606" s="6"/>
      <c r="P606" s="6"/>
      <c r="Q606" s="6"/>
      <c r="R606" s="6"/>
      <c r="S606" s="6"/>
      <c r="T606" s="6"/>
      <c r="U606" s="6"/>
      <c r="V606" s="6"/>
      <c r="W606" s="6"/>
      <c r="X606" s="6"/>
      <c r="Y606" s="6"/>
      <c r="Z606" s="6"/>
    </row>
    <row r="607">
      <c r="A607" s="7"/>
      <c r="B607" s="6"/>
      <c r="C607" s="6"/>
      <c r="D607" s="6"/>
      <c r="E607" s="6"/>
      <c r="F607" s="6"/>
      <c r="G607" s="6"/>
      <c r="H607" s="6"/>
      <c r="I607" s="6"/>
      <c r="J607" s="6"/>
      <c r="K607" s="6"/>
      <c r="L607" s="6"/>
      <c r="M607" s="6"/>
      <c r="N607" s="6"/>
      <c r="O607" s="6"/>
      <c r="P607" s="6"/>
      <c r="Q607" s="6"/>
      <c r="R607" s="6"/>
      <c r="S607" s="6"/>
      <c r="T607" s="6"/>
      <c r="U607" s="6"/>
      <c r="V607" s="6"/>
      <c r="W607" s="6"/>
      <c r="X607" s="6"/>
      <c r="Y607" s="6"/>
      <c r="Z607" s="6"/>
    </row>
    <row r="608">
      <c r="A608" s="7"/>
      <c r="B608" s="6"/>
      <c r="C608" s="6"/>
      <c r="D608" s="6"/>
      <c r="E608" s="6"/>
      <c r="F608" s="6"/>
      <c r="G608" s="6"/>
      <c r="H608" s="6"/>
      <c r="I608" s="6"/>
      <c r="J608" s="6"/>
      <c r="K608" s="6"/>
      <c r="L608" s="6"/>
      <c r="M608" s="6"/>
      <c r="N608" s="6"/>
      <c r="O608" s="6"/>
      <c r="P608" s="6"/>
      <c r="Q608" s="6"/>
      <c r="R608" s="6"/>
      <c r="S608" s="6"/>
      <c r="T608" s="6"/>
      <c r="U608" s="6"/>
      <c r="V608" s="6"/>
      <c r="W608" s="6"/>
      <c r="X608" s="6"/>
      <c r="Y608" s="6"/>
      <c r="Z608" s="6"/>
    </row>
    <row r="609">
      <c r="A609" s="7"/>
      <c r="B609" s="6"/>
      <c r="C609" s="6"/>
      <c r="D609" s="6"/>
      <c r="E609" s="6"/>
      <c r="F609" s="6"/>
      <c r="G609" s="6"/>
      <c r="H609" s="6"/>
      <c r="I609" s="6"/>
      <c r="J609" s="6"/>
      <c r="K609" s="6"/>
      <c r="L609" s="6"/>
      <c r="M609" s="6"/>
      <c r="N609" s="6"/>
      <c r="O609" s="6"/>
      <c r="P609" s="6"/>
      <c r="Q609" s="6"/>
      <c r="R609" s="6"/>
      <c r="S609" s="6"/>
      <c r="T609" s="6"/>
      <c r="U609" s="6"/>
      <c r="V609" s="6"/>
      <c r="W609" s="6"/>
      <c r="X609" s="6"/>
      <c r="Y609" s="6"/>
      <c r="Z609" s="6"/>
    </row>
    <row r="610">
      <c r="A610" s="7"/>
      <c r="B610" s="6"/>
      <c r="C610" s="6"/>
      <c r="D610" s="6"/>
      <c r="E610" s="6"/>
      <c r="F610" s="6"/>
      <c r="G610" s="6"/>
      <c r="H610" s="6"/>
      <c r="I610" s="6"/>
      <c r="J610" s="6"/>
      <c r="K610" s="6"/>
      <c r="L610" s="6"/>
      <c r="M610" s="6"/>
      <c r="N610" s="6"/>
      <c r="O610" s="6"/>
      <c r="P610" s="6"/>
      <c r="Q610" s="6"/>
      <c r="R610" s="6"/>
      <c r="S610" s="6"/>
      <c r="T610" s="6"/>
      <c r="U610" s="6"/>
      <c r="V610" s="6"/>
      <c r="W610" s="6"/>
      <c r="X610" s="6"/>
      <c r="Y610" s="6"/>
      <c r="Z610" s="6"/>
    </row>
    <row r="611">
      <c r="A611" s="7"/>
      <c r="B611" s="6"/>
      <c r="C611" s="6"/>
      <c r="D611" s="6"/>
      <c r="E611" s="6"/>
      <c r="F611" s="6"/>
      <c r="G611" s="6"/>
      <c r="H611" s="6"/>
      <c r="I611" s="6"/>
      <c r="J611" s="6"/>
      <c r="K611" s="6"/>
      <c r="L611" s="6"/>
      <c r="M611" s="6"/>
      <c r="N611" s="6"/>
      <c r="O611" s="6"/>
      <c r="P611" s="6"/>
      <c r="Q611" s="6"/>
      <c r="R611" s="6"/>
      <c r="S611" s="6"/>
      <c r="T611" s="6"/>
      <c r="U611" s="6"/>
      <c r="V611" s="6"/>
      <c r="W611" s="6"/>
      <c r="X611" s="6"/>
      <c r="Y611" s="6"/>
      <c r="Z611" s="6"/>
    </row>
    <row r="612">
      <c r="A612" s="7"/>
      <c r="B612" s="6"/>
      <c r="C612" s="6"/>
      <c r="D612" s="6"/>
      <c r="E612" s="6"/>
      <c r="F612" s="6"/>
      <c r="G612" s="6"/>
      <c r="H612" s="6"/>
      <c r="I612" s="6"/>
      <c r="J612" s="6"/>
      <c r="K612" s="6"/>
      <c r="L612" s="6"/>
      <c r="M612" s="6"/>
      <c r="N612" s="6"/>
      <c r="O612" s="6"/>
      <c r="P612" s="6"/>
      <c r="Q612" s="6"/>
      <c r="R612" s="6"/>
      <c r="S612" s="6"/>
      <c r="T612" s="6"/>
      <c r="U612" s="6"/>
      <c r="V612" s="6"/>
      <c r="W612" s="6"/>
      <c r="X612" s="6"/>
      <c r="Y612" s="6"/>
      <c r="Z612" s="6"/>
    </row>
    <row r="613">
      <c r="A613" s="7"/>
      <c r="B613" s="6"/>
      <c r="C613" s="6"/>
      <c r="D613" s="6"/>
      <c r="E613" s="6"/>
      <c r="F613" s="6"/>
      <c r="G613" s="6"/>
      <c r="H613" s="6"/>
      <c r="I613" s="6"/>
      <c r="J613" s="6"/>
      <c r="K613" s="6"/>
      <c r="L613" s="6"/>
      <c r="M613" s="6"/>
      <c r="N613" s="6"/>
      <c r="O613" s="6"/>
      <c r="P613" s="6"/>
      <c r="Q613" s="6"/>
      <c r="R613" s="6"/>
      <c r="S613" s="6"/>
      <c r="T613" s="6"/>
      <c r="U613" s="6"/>
      <c r="V613" s="6"/>
      <c r="W613" s="6"/>
      <c r="X613" s="6"/>
      <c r="Y613" s="6"/>
      <c r="Z613" s="6"/>
    </row>
    <row r="614">
      <c r="A614" s="7"/>
      <c r="B614" s="6"/>
      <c r="C614" s="6"/>
      <c r="D614" s="6"/>
      <c r="E614" s="6"/>
      <c r="F614" s="6"/>
      <c r="G614" s="6"/>
      <c r="H614" s="6"/>
      <c r="I614" s="6"/>
      <c r="J614" s="6"/>
      <c r="K614" s="6"/>
      <c r="L614" s="6"/>
      <c r="M614" s="6"/>
      <c r="N614" s="6"/>
      <c r="O614" s="6"/>
      <c r="P614" s="6"/>
      <c r="Q614" s="6"/>
      <c r="R614" s="6"/>
      <c r="S614" s="6"/>
      <c r="T614" s="6"/>
      <c r="U614" s="6"/>
      <c r="V614" s="6"/>
      <c r="W614" s="6"/>
      <c r="X614" s="6"/>
      <c r="Y614" s="6"/>
      <c r="Z614" s="6"/>
    </row>
    <row r="615">
      <c r="A615" s="7"/>
      <c r="B615" s="6"/>
      <c r="C615" s="6"/>
      <c r="D615" s="6"/>
      <c r="E615" s="6"/>
      <c r="F615" s="6"/>
      <c r="G615" s="6"/>
      <c r="H615" s="6"/>
      <c r="I615" s="6"/>
      <c r="J615" s="6"/>
      <c r="K615" s="6"/>
      <c r="L615" s="6"/>
      <c r="M615" s="6"/>
      <c r="N615" s="6"/>
      <c r="O615" s="6"/>
      <c r="P615" s="6"/>
      <c r="Q615" s="6"/>
      <c r="R615" s="6"/>
      <c r="S615" s="6"/>
      <c r="T615" s="6"/>
      <c r="U615" s="6"/>
      <c r="V615" s="6"/>
      <c r="W615" s="6"/>
      <c r="X615" s="6"/>
      <c r="Y615" s="6"/>
      <c r="Z615" s="6"/>
    </row>
    <row r="616">
      <c r="A616" s="7"/>
      <c r="B616" s="6"/>
      <c r="C616" s="6"/>
      <c r="D616" s="6"/>
      <c r="E616" s="6"/>
      <c r="F616" s="6"/>
      <c r="G616" s="6"/>
      <c r="H616" s="6"/>
      <c r="I616" s="6"/>
      <c r="J616" s="6"/>
      <c r="K616" s="6"/>
      <c r="L616" s="6"/>
      <c r="M616" s="6"/>
      <c r="N616" s="6"/>
      <c r="O616" s="6"/>
      <c r="P616" s="6"/>
      <c r="Q616" s="6"/>
      <c r="R616" s="6"/>
      <c r="S616" s="6"/>
      <c r="T616" s="6"/>
      <c r="U616" s="6"/>
      <c r="V616" s="6"/>
      <c r="W616" s="6"/>
      <c r="X616" s="6"/>
      <c r="Y616" s="6"/>
      <c r="Z616" s="6"/>
    </row>
    <row r="617">
      <c r="A617" s="7"/>
      <c r="B617" s="6"/>
      <c r="C617" s="6"/>
      <c r="D617" s="6"/>
      <c r="E617" s="6"/>
      <c r="F617" s="6"/>
      <c r="G617" s="6"/>
      <c r="H617" s="6"/>
      <c r="I617" s="6"/>
      <c r="J617" s="6"/>
      <c r="K617" s="6"/>
      <c r="L617" s="6"/>
      <c r="M617" s="6"/>
      <c r="N617" s="6"/>
      <c r="O617" s="6"/>
      <c r="P617" s="6"/>
      <c r="Q617" s="6"/>
      <c r="R617" s="6"/>
      <c r="S617" s="6"/>
      <c r="T617" s="6"/>
      <c r="U617" s="6"/>
      <c r="V617" s="6"/>
      <c r="W617" s="6"/>
      <c r="X617" s="6"/>
      <c r="Y617" s="6"/>
      <c r="Z617" s="6"/>
    </row>
    <row r="618">
      <c r="A618" s="7"/>
      <c r="B618" s="6"/>
      <c r="C618" s="6"/>
      <c r="D618" s="6"/>
      <c r="E618" s="6"/>
      <c r="F618" s="6"/>
      <c r="G618" s="6"/>
      <c r="H618" s="6"/>
      <c r="I618" s="6"/>
      <c r="J618" s="6"/>
      <c r="K618" s="6"/>
      <c r="L618" s="6"/>
      <c r="M618" s="6"/>
      <c r="N618" s="6"/>
      <c r="O618" s="6"/>
      <c r="P618" s="6"/>
      <c r="Q618" s="6"/>
      <c r="R618" s="6"/>
      <c r="S618" s="6"/>
      <c r="T618" s="6"/>
      <c r="U618" s="6"/>
      <c r="V618" s="6"/>
      <c r="W618" s="6"/>
      <c r="X618" s="6"/>
      <c r="Y618" s="6"/>
      <c r="Z618" s="6"/>
    </row>
    <row r="619">
      <c r="A619" s="7"/>
      <c r="B619" s="6"/>
      <c r="C619" s="6"/>
      <c r="D619" s="6"/>
      <c r="E619" s="6"/>
      <c r="F619" s="6"/>
      <c r="G619" s="6"/>
      <c r="H619" s="6"/>
      <c r="I619" s="6"/>
      <c r="J619" s="6"/>
      <c r="K619" s="6"/>
      <c r="L619" s="6"/>
      <c r="M619" s="6"/>
      <c r="N619" s="6"/>
      <c r="O619" s="6"/>
      <c r="P619" s="6"/>
      <c r="Q619" s="6"/>
      <c r="R619" s="6"/>
      <c r="S619" s="6"/>
      <c r="T619" s="6"/>
      <c r="U619" s="6"/>
      <c r="V619" s="6"/>
      <c r="W619" s="6"/>
      <c r="X619" s="6"/>
      <c r="Y619" s="6"/>
      <c r="Z619" s="6"/>
    </row>
    <row r="620">
      <c r="A620" s="7"/>
      <c r="B620" s="6"/>
      <c r="C620" s="6"/>
      <c r="D620" s="6"/>
      <c r="E620" s="6"/>
      <c r="F620" s="6"/>
      <c r="G620" s="6"/>
      <c r="H620" s="6"/>
      <c r="I620" s="6"/>
      <c r="J620" s="6"/>
      <c r="K620" s="6"/>
      <c r="L620" s="6"/>
      <c r="M620" s="6"/>
      <c r="N620" s="6"/>
      <c r="O620" s="6"/>
      <c r="P620" s="6"/>
      <c r="Q620" s="6"/>
      <c r="R620" s="6"/>
      <c r="S620" s="6"/>
      <c r="T620" s="6"/>
      <c r="U620" s="6"/>
      <c r="V620" s="6"/>
      <c r="W620" s="6"/>
      <c r="X620" s="6"/>
      <c r="Y620" s="6"/>
      <c r="Z620" s="6"/>
    </row>
    <row r="621">
      <c r="A621" s="7"/>
      <c r="B621" s="6"/>
      <c r="C621" s="6"/>
      <c r="D621" s="6"/>
      <c r="E621" s="6"/>
      <c r="F621" s="6"/>
      <c r="G621" s="6"/>
      <c r="H621" s="6"/>
      <c r="I621" s="6"/>
      <c r="J621" s="6"/>
      <c r="K621" s="6"/>
      <c r="L621" s="6"/>
      <c r="M621" s="6"/>
      <c r="N621" s="6"/>
      <c r="O621" s="6"/>
      <c r="P621" s="6"/>
      <c r="Q621" s="6"/>
      <c r="R621" s="6"/>
      <c r="S621" s="6"/>
      <c r="T621" s="6"/>
      <c r="U621" s="6"/>
      <c r="V621" s="6"/>
      <c r="W621" s="6"/>
      <c r="X621" s="6"/>
      <c r="Y621" s="6"/>
      <c r="Z621" s="6"/>
    </row>
    <row r="622">
      <c r="A622" s="7"/>
      <c r="B622" s="6"/>
      <c r="C622" s="6"/>
      <c r="D622" s="6"/>
      <c r="E622" s="6"/>
      <c r="F622" s="6"/>
      <c r="G622" s="6"/>
      <c r="H622" s="6"/>
      <c r="I622" s="6"/>
      <c r="J622" s="6"/>
      <c r="K622" s="6"/>
      <c r="L622" s="6"/>
      <c r="M622" s="6"/>
      <c r="N622" s="6"/>
      <c r="O622" s="6"/>
      <c r="P622" s="6"/>
      <c r="Q622" s="6"/>
      <c r="R622" s="6"/>
      <c r="S622" s="6"/>
      <c r="T622" s="6"/>
      <c r="U622" s="6"/>
      <c r="V622" s="6"/>
      <c r="W622" s="6"/>
      <c r="X622" s="6"/>
      <c r="Y622" s="6"/>
      <c r="Z622" s="6"/>
    </row>
    <row r="623">
      <c r="A623" s="7"/>
      <c r="B623" s="6"/>
      <c r="C623" s="6"/>
      <c r="D623" s="6"/>
      <c r="E623" s="6"/>
      <c r="F623" s="6"/>
      <c r="G623" s="6"/>
      <c r="H623" s="6"/>
      <c r="I623" s="6"/>
      <c r="J623" s="6"/>
      <c r="K623" s="6"/>
      <c r="L623" s="6"/>
      <c r="M623" s="6"/>
      <c r="N623" s="6"/>
      <c r="O623" s="6"/>
      <c r="P623" s="6"/>
      <c r="Q623" s="6"/>
      <c r="R623" s="6"/>
      <c r="S623" s="6"/>
      <c r="T623" s="6"/>
      <c r="U623" s="6"/>
      <c r="V623" s="6"/>
      <c r="W623" s="6"/>
      <c r="X623" s="6"/>
      <c r="Y623" s="6"/>
      <c r="Z623" s="6"/>
    </row>
    <row r="624">
      <c r="A624" s="7"/>
      <c r="B624" s="6"/>
      <c r="C624" s="6"/>
      <c r="D624" s="6"/>
      <c r="E624" s="6"/>
      <c r="F624" s="6"/>
      <c r="G624" s="6"/>
      <c r="H624" s="6"/>
      <c r="I624" s="6"/>
      <c r="J624" s="6"/>
      <c r="K624" s="6"/>
      <c r="L624" s="6"/>
      <c r="M624" s="6"/>
      <c r="N624" s="6"/>
      <c r="O624" s="6"/>
      <c r="P624" s="6"/>
      <c r="Q624" s="6"/>
      <c r="R624" s="6"/>
      <c r="S624" s="6"/>
      <c r="T624" s="6"/>
      <c r="U624" s="6"/>
      <c r="V624" s="6"/>
      <c r="W624" s="6"/>
      <c r="X624" s="6"/>
      <c r="Y624" s="6"/>
      <c r="Z624" s="6"/>
    </row>
    <row r="625">
      <c r="A625" s="7"/>
      <c r="B625" s="6"/>
      <c r="C625" s="6"/>
      <c r="D625" s="6"/>
      <c r="E625" s="6"/>
      <c r="F625" s="6"/>
      <c r="G625" s="6"/>
      <c r="H625" s="6"/>
      <c r="I625" s="6"/>
      <c r="J625" s="6"/>
      <c r="K625" s="6"/>
      <c r="L625" s="6"/>
      <c r="M625" s="6"/>
      <c r="N625" s="6"/>
      <c r="O625" s="6"/>
      <c r="P625" s="6"/>
      <c r="Q625" s="6"/>
      <c r="R625" s="6"/>
      <c r="S625" s="6"/>
      <c r="T625" s="6"/>
      <c r="U625" s="6"/>
      <c r="V625" s="6"/>
      <c r="W625" s="6"/>
      <c r="X625" s="6"/>
      <c r="Y625" s="6"/>
      <c r="Z625" s="6"/>
    </row>
    <row r="626">
      <c r="A626" s="7"/>
      <c r="B626" s="6"/>
      <c r="C626" s="6"/>
      <c r="D626" s="6"/>
      <c r="E626" s="6"/>
      <c r="F626" s="6"/>
      <c r="G626" s="6"/>
      <c r="H626" s="6"/>
      <c r="I626" s="6"/>
      <c r="J626" s="6"/>
      <c r="K626" s="6"/>
      <c r="L626" s="6"/>
      <c r="M626" s="6"/>
      <c r="N626" s="6"/>
      <c r="O626" s="6"/>
      <c r="P626" s="6"/>
      <c r="Q626" s="6"/>
      <c r="R626" s="6"/>
      <c r="S626" s="6"/>
      <c r="T626" s="6"/>
      <c r="U626" s="6"/>
      <c r="V626" s="6"/>
      <c r="W626" s="6"/>
      <c r="X626" s="6"/>
      <c r="Y626" s="6"/>
      <c r="Z626" s="6"/>
    </row>
    <row r="627">
      <c r="A627" s="7"/>
      <c r="B627" s="6"/>
      <c r="C627" s="6"/>
      <c r="D627" s="6"/>
      <c r="E627" s="6"/>
      <c r="F627" s="6"/>
      <c r="G627" s="6"/>
      <c r="H627" s="6"/>
      <c r="I627" s="6"/>
      <c r="J627" s="6"/>
      <c r="K627" s="6"/>
      <c r="L627" s="6"/>
      <c r="M627" s="6"/>
      <c r="N627" s="6"/>
      <c r="O627" s="6"/>
      <c r="P627" s="6"/>
      <c r="Q627" s="6"/>
      <c r="R627" s="6"/>
      <c r="S627" s="6"/>
      <c r="T627" s="6"/>
      <c r="U627" s="6"/>
      <c r="V627" s="6"/>
      <c r="W627" s="6"/>
      <c r="X627" s="6"/>
      <c r="Y627" s="6"/>
      <c r="Z627" s="6"/>
    </row>
    <row r="628">
      <c r="A628" s="7"/>
      <c r="B628" s="6"/>
      <c r="C628" s="6"/>
      <c r="D628" s="6"/>
      <c r="E628" s="6"/>
      <c r="F628" s="6"/>
      <c r="G628" s="6"/>
      <c r="H628" s="6"/>
      <c r="I628" s="6"/>
      <c r="J628" s="6"/>
      <c r="K628" s="6"/>
      <c r="L628" s="6"/>
      <c r="M628" s="6"/>
      <c r="N628" s="6"/>
      <c r="O628" s="6"/>
      <c r="P628" s="6"/>
      <c r="Q628" s="6"/>
      <c r="R628" s="6"/>
      <c r="S628" s="6"/>
      <c r="T628" s="6"/>
      <c r="U628" s="6"/>
      <c r="V628" s="6"/>
      <c r="W628" s="6"/>
      <c r="X628" s="6"/>
      <c r="Y628" s="6"/>
      <c r="Z628" s="6"/>
    </row>
    <row r="629">
      <c r="A629" s="7"/>
      <c r="B629" s="6"/>
      <c r="C629" s="6"/>
      <c r="D629" s="6"/>
      <c r="E629" s="6"/>
      <c r="F629" s="6"/>
      <c r="G629" s="6"/>
      <c r="H629" s="6"/>
      <c r="I629" s="6"/>
      <c r="J629" s="6"/>
      <c r="K629" s="6"/>
      <c r="L629" s="6"/>
      <c r="M629" s="6"/>
      <c r="N629" s="6"/>
      <c r="O629" s="6"/>
      <c r="P629" s="6"/>
      <c r="Q629" s="6"/>
      <c r="R629" s="6"/>
      <c r="S629" s="6"/>
      <c r="T629" s="6"/>
      <c r="U629" s="6"/>
      <c r="V629" s="6"/>
      <c r="W629" s="6"/>
      <c r="X629" s="6"/>
      <c r="Y629" s="6"/>
      <c r="Z629" s="6"/>
    </row>
    <row r="630">
      <c r="A630" s="7"/>
      <c r="B630" s="6"/>
      <c r="C630" s="6"/>
      <c r="D630" s="6"/>
      <c r="E630" s="6"/>
      <c r="F630" s="6"/>
      <c r="G630" s="6"/>
      <c r="H630" s="6"/>
      <c r="I630" s="6"/>
      <c r="J630" s="6"/>
      <c r="K630" s="6"/>
      <c r="L630" s="6"/>
      <c r="M630" s="6"/>
      <c r="N630" s="6"/>
      <c r="O630" s="6"/>
      <c r="P630" s="6"/>
      <c r="Q630" s="6"/>
      <c r="R630" s="6"/>
      <c r="S630" s="6"/>
      <c r="T630" s="6"/>
      <c r="U630" s="6"/>
      <c r="V630" s="6"/>
      <c r="W630" s="6"/>
      <c r="X630" s="6"/>
      <c r="Y630" s="6"/>
      <c r="Z630" s="6"/>
    </row>
    <row r="631">
      <c r="A631" s="7"/>
      <c r="B631" s="6"/>
      <c r="C631" s="6"/>
      <c r="D631" s="6"/>
      <c r="E631" s="6"/>
      <c r="F631" s="6"/>
      <c r="G631" s="6"/>
      <c r="H631" s="6"/>
      <c r="I631" s="6"/>
      <c r="J631" s="6"/>
      <c r="K631" s="6"/>
      <c r="L631" s="6"/>
      <c r="M631" s="6"/>
      <c r="N631" s="6"/>
      <c r="O631" s="6"/>
      <c r="P631" s="6"/>
      <c r="Q631" s="6"/>
      <c r="R631" s="6"/>
      <c r="S631" s="6"/>
      <c r="T631" s="6"/>
      <c r="U631" s="6"/>
      <c r="V631" s="6"/>
      <c r="W631" s="6"/>
      <c r="X631" s="6"/>
      <c r="Y631" s="6"/>
      <c r="Z631" s="6"/>
    </row>
    <row r="632">
      <c r="A632" s="7"/>
      <c r="B632" s="6"/>
      <c r="C632" s="6"/>
      <c r="D632" s="6"/>
      <c r="E632" s="6"/>
      <c r="F632" s="6"/>
      <c r="G632" s="6"/>
      <c r="H632" s="6"/>
      <c r="I632" s="6"/>
      <c r="J632" s="6"/>
      <c r="K632" s="6"/>
      <c r="L632" s="6"/>
      <c r="M632" s="6"/>
      <c r="N632" s="6"/>
      <c r="O632" s="6"/>
      <c r="P632" s="6"/>
      <c r="Q632" s="6"/>
      <c r="R632" s="6"/>
      <c r="S632" s="6"/>
      <c r="T632" s="6"/>
      <c r="U632" s="6"/>
      <c r="V632" s="6"/>
      <c r="W632" s="6"/>
      <c r="X632" s="6"/>
      <c r="Y632" s="6"/>
      <c r="Z632" s="6"/>
    </row>
    <row r="633">
      <c r="A633" s="7"/>
      <c r="B633" s="6"/>
      <c r="C633" s="6"/>
      <c r="D633" s="6"/>
      <c r="E633" s="6"/>
      <c r="F633" s="6"/>
      <c r="G633" s="6"/>
      <c r="H633" s="6"/>
      <c r="I633" s="6"/>
      <c r="J633" s="6"/>
      <c r="K633" s="6"/>
      <c r="L633" s="6"/>
      <c r="M633" s="6"/>
      <c r="N633" s="6"/>
      <c r="O633" s="6"/>
      <c r="P633" s="6"/>
      <c r="Q633" s="6"/>
      <c r="R633" s="6"/>
      <c r="S633" s="6"/>
      <c r="T633" s="6"/>
      <c r="U633" s="6"/>
      <c r="V633" s="6"/>
      <c r="W633" s="6"/>
      <c r="X633" s="6"/>
      <c r="Y633" s="6"/>
      <c r="Z633" s="6"/>
    </row>
    <row r="634">
      <c r="A634" s="7"/>
      <c r="B634" s="6"/>
      <c r="C634" s="6"/>
      <c r="D634" s="6"/>
      <c r="E634" s="6"/>
      <c r="F634" s="6"/>
      <c r="G634" s="6"/>
      <c r="H634" s="6"/>
      <c r="I634" s="6"/>
      <c r="J634" s="6"/>
      <c r="K634" s="6"/>
      <c r="L634" s="6"/>
      <c r="M634" s="6"/>
      <c r="N634" s="6"/>
      <c r="O634" s="6"/>
      <c r="P634" s="6"/>
      <c r="Q634" s="6"/>
      <c r="R634" s="6"/>
      <c r="S634" s="6"/>
      <c r="T634" s="6"/>
      <c r="U634" s="6"/>
      <c r="V634" s="6"/>
      <c r="W634" s="6"/>
      <c r="X634" s="6"/>
      <c r="Y634" s="6"/>
      <c r="Z634" s="6"/>
    </row>
    <row r="635">
      <c r="A635" s="7"/>
      <c r="B635" s="6"/>
      <c r="C635" s="6"/>
      <c r="D635" s="6"/>
      <c r="E635" s="6"/>
      <c r="F635" s="6"/>
      <c r="G635" s="6"/>
      <c r="H635" s="6"/>
      <c r="I635" s="6"/>
      <c r="J635" s="6"/>
      <c r="K635" s="6"/>
      <c r="L635" s="6"/>
      <c r="M635" s="6"/>
      <c r="N635" s="6"/>
      <c r="O635" s="6"/>
      <c r="P635" s="6"/>
      <c r="Q635" s="6"/>
      <c r="R635" s="6"/>
      <c r="S635" s="6"/>
      <c r="T635" s="6"/>
      <c r="U635" s="6"/>
      <c r="V635" s="6"/>
      <c r="W635" s="6"/>
      <c r="X635" s="6"/>
      <c r="Y635" s="6"/>
      <c r="Z635" s="6"/>
    </row>
    <row r="636">
      <c r="A636" s="7"/>
      <c r="B636" s="6"/>
      <c r="C636" s="6"/>
      <c r="D636" s="6"/>
      <c r="E636" s="6"/>
      <c r="F636" s="6"/>
      <c r="G636" s="6"/>
      <c r="H636" s="6"/>
      <c r="I636" s="6"/>
      <c r="J636" s="6"/>
      <c r="K636" s="6"/>
      <c r="L636" s="6"/>
      <c r="M636" s="6"/>
      <c r="N636" s="6"/>
      <c r="O636" s="6"/>
      <c r="P636" s="6"/>
      <c r="Q636" s="6"/>
      <c r="R636" s="6"/>
      <c r="S636" s="6"/>
      <c r="T636" s="6"/>
      <c r="U636" s="6"/>
      <c r="V636" s="6"/>
      <c r="W636" s="6"/>
      <c r="X636" s="6"/>
      <c r="Y636" s="6"/>
      <c r="Z636" s="6"/>
    </row>
    <row r="637">
      <c r="A637" s="7"/>
      <c r="B637" s="6"/>
      <c r="C637" s="6"/>
      <c r="D637" s="6"/>
      <c r="E637" s="6"/>
      <c r="F637" s="6"/>
      <c r="G637" s="6"/>
      <c r="H637" s="6"/>
      <c r="I637" s="6"/>
      <c r="J637" s="6"/>
      <c r="K637" s="6"/>
      <c r="L637" s="6"/>
      <c r="M637" s="6"/>
      <c r="N637" s="6"/>
      <c r="O637" s="6"/>
      <c r="P637" s="6"/>
      <c r="Q637" s="6"/>
      <c r="R637" s="6"/>
      <c r="S637" s="6"/>
      <c r="T637" s="6"/>
      <c r="U637" s="6"/>
      <c r="V637" s="6"/>
      <c r="W637" s="6"/>
      <c r="X637" s="6"/>
      <c r="Y637" s="6"/>
      <c r="Z637" s="6"/>
    </row>
    <row r="638">
      <c r="A638" s="7"/>
      <c r="B638" s="6"/>
      <c r="C638" s="6"/>
      <c r="D638" s="6"/>
      <c r="E638" s="6"/>
      <c r="F638" s="6"/>
      <c r="G638" s="6"/>
      <c r="H638" s="6"/>
      <c r="I638" s="6"/>
      <c r="J638" s="6"/>
      <c r="K638" s="6"/>
      <c r="L638" s="6"/>
      <c r="M638" s="6"/>
      <c r="N638" s="6"/>
      <c r="O638" s="6"/>
      <c r="P638" s="6"/>
      <c r="Q638" s="6"/>
      <c r="R638" s="6"/>
      <c r="S638" s="6"/>
      <c r="T638" s="6"/>
      <c r="U638" s="6"/>
      <c r="V638" s="6"/>
      <c r="W638" s="6"/>
      <c r="X638" s="6"/>
      <c r="Y638" s="6"/>
      <c r="Z638" s="6"/>
    </row>
    <row r="639">
      <c r="A639" s="7"/>
      <c r="B639" s="6"/>
      <c r="C639" s="6"/>
      <c r="D639" s="6"/>
      <c r="E639" s="6"/>
      <c r="F639" s="6"/>
      <c r="G639" s="6"/>
      <c r="H639" s="6"/>
      <c r="I639" s="6"/>
      <c r="J639" s="6"/>
      <c r="K639" s="6"/>
      <c r="L639" s="6"/>
      <c r="M639" s="6"/>
      <c r="N639" s="6"/>
      <c r="O639" s="6"/>
      <c r="P639" s="6"/>
      <c r="Q639" s="6"/>
      <c r="R639" s="6"/>
      <c r="S639" s="6"/>
      <c r="T639" s="6"/>
      <c r="U639" s="6"/>
      <c r="V639" s="6"/>
      <c r="W639" s="6"/>
      <c r="X639" s="6"/>
      <c r="Y639" s="6"/>
      <c r="Z639" s="6"/>
    </row>
    <row r="640">
      <c r="A640" s="7"/>
      <c r="B640" s="6"/>
      <c r="C640" s="6"/>
      <c r="D640" s="6"/>
      <c r="E640" s="6"/>
      <c r="F640" s="6"/>
      <c r="G640" s="6"/>
      <c r="H640" s="6"/>
      <c r="I640" s="6"/>
      <c r="J640" s="6"/>
      <c r="K640" s="6"/>
      <c r="L640" s="6"/>
      <c r="M640" s="6"/>
      <c r="N640" s="6"/>
      <c r="O640" s="6"/>
      <c r="P640" s="6"/>
      <c r="Q640" s="6"/>
      <c r="R640" s="6"/>
      <c r="S640" s="6"/>
      <c r="T640" s="6"/>
      <c r="U640" s="6"/>
      <c r="V640" s="6"/>
      <c r="W640" s="6"/>
      <c r="X640" s="6"/>
      <c r="Y640" s="6"/>
      <c r="Z640" s="6"/>
    </row>
    <row r="641">
      <c r="A641" s="7"/>
      <c r="B641" s="6"/>
      <c r="C641" s="6"/>
      <c r="D641" s="6"/>
      <c r="E641" s="6"/>
      <c r="F641" s="6"/>
      <c r="G641" s="6"/>
      <c r="H641" s="6"/>
      <c r="I641" s="6"/>
      <c r="J641" s="6"/>
      <c r="K641" s="6"/>
      <c r="L641" s="6"/>
      <c r="M641" s="6"/>
      <c r="N641" s="6"/>
      <c r="O641" s="6"/>
      <c r="P641" s="6"/>
      <c r="Q641" s="6"/>
      <c r="R641" s="6"/>
      <c r="S641" s="6"/>
      <c r="T641" s="6"/>
      <c r="U641" s="6"/>
      <c r="V641" s="6"/>
      <c r="W641" s="6"/>
      <c r="X641" s="6"/>
      <c r="Y641" s="6"/>
      <c r="Z641" s="6"/>
    </row>
    <row r="642">
      <c r="A642" s="7"/>
      <c r="B642" s="6"/>
      <c r="C642" s="6"/>
      <c r="D642" s="6"/>
      <c r="E642" s="6"/>
      <c r="F642" s="6"/>
      <c r="G642" s="6"/>
      <c r="H642" s="6"/>
      <c r="I642" s="6"/>
      <c r="J642" s="6"/>
      <c r="K642" s="6"/>
      <c r="L642" s="6"/>
      <c r="M642" s="6"/>
      <c r="N642" s="6"/>
      <c r="O642" s="6"/>
      <c r="P642" s="6"/>
      <c r="Q642" s="6"/>
      <c r="R642" s="6"/>
      <c r="S642" s="6"/>
      <c r="T642" s="6"/>
      <c r="U642" s="6"/>
      <c r="V642" s="6"/>
      <c r="W642" s="6"/>
      <c r="X642" s="6"/>
      <c r="Y642" s="6"/>
      <c r="Z642" s="6"/>
    </row>
    <row r="643">
      <c r="A643" s="7"/>
      <c r="B643" s="6"/>
      <c r="C643" s="6"/>
      <c r="D643" s="6"/>
      <c r="E643" s="6"/>
      <c r="F643" s="6"/>
      <c r="G643" s="6"/>
      <c r="H643" s="6"/>
      <c r="I643" s="6"/>
      <c r="J643" s="6"/>
      <c r="K643" s="6"/>
      <c r="L643" s="6"/>
      <c r="M643" s="6"/>
      <c r="N643" s="6"/>
      <c r="O643" s="6"/>
      <c r="P643" s="6"/>
      <c r="Q643" s="6"/>
      <c r="R643" s="6"/>
      <c r="S643" s="6"/>
      <c r="T643" s="6"/>
      <c r="U643" s="6"/>
      <c r="V643" s="6"/>
      <c r="W643" s="6"/>
      <c r="X643" s="6"/>
      <c r="Y643" s="6"/>
      <c r="Z643" s="6"/>
    </row>
    <row r="644">
      <c r="A644" s="7"/>
      <c r="B644" s="6"/>
      <c r="C644" s="6"/>
      <c r="D644" s="6"/>
      <c r="E644" s="6"/>
      <c r="F644" s="6"/>
      <c r="G644" s="6"/>
      <c r="H644" s="6"/>
      <c r="I644" s="6"/>
      <c r="J644" s="6"/>
      <c r="K644" s="6"/>
      <c r="L644" s="6"/>
      <c r="M644" s="6"/>
      <c r="N644" s="6"/>
      <c r="O644" s="6"/>
      <c r="P644" s="6"/>
      <c r="Q644" s="6"/>
      <c r="R644" s="6"/>
      <c r="S644" s="6"/>
      <c r="T644" s="6"/>
      <c r="U644" s="6"/>
      <c r="V644" s="6"/>
      <c r="W644" s="6"/>
      <c r="X644" s="6"/>
      <c r="Y644" s="6"/>
      <c r="Z644" s="6"/>
    </row>
    <row r="645">
      <c r="A645" s="7"/>
      <c r="B645" s="6"/>
      <c r="C645" s="6"/>
      <c r="D645" s="6"/>
      <c r="E645" s="6"/>
      <c r="F645" s="6"/>
      <c r="G645" s="6"/>
      <c r="H645" s="6"/>
      <c r="I645" s="6"/>
      <c r="J645" s="6"/>
      <c r="K645" s="6"/>
      <c r="L645" s="6"/>
      <c r="M645" s="6"/>
      <c r="N645" s="6"/>
      <c r="O645" s="6"/>
      <c r="P645" s="6"/>
      <c r="Q645" s="6"/>
      <c r="R645" s="6"/>
      <c r="S645" s="6"/>
      <c r="T645" s="6"/>
      <c r="U645" s="6"/>
      <c r="V645" s="6"/>
      <c r="W645" s="6"/>
      <c r="X645" s="6"/>
      <c r="Y645" s="6"/>
      <c r="Z645" s="6"/>
    </row>
    <row r="646">
      <c r="A646" s="7"/>
      <c r="B646" s="6"/>
      <c r="C646" s="6"/>
      <c r="D646" s="6"/>
      <c r="E646" s="6"/>
      <c r="F646" s="6"/>
      <c r="G646" s="6"/>
      <c r="H646" s="6"/>
      <c r="I646" s="6"/>
      <c r="J646" s="6"/>
      <c r="K646" s="6"/>
      <c r="L646" s="6"/>
      <c r="M646" s="6"/>
      <c r="N646" s="6"/>
      <c r="O646" s="6"/>
      <c r="P646" s="6"/>
      <c r="Q646" s="6"/>
      <c r="R646" s="6"/>
      <c r="S646" s="6"/>
      <c r="T646" s="6"/>
      <c r="U646" s="6"/>
      <c r="V646" s="6"/>
      <c r="W646" s="6"/>
      <c r="X646" s="6"/>
      <c r="Y646" s="6"/>
      <c r="Z646" s="6"/>
    </row>
    <row r="647">
      <c r="A647" s="7"/>
      <c r="B647" s="6"/>
      <c r="C647" s="6"/>
      <c r="D647" s="6"/>
      <c r="E647" s="6"/>
      <c r="F647" s="6"/>
      <c r="G647" s="6"/>
      <c r="H647" s="6"/>
      <c r="I647" s="6"/>
      <c r="J647" s="6"/>
      <c r="K647" s="6"/>
      <c r="L647" s="6"/>
      <c r="M647" s="6"/>
      <c r="N647" s="6"/>
      <c r="O647" s="6"/>
      <c r="P647" s="6"/>
      <c r="Q647" s="6"/>
      <c r="R647" s="6"/>
      <c r="S647" s="6"/>
      <c r="T647" s="6"/>
      <c r="U647" s="6"/>
      <c r="V647" s="6"/>
      <c r="W647" s="6"/>
      <c r="X647" s="6"/>
      <c r="Y647" s="6"/>
      <c r="Z647" s="6"/>
    </row>
    <row r="648">
      <c r="A648" s="7"/>
      <c r="B648" s="6"/>
      <c r="C648" s="6"/>
      <c r="D648" s="6"/>
      <c r="E648" s="6"/>
      <c r="F648" s="6"/>
      <c r="G648" s="6"/>
      <c r="H648" s="6"/>
      <c r="I648" s="6"/>
      <c r="J648" s="6"/>
      <c r="K648" s="6"/>
      <c r="L648" s="6"/>
      <c r="M648" s="6"/>
      <c r="N648" s="6"/>
      <c r="O648" s="6"/>
      <c r="P648" s="6"/>
      <c r="Q648" s="6"/>
      <c r="R648" s="6"/>
      <c r="S648" s="6"/>
      <c r="T648" s="6"/>
      <c r="U648" s="6"/>
      <c r="V648" s="6"/>
      <c r="W648" s="6"/>
      <c r="X648" s="6"/>
      <c r="Y648" s="6"/>
      <c r="Z648" s="6"/>
    </row>
    <row r="649">
      <c r="A649" s="7"/>
      <c r="B649" s="6"/>
      <c r="C649" s="6"/>
      <c r="D649" s="6"/>
      <c r="E649" s="6"/>
      <c r="F649" s="6"/>
      <c r="G649" s="6"/>
      <c r="H649" s="6"/>
      <c r="I649" s="6"/>
      <c r="J649" s="6"/>
      <c r="K649" s="6"/>
      <c r="L649" s="6"/>
      <c r="M649" s="6"/>
      <c r="N649" s="6"/>
      <c r="O649" s="6"/>
      <c r="P649" s="6"/>
      <c r="Q649" s="6"/>
      <c r="R649" s="6"/>
      <c r="S649" s="6"/>
      <c r="T649" s="6"/>
      <c r="U649" s="6"/>
      <c r="V649" s="6"/>
      <c r="W649" s="6"/>
      <c r="X649" s="6"/>
      <c r="Y649" s="6"/>
      <c r="Z649" s="6"/>
    </row>
    <row r="650">
      <c r="A650" s="7"/>
      <c r="B650" s="6"/>
      <c r="C650" s="6"/>
      <c r="D650" s="6"/>
      <c r="E650" s="6"/>
      <c r="F650" s="6"/>
      <c r="G650" s="6"/>
      <c r="H650" s="6"/>
      <c r="I650" s="6"/>
      <c r="J650" s="6"/>
      <c r="K650" s="6"/>
      <c r="L650" s="6"/>
      <c r="M650" s="6"/>
      <c r="N650" s="6"/>
      <c r="O650" s="6"/>
      <c r="P650" s="6"/>
      <c r="Q650" s="6"/>
      <c r="R650" s="6"/>
      <c r="S650" s="6"/>
      <c r="T650" s="6"/>
      <c r="U650" s="6"/>
      <c r="V650" s="6"/>
      <c r="W650" s="6"/>
      <c r="X650" s="6"/>
      <c r="Y650" s="6"/>
      <c r="Z650" s="6"/>
    </row>
    <row r="651">
      <c r="A651" s="7"/>
      <c r="B651" s="6"/>
      <c r="C651" s="6"/>
      <c r="D651" s="6"/>
      <c r="E651" s="6"/>
      <c r="F651" s="6"/>
      <c r="G651" s="6"/>
      <c r="H651" s="6"/>
      <c r="I651" s="6"/>
      <c r="J651" s="6"/>
      <c r="K651" s="6"/>
      <c r="L651" s="6"/>
      <c r="M651" s="6"/>
      <c r="N651" s="6"/>
      <c r="O651" s="6"/>
      <c r="P651" s="6"/>
      <c r="Q651" s="6"/>
      <c r="R651" s="6"/>
      <c r="S651" s="6"/>
      <c r="T651" s="6"/>
      <c r="U651" s="6"/>
      <c r="V651" s="6"/>
      <c r="W651" s="6"/>
      <c r="X651" s="6"/>
      <c r="Y651" s="6"/>
      <c r="Z651" s="6"/>
    </row>
    <row r="652">
      <c r="A652" s="7"/>
      <c r="B652" s="6"/>
      <c r="C652" s="6"/>
      <c r="D652" s="6"/>
      <c r="E652" s="6"/>
      <c r="F652" s="6"/>
      <c r="G652" s="6"/>
      <c r="H652" s="6"/>
      <c r="I652" s="6"/>
      <c r="J652" s="6"/>
      <c r="K652" s="6"/>
      <c r="L652" s="6"/>
      <c r="M652" s="6"/>
      <c r="N652" s="6"/>
      <c r="O652" s="6"/>
      <c r="P652" s="6"/>
      <c r="Q652" s="6"/>
      <c r="R652" s="6"/>
      <c r="S652" s="6"/>
      <c r="T652" s="6"/>
      <c r="U652" s="6"/>
      <c r="V652" s="6"/>
      <c r="W652" s="6"/>
      <c r="X652" s="6"/>
      <c r="Y652" s="6"/>
      <c r="Z652" s="6"/>
    </row>
    <row r="653">
      <c r="A653" s="7"/>
      <c r="B653" s="6"/>
      <c r="C653" s="6"/>
      <c r="D653" s="6"/>
      <c r="E653" s="6"/>
      <c r="F653" s="6"/>
      <c r="G653" s="6"/>
      <c r="H653" s="6"/>
      <c r="I653" s="6"/>
      <c r="J653" s="6"/>
      <c r="K653" s="6"/>
      <c r="L653" s="6"/>
      <c r="M653" s="6"/>
      <c r="N653" s="6"/>
      <c r="O653" s="6"/>
      <c r="P653" s="6"/>
      <c r="Q653" s="6"/>
      <c r="R653" s="6"/>
      <c r="S653" s="6"/>
      <c r="T653" s="6"/>
      <c r="U653" s="6"/>
      <c r="V653" s="6"/>
      <c r="W653" s="6"/>
      <c r="X653" s="6"/>
      <c r="Y653" s="6"/>
      <c r="Z653" s="6"/>
    </row>
    <row r="654">
      <c r="A654" s="7"/>
      <c r="B654" s="6"/>
      <c r="C654" s="6"/>
      <c r="D654" s="6"/>
      <c r="E654" s="6"/>
      <c r="F654" s="6"/>
      <c r="G654" s="6"/>
      <c r="H654" s="6"/>
      <c r="I654" s="6"/>
      <c r="J654" s="6"/>
      <c r="K654" s="6"/>
      <c r="L654" s="6"/>
      <c r="M654" s="6"/>
      <c r="N654" s="6"/>
      <c r="O654" s="6"/>
      <c r="P654" s="6"/>
      <c r="Q654" s="6"/>
      <c r="R654" s="6"/>
      <c r="S654" s="6"/>
      <c r="T654" s="6"/>
      <c r="U654" s="6"/>
      <c r="V654" s="6"/>
      <c r="W654" s="6"/>
      <c r="X654" s="6"/>
      <c r="Y654" s="6"/>
      <c r="Z654" s="6"/>
    </row>
    <row r="655">
      <c r="A655" s="7"/>
      <c r="B655" s="6"/>
      <c r="C655" s="6"/>
      <c r="D655" s="6"/>
      <c r="E655" s="6"/>
      <c r="F655" s="6"/>
      <c r="G655" s="6"/>
      <c r="H655" s="6"/>
      <c r="I655" s="6"/>
      <c r="J655" s="6"/>
      <c r="K655" s="6"/>
      <c r="L655" s="6"/>
      <c r="M655" s="6"/>
      <c r="N655" s="6"/>
      <c r="O655" s="6"/>
      <c r="P655" s="6"/>
      <c r="Q655" s="6"/>
      <c r="R655" s="6"/>
      <c r="S655" s="6"/>
      <c r="T655" s="6"/>
      <c r="U655" s="6"/>
      <c r="V655" s="6"/>
      <c r="W655" s="6"/>
      <c r="X655" s="6"/>
      <c r="Y655" s="6"/>
      <c r="Z655" s="6"/>
    </row>
    <row r="656">
      <c r="A656" s="7"/>
      <c r="B656" s="6"/>
      <c r="C656" s="6"/>
      <c r="D656" s="6"/>
      <c r="E656" s="6"/>
      <c r="F656" s="6"/>
      <c r="G656" s="6"/>
      <c r="H656" s="6"/>
      <c r="I656" s="6"/>
      <c r="J656" s="6"/>
      <c r="K656" s="6"/>
      <c r="L656" s="6"/>
      <c r="M656" s="6"/>
      <c r="N656" s="6"/>
      <c r="O656" s="6"/>
      <c r="P656" s="6"/>
      <c r="Q656" s="6"/>
      <c r="R656" s="6"/>
      <c r="S656" s="6"/>
      <c r="T656" s="6"/>
      <c r="U656" s="6"/>
      <c r="V656" s="6"/>
      <c r="W656" s="6"/>
      <c r="X656" s="6"/>
      <c r="Y656" s="6"/>
      <c r="Z656" s="6"/>
    </row>
    <row r="657">
      <c r="A657" s="7"/>
      <c r="B657" s="6"/>
      <c r="C657" s="6"/>
      <c r="D657" s="6"/>
      <c r="E657" s="6"/>
      <c r="F657" s="6"/>
      <c r="G657" s="6"/>
      <c r="H657" s="6"/>
      <c r="I657" s="6"/>
      <c r="J657" s="6"/>
      <c r="K657" s="6"/>
      <c r="L657" s="6"/>
      <c r="M657" s="6"/>
      <c r="N657" s="6"/>
      <c r="O657" s="6"/>
      <c r="P657" s="6"/>
      <c r="Q657" s="6"/>
      <c r="R657" s="6"/>
      <c r="S657" s="6"/>
      <c r="T657" s="6"/>
      <c r="U657" s="6"/>
      <c r="V657" s="6"/>
      <c r="W657" s="6"/>
      <c r="X657" s="6"/>
      <c r="Y657" s="6"/>
      <c r="Z657" s="6"/>
    </row>
    <row r="658">
      <c r="A658" s="7"/>
      <c r="B658" s="6"/>
      <c r="C658" s="6"/>
      <c r="D658" s="6"/>
      <c r="E658" s="6"/>
      <c r="F658" s="6"/>
      <c r="G658" s="6"/>
      <c r="H658" s="6"/>
      <c r="I658" s="6"/>
      <c r="J658" s="6"/>
      <c r="K658" s="6"/>
      <c r="L658" s="6"/>
      <c r="M658" s="6"/>
      <c r="N658" s="6"/>
      <c r="O658" s="6"/>
      <c r="P658" s="6"/>
      <c r="Q658" s="6"/>
      <c r="R658" s="6"/>
      <c r="S658" s="6"/>
      <c r="T658" s="6"/>
      <c r="U658" s="6"/>
      <c r="V658" s="6"/>
      <c r="W658" s="6"/>
      <c r="X658" s="6"/>
      <c r="Y658" s="6"/>
      <c r="Z658" s="6"/>
    </row>
    <row r="659">
      <c r="A659" s="7"/>
      <c r="B659" s="6"/>
      <c r="C659" s="6"/>
      <c r="D659" s="6"/>
      <c r="E659" s="6"/>
      <c r="F659" s="6"/>
      <c r="G659" s="6"/>
      <c r="H659" s="6"/>
      <c r="I659" s="6"/>
      <c r="J659" s="6"/>
      <c r="K659" s="6"/>
      <c r="L659" s="6"/>
      <c r="M659" s="6"/>
      <c r="N659" s="6"/>
      <c r="O659" s="6"/>
      <c r="P659" s="6"/>
      <c r="Q659" s="6"/>
      <c r="R659" s="6"/>
      <c r="S659" s="6"/>
      <c r="T659" s="6"/>
      <c r="U659" s="6"/>
      <c r="V659" s="6"/>
      <c r="W659" s="6"/>
      <c r="X659" s="6"/>
      <c r="Y659" s="6"/>
      <c r="Z659" s="6"/>
    </row>
    <row r="660">
      <c r="A660" s="7"/>
      <c r="B660" s="6"/>
      <c r="C660" s="6"/>
      <c r="D660" s="6"/>
      <c r="E660" s="6"/>
      <c r="F660" s="6"/>
      <c r="G660" s="6"/>
      <c r="H660" s="6"/>
      <c r="I660" s="6"/>
      <c r="J660" s="6"/>
      <c r="K660" s="6"/>
      <c r="L660" s="6"/>
      <c r="M660" s="6"/>
      <c r="N660" s="6"/>
      <c r="O660" s="6"/>
      <c r="P660" s="6"/>
      <c r="Q660" s="6"/>
      <c r="R660" s="6"/>
      <c r="S660" s="6"/>
      <c r="T660" s="6"/>
      <c r="U660" s="6"/>
      <c r="V660" s="6"/>
      <c r="W660" s="6"/>
      <c r="X660" s="6"/>
      <c r="Y660" s="6"/>
      <c r="Z660" s="6"/>
    </row>
    <row r="661">
      <c r="A661" s="7"/>
      <c r="B661" s="6"/>
      <c r="C661" s="6"/>
      <c r="D661" s="6"/>
      <c r="E661" s="6"/>
      <c r="F661" s="6"/>
      <c r="G661" s="6"/>
      <c r="H661" s="6"/>
      <c r="I661" s="6"/>
      <c r="J661" s="6"/>
      <c r="K661" s="6"/>
      <c r="L661" s="6"/>
      <c r="M661" s="6"/>
      <c r="N661" s="6"/>
      <c r="O661" s="6"/>
      <c r="P661" s="6"/>
      <c r="Q661" s="6"/>
      <c r="R661" s="6"/>
      <c r="S661" s="6"/>
      <c r="T661" s="6"/>
      <c r="U661" s="6"/>
      <c r="V661" s="6"/>
      <c r="W661" s="6"/>
      <c r="X661" s="6"/>
      <c r="Y661" s="6"/>
      <c r="Z661" s="6"/>
    </row>
    <row r="662">
      <c r="A662" s="7"/>
      <c r="B662" s="6"/>
      <c r="C662" s="6"/>
      <c r="D662" s="6"/>
      <c r="E662" s="6"/>
      <c r="F662" s="6"/>
      <c r="G662" s="6"/>
      <c r="H662" s="6"/>
      <c r="I662" s="6"/>
      <c r="J662" s="6"/>
      <c r="K662" s="6"/>
      <c r="L662" s="6"/>
      <c r="M662" s="6"/>
      <c r="N662" s="6"/>
      <c r="O662" s="6"/>
      <c r="P662" s="6"/>
      <c r="Q662" s="6"/>
      <c r="R662" s="6"/>
      <c r="S662" s="6"/>
      <c r="T662" s="6"/>
      <c r="U662" s="6"/>
      <c r="V662" s="6"/>
      <c r="W662" s="6"/>
      <c r="X662" s="6"/>
      <c r="Y662" s="6"/>
      <c r="Z662" s="6"/>
    </row>
    <row r="663">
      <c r="A663" s="7"/>
      <c r="B663" s="6"/>
      <c r="C663" s="6"/>
      <c r="D663" s="6"/>
      <c r="E663" s="6"/>
      <c r="F663" s="6"/>
      <c r="G663" s="6"/>
      <c r="H663" s="6"/>
      <c r="I663" s="6"/>
      <c r="J663" s="6"/>
      <c r="K663" s="6"/>
      <c r="L663" s="6"/>
      <c r="M663" s="6"/>
      <c r="N663" s="6"/>
      <c r="O663" s="6"/>
      <c r="P663" s="6"/>
      <c r="Q663" s="6"/>
      <c r="R663" s="6"/>
      <c r="S663" s="6"/>
      <c r="T663" s="6"/>
      <c r="U663" s="6"/>
      <c r="V663" s="6"/>
      <c r="W663" s="6"/>
      <c r="X663" s="6"/>
      <c r="Y663" s="6"/>
      <c r="Z663" s="6"/>
    </row>
    <row r="664">
      <c r="A664" s="7"/>
      <c r="B664" s="6"/>
      <c r="C664" s="6"/>
      <c r="D664" s="6"/>
      <c r="E664" s="6"/>
      <c r="F664" s="6"/>
      <c r="G664" s="6"/>
      <c r="H664" s="6"/>
      <c r="I664" s="6"/>
      <c r="J664" s="6"/>
      <c r="K664" s="6"/>
      <c r="L664" s="6"/>
      <c r="M664" s="6"/>
      <c r="N664" s="6"/>
      <c r="O664" s="6"/>
      <c r="P664" s="6"/>
      <c r="Q664" s="6"/>
      <c r="R664" s="6"/>
      <c r="S664" s="6"/>
      <c r="T664" s="6"/>
      <c r="U664" s="6"/>
      <c r="V664" s="6"/>
      <c r="W664" s="6"/>
      <c r="X664" s="6"/>
      <c r="Y664" s="6"/>
      <c r="Z664" s="6"/>
    </row>
    <row r="665">
      <c r="A665" s="7"/>
      <c r="B665" s="6"/>
      <c r="C665" s="6"/>
      <c r="D665" s="6"/>
      <c r="E665" s="6"/>
      <c r="F665" s="6"/>
      <c r="G665" s="6"/>
      <c r="H665" s="6"/>
      <c r="I665" s="6"/>
      <c r="J665" s="6"/>
      <c r="K665" s="6"/>
      <c r="L665" s="6"/>
      <c r="M665" s="6"/>
      <c r="N665" s="6"/>
      <c r="O665" s="6"/>
      <c r="P665" s="6"/>
      <c r="Q665" s="6"/>
      <c r="R665" s="6"/>
      <c r="S665" s="6"/>
      <c r="T665" s="6"/>
      <c r="U665" s="6"/>
      <c r="V665" s="6"/>
      <c r="W665" s="6"/>
      <c r="X665" s="6"/>
      <c r="Y665" s="6"/>
      <c r="Z665" s="6"/>
    </row>
    <row r="666">
      <c r="A666" s="7"/>
      <c r="B666" s="6"/>
      <c r="C666" s="6"/>
      <c r="D666" s="6"/>
      <c r="E666" s="6"/>
      <c r="F666" s="6"/>
      <c r="G666" s="6"/>
      <c r="H666" s="6"/>
      <c r="I666" s="6"/>
      <c r="J666" s="6"/>
      <c r="K666" s="6"/>
      <c r="L666" s="6"/>
      <c r="M666" s="6"/>
      <c r="N666" s="6"/>
      <c r="O666" s="6"/>
      <c r="P666" s="6"/>
      <c r="Q666" s="6"/>
      <c r="R666" s="6"/>
      <c r="S666" s="6"/>
      <c r="T666" s="6"/>
      <c r="U666" s="6"/>
      <c r="V666" s="6"/>
      <c r="W666" s="6"/>
      <c r="X666" s="6"/>
      <c r="Y666" s="6"/>
      <c r="Z666" s="6"/>
    </row>
    <row r="667">
      <c r="A667" s="7"/>
      <c r="B667" s="6"/>
      <c r="C667" s="6"/>
      <c r="D667" s="6"/>
      <c r="E667" s="6"/>
      <c r="F667" s="6"/>
      <c r="G667" s="6"/>
      <c r="H667" s="6"/>
      <c r="I667" s="6"/>
      <c r="J667" s="6"/>
      <c r="K667" s="6"/>
      <c r="L667" s="6"/>
      <c r="M667" s="6"/>
      <c r="N667" s="6"/>
      <c r="O667" s="6"/>
      <c r="P667" s="6"/>
      <c r="Q667" s="6"/>
      <c r="R667" s="6"/>
      <c r="S667" s="6"/>
      <c r="T667" s="6"/>
      <c r="U667" s="6"/>
      <c r="V667" s="6"/>
      <c r="W667" s="6"/>
      <c r="X667" s="6"/>
      <c r="Y667" s="6"/>
      <c r="Z667" s="6"/>
    </row>
    <row r="668">
      <c r="A668" s="7"/>
      <c r="B668" s="6"/>
      <c r="C668" s="6"/>
      <c r="D668" s="6"/>
      <c r="E668" s="6"/>
      <c r="F668" s="6"/>
      <c r="G668" s="6"/>
      <c r="H668" s="6"/>
      <c r="I668" s="6"/>
      <c r="J668" s="6"/>
      <c r="K668" s="6"/>
      <c r="L668" s="6"/>
      <c r="M668" s="6"/>
      <c r="N668" s="6"/>
      <c r="O668" s="6"/>
      <c r="P668" s="6"/>
      <c r="Q668" s="6"/>
      <c r="R668" s="6"/>
      <c r="S668" s="6"/>
      <c r="T668" s="6"/>
      <c r="U668" s="6"/>
      <c r="V668" s="6"/>
      <c r="W668" s="6"/>
      <c r="X668" s="6"/>
      <c r="Y668" s="6"/>
      <c r="Z668" s="6"/>
    </row>
    <row r="669">
      <c r="A669" s="7"/>
      <c r="B669" s="6"/>
      <c r="C669" s="6"/>
      <c r="D669" s="6"/>
      <c r="E669" s="6"/>
      <c r="F669" s="6"/>
      <c r="G669" s="6"/>
      <c r="H669" s="6"/>
      <c r="I669" s="6"/>
      <c r="J669" s="6"/>
      <c r="K669" s="6"/>
      <c r="L669" s="6"/>
      <c r="M669" s="6"/>
      <c r="N669" s="6"/>
      <c r="O669" s="6"/>
      <c r="P669" s="6"/>
      <c r="Q669" s="6"/>
      <c r="R669" s="6"/>
      <c r="S669" s="6"/>
      <c r="T669" s="6"/>
      <c r="U669" s="6"/>
      <c r="V669" s="6"/>
      <c r="W669" s="6"/>
      <c r="X669" s="6"/>
      <c r="Y669" s="6"/>
      <c r="Z669" s="6"/>
    </row>
    <row r="670">
      <c r="A670" s="7"/>
      <c r="B670" s="6"/>
      <c r="C670" s="6"/>
      <c r="D670" s="6"/>
      <c r="E670" s="6"/>
      <c r="F670" s="6"/>
      <c r="G670" s="6"/>
      <c r="H670" s="6"/>
      <c r="I670" s="6"/>
      <c r="J670" s="6"/>
      <c r="K670" s="6"/>
      <c r="L670" s="6"/>
      <c r="M670" s="6"/>
      <c r="N670" s="6"/>
      <c r="O670" s="6"/>
      <c r="P670" s="6"/>
      <c r="Q670" s="6"/>
      <c r="R670" s="6"/>
      <c r="S670" s="6"/>
      <c r="T670" s="6"/>
      <c r="U670" s="6"/>
      <c r="V670" s="6"/>
      <c r="W670" s="6"/>
      <c r="X670" s="6"/>
      <c r="Y670" s="6"/>
      <c r="Z670" s="6"/>
    </row>
    <row r="671">
      <c r="A671" s="7"/>
      <c r="B671" s="6"/>
      <c r="C671" s="6"/>
      <c r="D671" s="6"/>
      <c r="E671" s="6"/>
      <c r="F671" s="6"/>
      <c r="G671" s="6"/>
      <c r="H671" s="6"/>
      <c r="I671" s="6"/>
      <c r="J671" s="6"/>
      <c r="K671" s="6"/>
      <c r="L671" s="6"/>
      <c r="M671" s="6"/>
      <c r="N671" s="6"/>
      <c r="O671" s="6"/>
      <c r="P671" s="6"/>
      <c r="Q671" s="6"/>
      <c r="R671" s="6"/>
      <c r="S671" s="6"/>
      <c r="T671" s="6"/>
      <c r="U671" s="6"/>
      <c r="V671" s="6"/>
      <c r="W671" s="6"/>
      <c r="X671" s="6"/>
      <c r="Y671" s="6"/>
      <c r="Z671" s="6"/>
    </row>
    <row r="672">
      <c r="A672" s="7"/>
      <c r="B672" s="6"/>
      <c r="C672" s="6"/>
      <c r="D672" s="6"/>
      <c r="E672" s="6"/>
      <c r="F672" s="6"/>
      <c r="G672" s="6"/>
      <c r="H672" s="6"/>
      <c r="I672" s="6"/>
      <c r="J672" s="6"/>
      <c r="K672" s="6"/>
      <c r="L672" s="6"/>
      <c r="M672" s="6"/>
      <c r="N672" s="6"/>
      <c r="O672" s="6"/>
      <c r="P672" s="6"/>
      <c r="Q672" s="6"/>
      <c r="R672" s="6"/>
      <c r="S672" s="6"/>
      <c r="T672" s="6"/>
      <c r="U672" s="6"/>
      <c r="V672" s="6"/>
      <c r="W672" s="6"/>
      <c r="X672" s="6"/>
      <c r="Y672" s="6"/>
      <c r="Z672" s="6"/>
    </row>
    <row r="673">
      <c r="A673" s="7"/>
      <c r="B673" s="6"/>
      <c r="C673" s="6"/>
      <c r="D673" s="6"/>
      <c r="E673" s="6"/>
      <c r="F673" s="6"/>
      <c r="G673" s="6"/>
      <c r="H673" s="6"/>
      <c r="I673" s="6"/>
      <c r="J673" s="6"/>
      <c r="K673" s="6"/>
      <c r="L673" s="6"/>
      <c r="M673" s="6"/>
      <c r="N673" s="6"/>
      <c r="O673" s="6"/>
      <c r="P673" s="6"/>
      <c r="Q673" s="6"/>
      <c r="R673" s="6"/>
      <c r="S673" s="6"/>
      <c r="T673" s="6"/>
      <c r="U673" s="6"/>
      <c r="V673" s="6"/>
      <c r="W673" s="6"/>
      <c r="X673" s="6"/>
      <c r="Y673" s="6"/>
      <c r="Z673" s="6"/>
    </row>
    <row r="674">
      <c r="A674" s="7"/>
      <c r="B674" s="6"/>
      <c r="C674" s="6"/>
      <c r="D674" s="6"/>
      <c r="E674" s="6"/>
      <c r="F674" s="6"/>
      <c r="G674" s="6"/>
      <c r="H674" s="6"/>
      <c r="I674" s="6"/>
      <c r="J674" s="6"/>
      <c r="K674" s="6"/>
      <c r="L674" s="6"/>
      <c r="M674" s="6"/>
      <c r="N674" s="6"/>
      <c r="O674" s="6"/>
      <c r="P674" s="6"/>
      <c r="Q674" s="6"/>
      <c r="R674" s="6"/>
      <c r="S674" s="6"/>
      <c r="T674" s="6"/>
      <c r="U674" s="6"/>
      <c r="V674" s="6"/>
      <c r="W674" s="6"/>
      <c r="X674" s="6"/>
      <c r="Y674" s="6"/>
      <c r="Z674" s="6"/>
    </row>
    <row r="675">
      <c r="A675" s="7"/>
      <c r="B675" s="6"/>
      <c r="C675" s="6"/>
      <c r="D675" s="6"/>
      <c r="E675" s="6"/>
      <c r="F675" s="6"/>
      <c r="G675" s="6"/>
      <c r="H675" s="6"/>
      <c r="I675" s="6"/>
      <c r="J675" s="6"/>
      <c r="K675" s="6"/>
      <c r="L675" s="6"/>
      <c r="M675" s="6"/>
      <c r="N675" s="6"/>
      <c r="O675" s="6"/>
      <c r="P675" s="6"/>
      <c r="Q675" s="6"/>
      <c r="R675" s="6"/>
      <c r="S675" s="6"/>
      <c r="T675" s="6"/>
      <c r="U675" s="6"/>
      <c r="V675" s="6"/>
      <c r="W675" s="6"/>
      <c r="X675" s="6"/>
      <c r="Y675" s="6"/>
      <c r="Z675" s="6"/>
    </row>
    <row r="676">
      <c r="A676" s="7"/>
      <c r="B676" s="6"/>
      <c r="C676" s="6"/>
      <c r="D676" s="6"/>
      <c r="E676" s="6"/>
      <c r="F676" s="6"/>
      <c r="G676" s="6"/>
      <c r="H676" s="6"/>
      <c r="I676" s="6"/>
      <c r="J676" s="6"/>
      <c r="K676" s="6"/>
      <c r="L676" s="6"/>
      <c r="M676" s="6"/>
      <c r="N676" s="6"/>
      <c r="O676" s="6"/>
      <c r="P676" s="6"/>
      <c r="Q676" s="6"/>
      <c r="R676" s="6"/>
      <c r="S676" s="6"/>
      <c r="T676" s="6"/>
      <c r="U676" s="6"/>
      <c r="V676" s="6"/>
      <c r="W676" s="6"/>
      <c r="X676" s="6"/>
      <c r="Y676" s="6"/>
      <c r="Z676" s="6"/>
    </row>
    <row r="677">
      <c r="A677" s="7"/>
      <c r="B677" s="6"/>
      <c r="C677" s="6"/>
      <c r="D677" s="6"/>
      <c r="E677" s="6"/>
      <c r="F677" s="6"/>
      <c r="G677" s="6"/>
      <c r="H677" s="6"/>
      <c r="I677" s="6"/>
      <c r="J677" s="6"/>
      <c r="K677" s="6"/>
      <c r="L677" s="6"/>
      <c r="M677" s="6"/>
      <c r="N677" s="6"/>
      <c r="O677" s="6"/>
      <c r="P677" s="6"/>
      <c r="Q677" s="6"/>
      <c r="R677" s="6"/>
      <c r="S677" s="6"/>
      <c r="T677" s="6"/>
      <c r="U677" s="6"/>
      <c r="V677" s="6"/>
      <c r="W677" s="6"/>
      <c r="X677" s="6"/>
      <c r="Y677" s="6"/>
      <c r="Z677" s="6"/>
    </row>
    <row r="678">
      <c r="A678" s="7"/>
      <c r="B678" s="6"/>
      <c r="C678" s="6"/>
      <c r="D678" s="6"/>
      <c r="E678" s="6"/>
      <c r="F678" s="6"/>
      <c r="G678" s="6"/>
      <c r="H678" s="6"/>
      <c r="I678" s="6"/>
      <c r="J678" s="6"/>
      <c r="K678" s="6"/>
      <c r="L678" s="6"/>
      <c r="M678" s="6"/>
      <c r="N678" s="6"/>
      <c r="O678" s="6"/>
      <c r="P678" s="6"/>
      <c r="Q678" s="6"/>
      <c r="R678" s="6"/>
      <c r="S678" s="6"/>
      <c r="T678" s="6"/>
      <c r="U678" s="6"/>
      <c r="V678" s="6"/>
      <c r="W678" s="6"/>
      <c r="X678" s="6"/>
      <c r="Y678" s="6"/>
      <c r="Z678" s="6"/>
    </row>
    <row r="679">
      <c r="A679" s="7"/>
      <c r="B679" s="6"/>
      <c r="C679" s="6"/>
      <c r="D679" s="6"/>
      <c r="E679" s="6"/>
      <c r="F679" s="6"/>
      <c r="G679" s="6"/>
      <c r="H679" s="6"/>
      <c r="I679" s="6"/>
      <c r="J679" s="6"/>
      <c r="K679" s="6"/>
      <c r="L679" s="6"/>
      <c r="M679" s="6"/>
      <c r="N679" s="6"/>
      <c r="O679" s="6"/>
      <c r="P679" s="6"/>
      <c r="Q679" s="6"/>
      <c r="R679" s="6"/>
      <c r="S679" s="6"/>
      <c r="T679" s="6"/>
      <c r="U679" s="6"/>
      <c r="V679" s="6"/>
      <c r="W679" s="6"/>
      <c r="X679" s="6"/>
      <c r="Y679" s="6"/>
      <c r="Z679" s="6"/>
    </row>
    <row r="680">
      <c r="A680" s="7"/>
      <c r="B680" s="6"/>
      <c r="C680" s="6"/>
      <c r="D680" s="6"/>
      <c r="E680" s="6"/>
      <c r="F680" s="6"/>
      <c r="G680" s="6"/>
      <c r="H680" s="6"/>
      <c r="I680" s="6"/>
      <c r="J680" s="6"/>
      <c r="K680" s="6"/>
      <c r="L680" s="6"/>
      <c r="M680" s="6"/>
      <c r="N680" s="6"/>
      <c r="O680" s="6"/>
      <c r="P680" s="6"/>
      <c r="Q680" s="6"/>
      <c r="R680" s="6"/>
      <c r="S680" s="6"/>
      <c r="T680" s="6"/>
      <c r="U680" s="6"/>
      <c r="V680" s="6"/>
      <c r="W680" s="6"/>
      <c r="X680" s="6"/>
      <c r="Y680" s="6"/>
      <c r="Z680" s="6"/>
    </row>
    <row r="681">
      <c r="A681" s="7"/>
      <c r="B681" s="6"/>
      <c r="C681" s="6"/>
      <c r="D681" s="6"/>
      <c r="E681" s="6"/>
      <c r="F681" s="6"/>
      <c r="G681" s="6"/>
      <c r="H681" s="6"/>
      <c r="I681" s="6"/>
      <c r="J681" s="6"/>
      <c r="K681" s="6"/>
      <c r="L681" s="6"/>
      <c r="M681" s="6"/>
      <c r="N681" s="6"/>
      <c r="O681" s="6"/>
      <c r="P681" s="6"/>
      <c r="Q681" s="6"/>
      <c r="R681" s="6"/>
      <c r="S681" s="6"/>
      <c r="T681" s="6"/>
      <c r="U681" s="6"/>
      <c r="V681" s="6"/>
      <c r="W681" s="6"/>
      <c r="X681" s="6"/>
      <c r="Y681" s="6"/>
      <c r="Z681" s="6"/>
    </row>
    <row r="682">
      <c r="A682" s="7"/>
      <c r="B682" s="6"/>
      <c r="C682" s="6"/>
      <c r="D682" s="6"/>
      <c r="E682" s="6"/>
      <c r="F682" s="6"/>
      <c r="G682" s="6"/>
      <c r="H682" s="6"/>
      <c r="I682" s="6"/>
      <c r="J682" s="6"/>
      <c r="K682" s="6"/>
      <c r="L682" s="6"/>
      <c r="M682" s="6"/>
      <c r="N682" s="6"/>
      <c r="O682" s="6"/>
      <c r="P682" s="6"/>
      <c r="Q682" s="6"/>
      <c r="R682" s="6"/>
      <c r="S682" s="6"/>
      <c r="T682" s="6"/>
      <c r="U682" s="6"/>
      <c r="V682" s="6"/>
      <c r="W682" s="6"/>
      <c r="X682" s="6"/>
      <c r="Y682" s="6"/>
      <c r="Z682" s="6"/>
    </row>
    <row r="683">
      <c r="A683" s="7"/>
      <c r="B683" s="6"/>
      <c r="C683" s="6"/>
      <c r="D683" s="6"/>
      <c r="E683" s="6"/>
      <c r="F683" s="6"/>
      <c r="G683" s="6"/>
      <c r="H683" s="6"/>
      <c r="I683" s="6"/>
      <c r="J683" s="6"/>
      <c r="K683" s="6"/>
      <c r="L683" s="6"/>
      <c r="M683" s="6"/>
      <c r="N683" s="6"/>
      <c r="O683" s="6"/>
      <c r="P683" s="6"/>
      <c r="Q683" s="6"/>
      <c r="R683" s="6"/>
      <c r="S683" s="6"/>
      <c r="T683" s="6"/>
      <c r="U683" s="6"/>
      <c r="V683" s="6"/>
      <c r="W683" s="6"/>
      <c r="X683" s="6"/>
      <c r="Y683" s="6"/>
      <c r="Z683" s="6"/>
    </row>
    <row r="684">
      <c r="A684" s="7"/>
      <c r="B684" s="6"/>
      <c r="C684" s="6"/>
      <c r="D684" s="6"/>
      <c r="E684" s="6"/>
      <c r="F684" s="6"/>
      <c r="G684" s="6"/>
      <c r="H684" s="6"/>
      <c r="I684" s="6"/>
      <c r="J684" s="6"/>
      <c r="K684" s="6"/>
      <c r="L684" s="6"/>
      <c r="M684" s="6"/>
      <c r="N684" s="6"/>
      <c r="O684" s="6"/>
      <c r="P684" s="6"/>
      <c r="Q684" s="6"/>
      <c r="R684" s="6"/>
      <c r="S684" s="6"/>
      <c r="T684" s="6"/>
      <c r="U684" s="6"/>
      <c r="V684" s="6"/>
      <c r="W684" s="6"/>
      <c r="X684" s="6"/>
      <c r="Y684" s="6"/>
      <c r="Z684" s="6"/>
    </row>
    <row r="685">
      <c r="A685" s="7"/>
      <c r="B685" s="6"/>
      <c r="C685" s="6"/>
      <c r="D685" s="6"/>
      <c r="E685" s="6"/>
      <c r="F685" s="6"/>
      <c r="G685" s="6"/>
      <c r="H685" s="6"/>
      <c r="I685" s="6"/>
      <c r="J685" s="6"/>
      <c r="K685" s="6"/>
      <c r="L685" s="6"/>
      <c r="M685" s="6"/>
      <c r="N685" s="6"/>
      <c r="O685" s="6"/>
      <c r="P685" s="6"/>
      <c r="Q685" s="6"/>
      <c r="R685" s="6"/>
      <c r="S685" s="6"/>
      <c r="T685" s="6"/>
      <c r="U685" s="6"/>
      <c r="V685" s="6"/>
      <c r="W685" s="6"/>
      <c r="X685" s="6"/>
      <c r="Y685" s="6"/>
      <c r="Z685" s="6"/>
    </row>
    <row r="686">
      <c r="A686" s="7"/>
      <c r="B686" s="6"/>
      <c r="C686" s="6"/>
      <c r="D686" s="6"/>
      <c r="E686" s="6"/>
      <c r="F686" s="6"/>
      <c r="G686" s="6"/>
      <c r="H686" s="6"/>
      <c r="I686" s="6"/>
      <c r="J686" s="6"/>
      <c r="K686" s="6"/>
      <c r="L686" s="6"/>
      <c r="M686" s="6"/>
      <c r="N686" s="6"/>
      <c r="O686" s="6"/>
      <c r="P686" s="6"/>
      <c r="Q686" s="6"/>
      <c r="R686" s="6"/>
      <c r="S686" s="6"/>
      <c r="T686" s="6"/>
      <c r="U686" s="6"/>
      <c r="V686" s="6"/>
      <c r="W686" s="6"/>
      <c r="X686" s="6"/>
      <c r="Y686" s="6"/>
      <c r="Z686" s="6"/>
    </row>
    <row r="687">
      <c r="A687" s="7"/>
      <c r="B687" s="6"/>
      <c r="C687" s="6"/>
      <c r="D687" s="6"/>
      <c r="E687" s="6"/>
      <c r="F687" s="6"/>
      <c r="G687" s="6"/>
      <c r="H687" s="6"/>
      <c r="I687" s="6"/>
      <c r="J687" s="6"/>
      <c r="K687" s="6"/>
      <c r="L687" s="6"/>
      <c r="M687" s="6"/>
      <c r="N687" s="6"/>
      <c r="O687" s="6"/>
      <c r="P687" s="6"/>
      <c r="Q687" s="6"/>
      <c r="R687" s="6"/>
      <c r="S687" s="6"/>
      <c r="T687" s="6"/>
      <c r="U687" s="6"/>
      <c r="V687" s="6"/>
      <c r="W687" s="6"/>
      <c r="X687" s="6"/>
      <c r="Y687" s="6"/>
      <c r="Z687" s="6"/>
    </row>
    <row r="688">
      <c r="A688" s="7"/>
      <c r="B688" s="6"/>
      <c r="C688" s="6"/>
      <c r="D688" s="6"/>
      <c r="E688" s="6"/>
      <c r="F688" s="6"/>
      <c r="G688" s="6"/>
      <c r="H688" s="6"/>
      <c r="I688" s="6"/>
      <c r="J688" s="6"/>
      <c r="K688" s="6"/>
      <c r="L688" s="6"/>
      <c r="M688" s="6"/>
      <c r="N688" s="6"/>
      <c r="O688" s="6"/>
      <c r="P688" s="6"/>
      <c r="Q688" s="6"/>
      <c r="R688" s="6"/>
      <c r="S688" s="6"/>
      <c r="T688" s="6"/>
      <c r="U688" s="6"/>
      <c r="V688" s="6"/>
      <c r="W688" s="6"/>
      <c r="X688" s="6"/>
      <c r="Y688" s="6"/>
      <c r="Z688" s="6"/>
    </row>
    <row r="689">
      <c r="A689" s="7"/>
      <c r="B689" s="6"/>
      <c r="C689" s="6"/>
      <c r="D689" s="6"/>
      <c r="E689" s="6"/>
      <c r="F689" s="6"/>
      <c r="G689" s="6"/>
      <c r="H689" s="6"/>
      <c r="I689" s="6"/>
      <c r="J689" s="6"/>
      <c r="K689" s="6"/>
      <c r="L689" s="6"/>
      <c r="M689" s="6"/>
      <c r="N689" s="6"/>
      <c r="O689" s="6"/>
      <c r="P689" s="6"/>
      <c r="Q689" s="6"/>
      <c r="R689" s="6"/>
      <c r="S689" s="6"/>
      <c r="T689" s="6"/>
      <c r="U689" s="6"/>
      <c r="V689" s="6"/>
      <c r="W689" s="6"/>
      <c r="X689" s="6"/>
      <c r="Y689" s="6"/>
      <c r="Z689" s="6"/>
    </row>
    <row r="690">
      <c r="A690" s="7"/>
      <c r="B690" s="6"/>
      <c r="C690" s="6"/>
      <c r="D690" s="6"/>
      <c r="E690" s="6"/>
      <c r="F690" s="6"/>
      <c r="G690" s="6"/>
      <c r="H690" s="6"/>
      <c r="I690" s="6"/>
      <c r="J690" s="6"/>
      <c r="K690" s="6"/>
      <c r="L690" s="6"/>
      <c r="M690" s="6"/>
      <c r="N690" s="6"/>
      <c r="O690" s="6"/>
      <c r="P690" s="6"/>
      <c r="Q690" s="6"/>
      <c r="R690" s="6"/>
      <c r="S690" s="6"/>
      <c r="T690" s="6"/>
      <c r="U690" s="6"/>
      <c r="V690" s="6"/>
      <c r="W690" s="6"/>
      <c r="X690" s="6"/>
      <c r="Y690" s="6"/>
      <c r="Z690" s="6"/>
    </row>
    <row r="691">
      <c r="A691" s="7"/>
      <c r="B691" s="6"/>
      <c r="C691" s="6"/>
      <c r="D691" s="6"/>
      <c r="E691" s="6"/>
      <c r="F691" s="6"/>
      <c r="G691" s="6"/>
      <c r="H691" s="6"/>
      <c r="I691" s="6"/>
      <c r="J691" s="6"/>
      <c r="K691" s="6"/>
      <c r="L691" s="6"/>
      <c r="M691" s="6"/>
      <c r="N691" s="6"/>
      <c r="O691" s="6"/>
      <c r="P691" s="6"/>
      <c r="Q691" s="6"/>
      <c r="R691" s="6"/>
      <c r="S691" s="6"/>
      <c r="T691" s="6"/>
      <c r="U691" s="6"/>
      <c r="V691" s="6"/>
      <c r="W691" s="6"/>
      <c r="X691" s="6"/>
      <c r="Y691" s="6"/>
      <c r="Z691" s="6"/>
    </row>
    <row r="692">
      <c r="A692" s="7"/>
      <c r="B692" s="6"/>
      <c r="C692" s="6"/>
      <c r="D692" s="6"/>
      <c r="E692" s="6"/>
      <c r="F692" s="6"/>
      <c r="G692" s="6"/>
      <c r="H692" s="6"/>
      <c r="I692" s="6"/>
      <c r="J692" s="6"/>
      <c r="K692" s="6"/>
      <c r="L692" s="6"/>
      <c r="M692" s="6"/>
      <c r="N692" s="6"/>
      <c r="O692" s="6"/>
      <c r="P692" s="6"/>
      <c r="Q692" s="6"/>
      <c r="R692" s="6"/>
      <c r="S692" s="6"/>
      <c r="T692" s="6"/>
      <c r="U692" s="6"/>
      <c r="V692" s="6"/>
      <c r="W692" s="6"/>
      <c r="X692" s="6"/>
      <c r="Y692" s="6"/>
      <c r="Z692" s="6"/>
    </row>
    <row r="693">
      <c r="A693" s="7"/>
      <c r="B693" s="6"/>
      <c r="C693" s="6"/>
      <c r="D693" s="6"/>
      <c r="E693" s="6"/>
      <c r="F693" s="6"/>
      <c r="G693" s="6"/>
      <c r="H693" s="6"/>
      <c r="I693" s="6"/>
      <c r="J693" s="6"/>
      <c r="K693" s="6"/>
      <c r="L693" s="6"/>
      <c r="M693" s="6"/>
      <c r="N693" s="6"/>
      <c r="O693" s="6"/>
      <c r="P693" s="6"/>
      <c r="Q693" s="6"/>
      <c r="R693" s="6"/>
      <c r="S693" s="6"/>
      <c r="T693" s="6"/>
      <c r="U693" s="6"/>
      <c r="V693" s="6"/>
      <c r="W693" s="6"/>
      <c r="X693" s="6"/>
      <c r="Y693" s="6"/>
      <c r="Z693" s="6"/>
    </row>
    <row r="694">
      <c r="A694" s="7"/>
      <c r="B694" s="6"/>
      <c r="C694" s="6"/>
      <c r="D694" s="6"/>
      <c r="E694" s="6"/>
      <c r="F694" s="6"/>
      <c r="G694" s="6"/>
      <c r="H694" s="6"/>
      <c r="I694" s="6"/>
      <c r="J694" s="6"/>
      <c r="K694" s="6"/>
      <c r="L694" s="6"/>
      <c r="M694" s="6"/>
      <c r="N694" s="6"/>
      <c r="O694" s="6"/>
      <c r="P694" s="6"/>
      <c r="Q694" s="6"/>
      <c r="R694" s="6"/>
      <c r="S694" s="6"/>
      <c r="T694" s="6"/>
      <c r="U694" s="6"/>
      <c r="V694" s="6"/>
      <c r="W694" s="6"/>
      <c r="X694" s="6"/>
      <c r="Y694" s="6"/>
      <c r="Z694" s="6"/>
    </row>
    <row r="695">
      <c r="A695" s="7"/>
      <c r="B695" s="6"/>
      <c r="C695" s="6"/>
      <c r="D695" s="6"/>
      <c r="E695" s="6"/>
      <c r="F695" s="6"/>
      <c r="G695" s="6"/>
      <c r="H695" s="6"/>
      <c r="I695" s="6"/>
      <c r="J695" s="6"/>
      <c r="K695" s="6"/>
      <c r="L695" s="6"/>
      <c r="M695" s="6"/>
      <c r="N695" s="6"/>
      <c r="O695" s="6"/>
      <c r="P695" s="6"/>
      <c r="Q695" s="6"/>
      <c r="R695" s="6"/>
      <c r="S695" s="6"/>
      <c r="T695" s="6"/>
      <c r="U695" s="6"/>
      <c r="V695" s="6"/>
      <c r="W695" s="6"/>
      <c r="X695" s="6"/>
      <c r="Y695" s="6"/>
      <c r="Z695" s="6"/>
    </row>
    <row r="696">
      <c r="A696" s="7"/>
      <c r="B696" s="6"/>
      <c r="C696" s="6"/>
      <c r="D696" s="6"/>
      <c r="E696" s="6"/>
      <c r="F696" s="6"/>
      <c r="G696" s="6"/>
      <c r="H696" s="6"/>
      <c r="I696" s="6"/>
      <c r="J696" s="6"/>
      <c r="K696" s="6"/>
      <c r="L696" s="6"/>
      <c r="M696" s="6"/>
      <c r="N696" s="6"/>
      <c r="O696" s="6"/>
      <c r="P696" s="6"/>
      <c r="Q696" s="6"/>
      <c r="R696" s="6"/>
      <c r="S696" s="6"/>
      <c r="T696" s="6"/>
      <c r="U696" s="6"/>
      <c r="V696" s="6"/>
      <c r="W696" s="6"/>
      <c r="X696" s="6"/>
      <c r="Y696" s="6"/>
      <c r="Z696" s="6"/>
    </row>
    <row r="697">
      <c r="A697" s="7"/>
      <c r="B697" s="6"/>
      <c r="C697" s="6"/>
      <c r="D697" s="6"/>
      <c r="E697" s="6"/>
      <c r="F697" s="6"/>
      <c r="G697" s="6"/>
      <c r="H697" s="6"/>
      <c r="I697" s="6"/>
      <c r="J697" s="6"/>
      <c r="K697" s="6"/>
      <c r="L697" s="6"/>
      <c r="M697" s="6"/>
      <c r="N697" s="6"/>
      <c r="O697" s="6"/>
      <c r="P697" s="6"/>
      <c r="Q697" s="6"/>
      <c r="R697" s="6"/>
      <c r="S697" s="6"/>
      <c r="T697" s="6"/>
      <c r="U697" s="6"/>
      <c r="V697" s="6"/>
      <c r="W697" s="6"/>
      <c r="X697" s="6"/>
      <c r="Y697" s="6"/>
      <c r="Z697" s="6"/>
    </row>
    <row r="698">
      <c r="A698" s="7"/>
      <c r="B698" s="6"/>
      <c r="C698" s="6"/>
      <c r="D698" s="6"/>
      <c r="E698" s="6"/>
      <c r="F698" s="6"/>
      <c r="G698" s="6"/>
      <c r="H698" s="6"/>
      <c r="I698" s="6"/>
      <c r="J698" s="6"/>
      <c r="K698" s="6"/>
      <c r="L698" s="6"/>
      <c r="M698" s="6"/>
      <c r="N698" s="6"/>
      <c r="O698" s="6"/>
      <c r="P698" s="6"/>
      <c r="Q698" s="6"/>
      <c r="R698" s="6"/>
      <c r="S698" s="6"/>
      <c r="T698" s="6"/>
      <c r="U698" s="6"/>
      <c r="V698" s="6"/>
      <c r="W698" s="6"/>
      <c r="X698" s="6"/>
      <c r="Y698" s="6"/>
      <c r="Z698" s="6"/>
    </row>
    <row r="699">
      <c r="A699" s="7"/>
      <c r="B699" s="6"/>
      <c r="C699" s="6"/>
      <c r="D699" s="6"/>
      <c r="E699" s="6"/>
      <c r="F699" s="6"/>
      <c r="G699" s="6"/>
      <c r="H699" s="6"/>
      <c r="I699" s="6"/>
      <c r="J699" s="6"/>
      <c r="K699" s="6"/>
      <c r="L699" s="6"/>
      <c r="M699" s="6"/>
      <c r="N699" s="6"/>
      <c r="O699" s="6"/>
      <c r="P699" s="6"/>
      <c r="Q699" s="6"/>
      <c r="R699" s="6"/>
      <c r="S699" s="6"/>
      <c r="T699" s="6"/>
      <c r="U699" s="6"/>
      <c r="V699" s="6"/>
      <c r="W699" s="6"/>
      <c r="X699" s="6"/>
      <c r="Y699" s="6"/>
      <c r="Z699" s="6"/>
    </row>
    <row r="700">
      <c r="A700" s="7"/>
      <c r="B700" s="6"/>
      <c r="C700" s="6"/>
      <c r="D700" s="6"/>
      <c r="E700" s="6"/>
      <c r="F700" s="6"/>
      <c r="G700" s="6"/>
      <c r="H700" s="6"/>
      <c r="I700" s="6"/>
      <c r="J700" s="6"/>
      <c r="K700" s="6"/>
      <c r="L700" s="6"/>
      <c r="M700" s="6"/>
      <c r="N700" s="6"/>
      <c r="O700" s="6"/>
      <c r="P700" s="6"/>
      <c r="Q700" s="6"/>
      <c r="R700" s="6"/>
      <c r="S700" s="6"/>
      <c r="T700" s="6"/>
      <c r="U700" s="6"/>
      <c r="V700" s="6"/>
      <c r="W700" s="6"/>
      <c r="X700" s="6"/>
      <c r="Y700" s="6"/>
      <c r="Z700" s="6"/>
    </row>
    <row r="701">
      <c r="A701" s="7"/>
      <c r="B701" s="6"/>
      <c r="C701" s="6"/>
      <c r="D701" s="6"/>
      <c r="E701" s="6"/>
      <c r="F701" s="6"/>
      <c r="G701" s="6"/>
      <c r="H701" s="6"/>
      <c r="I701" s="6"/>
      <c r="J701" s="6"/>
      <c r="K701" s="6"/>
      <c r="L701" s="6"/>
      <c r="M701" s="6"/>
      <c r="N701" s="6"/>
      <c r="O701" s="6"/>
      <c r="P701" s="6"/>
      <c r="Q701" s="6"/>
      <c r="R701" s="6"/>
      <c r="S701" s="6"/>
      <c r="T701" s="6"/>
      <c r="U701" s="6"/>
      <c r="V701" s="6"/>
      <c r="W701" s="6"/>
      <c r="X701" s="6"/>
      <c r="Y701" s="6"/>
      <c r="Z701" s="6"/>
    </row>
    <row r="702">
      <c r="A702" s="7"/>
      <c r="B702" s="6"/>
      <c r="C702" s="6"/>
      <c r="D702" s="6"/>
      <c r="E702" s="6"/>
      <c r="F702" s="6"/>
      <c r="G702" s="6"/>
      <c r="H702" s="6"/>
      <c r="I702" s="6"/>
      <c r="J702" s="6"/>
      <c r="K702" s="6"/>
      <c r="L702" s="6"/>
      <c r="M702" s="6"/>
      <c r="N702" s="6"/>
      <c r="O702" s="6"/>
      <c r="P702" s="6"/>
      <c r="Q702" s="6"/>
      <c r="R702" s="6"/>
      <c r="S702" s="6"/>
      <c r="T702" s="6"/>
      <c r="U702" s="6"/>
      <c r="V702" s="6"/>
      <c r="W702" s="6"/>
      <c r="X702" s="6"/>
      <c r="Y702" s="6"/>
      <c r="Z702" s="6"/>
    </row>
    <row r="703">
      <c r="A703" s="7"/>
      <c r="B703" s="6"/>
      <c r="C703" s="6"/>
      <c r="D703" s="6"/>
      <c r="E703" s="6"/>
      <c r="F703" s="6"/>
      <c r="G703" s="6"/>
      <c r="H703" s="6"/>
      <c r="I703" s="6"/>
      <c r="J703" s="6"/>
      <c r="K703" s="6"/>
      <c r="L703" s="6"/>
      <c r="M703" s="6"/>
      <c r="N703" s="6"/>
      <c r="O703" s="6"/>
      <c r="P703" s="6"/>
      <c r="Q703" s="6"/>
      <c r="R703" s="6"/>
      <c r="S703" s="6"/>
      <c r="T703" s="6"/>
      <c r="U703" s="6"/>
      <c r="V703" s="6"/>
      <c r="W703" s="6"/>
      <c r="X703" s="6"/>
      <c r="Y703" s="6"/>
      <c r="Z703" s="6"/>
    </row>
    <row r="704">
      <c r="A704" s="7"/>
      <c r="B704" s="6"/>
      <c r="C704" s="6"/>
      <c r="D704" s="6"/>
      <c r="E704" s="6"/>
      <c r="F704" s="6"/>
      <c r="G704" s="6"/>
      <c r="H704" s="6"/>
      <c r="I704" s="6"/>
      <c r="J704" s="6"/>
      <c r="K704" s="6"/>
      <c r="L704" s="6"/>
      <c r="M704" s="6"/>
      <c r="N704" s="6"/>
      <c r="O704" s="6"/>
      <c r="P704" s="6"/>
      <c r="Q704" s="6"/>
      <c r="R704" s="6"/>
      <c r="S704" s="6"/>
      <c r="T704" s="6"/>
      <c r="U704" s="6"/>
      <c r="V704" s="6"/>
      <c r="W704" s="6"/>
      <c r="X704" s="6"/>
      <c r="Y704" s="6"/>
      <c r="Z704" s="6"/>
    </row>
    <row r="705">
      <c r="A705" s="7"/>
      <c r="B705" s="6"/>
      <c r="C705" s="6"/>
      <c r="D705" s="6"/>
      <c r="E705" s="6"/>
      <c r="F705" s="6"/>
      <c r="G705" s="6"/>
      <c r="H705" s="6"/>
      <c r="I705" s="6"/>
      <c r="J705" s="6"/>
      <c r="K705" s="6"/>
      <c r="L705" s="6"/>
      <c r="M705" s="6"/>
      <c r="N705" s="6"/>
      <c r="O705" s="6"/>
      <c r="P705" s="6"/>
      <c r="Q705" s="6"/>
      <c r="R705" s="6"/>
      <c r="S705" s="6"/>
      <c r="T705" s="6"/>
      <c r="U705" s="6"/>
      <c r="V705" s="6"/>
      <c r="W705" s="6"/>
      <c r="X705" s="6"/>
      <c r="Y705" s="6"/>
      <c r="Z705" s="6"/>
    </row>
    <row r="706">
      <c r="A706" s="7"/>
      <c r="B706" s="6"/>
      <c r="C706" s="6"/>
      <c r="D706" s="6"/>
      <c r="E706" s="6"/>
      <c r="F706" s="6"/>
      <c r="G706" s="6"/>
      <c r="H706" s="6"/>
      <c r="I706" s="6"/>
      <c r="J706" s="6"/>
      <c r="K706" s="6"/>
      <c r="L706" s="6"/>
      <c r="M706" s="6"/>
      <c r="N706" s="6"/>
      <c r="O706" s="6"/>
      <c r="P706" s="6"/>
      <c r="Q706" s="6"/>
      <c r="R706" s="6"/>
      <c r="S706" s="6"/>
      <c r="T706" s="6"/>
      <c r="U706" s="6"/>
      <c r="V706" s="6"/>
      <c r="W706" s="6"/>
      <c r="X706" s="6"/>
      <c r="Y706" s="6"/>
      <c r="Z706" s="6"/>
    </row>
    <row r="707">
      <c r="A707" s="7"/>
      <c r="B707" s="6"/>
      <c r="C707" s="6"/>
      <c r="D707" s="6"/>
      <c r="E707" s="6"/>
      <c r="F707" s="6"/>
      <c r="G707" s="6"/>
      <c r="H707" s="6"/>
      <c r="I707" s="6"/>
      <c r="J707" s="6"/>
      <c r="K707" s="6"/>
      <c r="L707" s="6"/>
      <c r="M707" s="6"/>
      <c r="N707" s="6"/>
      <c r="O707" s="6"/>
      <c r="P707" s="6"/>
      <c r="Q707" s="6"/>
      <c r="R707" s="6"/>
      <c r="S707" s="6"/>
      <c r="T707" s="6"/>
      <c r="U707" s="6"/>
      <c r="V707" s="6"/>
      <c r="W707" s="6"/>
      <c r="X707" s="6"/>
      <c r="Y707" s="6"/>
      <c r="Z707" s="6"/>
    </row>
    <row r="708">
      <c r="A708" s="7"/>
      <c r="B708" s="6"/>
      <c r="C708" s="6"/>
      <c r="D708" s="6"/>
      <c r="E708" s="6"/>
      <c r="F708" s="6"/>
      <c r="G708" s="6"/>
      <c r="H708" s="6"/>
      <c r="I708" s="6"/>
      <c r="J708" s="6"/>
      <c r="K708" s="6"/>
      <c r="L708" s="6"/>
      <c r="M708" s="6"/>
      <c r="N708" s="6"/>
      <c r="O708" s="6"/>
      <c r="P708" s="6"/>
      <c r="Q708" s="6"/>
      <c r="R708" s="6"/>
      <c r="S708" s="6"/>
      <c r="T708" s="6"/>
      <c r="U708" s="6"/>
      <c r="V708" s="6"/>
      <c r="W708" s="6"/>
      <c r="X708" s="6"/>
      <c r="Y708" s="6"/>
      <c r="Z708" s="6"/>
    </row>
    <row r="709">
      <c r="A709" s="7"/>
      <c r="B709" s="6"/>
      <c r="C709" s="6"/>
      <c r="D709" s="6"/>
      <c r="E709" s="6"/>
      <c r="F709" s="6"/>
      <c r="G709" s="6"/>
      <c r="H709" s="6"/>
      <c r="I709" s="6"/>
      <c r="J709" s="6"/>
      <c r="K709" s="6"/>
      <c r="L709" s="6"/>
      <c r="M709" s="6"/>
      <c r="N709" s="6"/>
      <c r="O709" s="6"/>
      <c r="P709" s="6"/>
      <c r="Q709" s="6"/>
      <c r="R709" s="6"/>
      <c r="S709" s="6"/>
      <c r="T709" s="6"/>
      <c r="U709" s="6"/>
      <c r="V709" s="6"/>
      <c r="W709" s="6"/>
      <c r="X709" s="6"/>
      <c r="Y709" s="6"/>
      <c r="Z709" s="6"/>
    </row>
    <row r="710">
      <c r="A710" s="7"/>
      <c r="B710" s="6"/>
      <c r="C710" s="6"/>
      <c r="D710" s="6"/>
      <c r="E710" s="6"/>
      <c r="F710" s="6"/>
      <c r="G710" s="6"/>
      <c r="H710" s="6"/>
      <c r="I710" s="6"/>
      <c r="J710" s="6"/>
      <c r="K710" s="6"/>
      <c r="L710" s="6"/>
      <c r="M710" s="6"/>
      <c r="N710" s="6"/>
      <c r="O710" s="6"/>
      <c r="P710" s="6"/>
      <c r="Q710" s="6"/>
      <c r="R710" s="6"/>
      <c r="S710" s="6"/>
      <c r="T710" s="6"/>
      <c r="U710" s="6"/>
      <c r="V710" s="6"/>
      <c r="W710" s="6"/>
      <c r="X710" s="6"/>
      <c r="Y710" s="6"/>
      <c r="Z710" s="6"/>
    </row>
    <row r="711">
      <c r="A711" s="7"/>
      <c r="B711" s="6"/>
      <c r="C711" s="6"/>
      <c r="D711" s="6"/>
      <c r="E711" s="6"/>
      <c r="F711" s="6"/>
      <c r="G711" s="6"/>
      <c r="H711" s="6"/>
      <c r="I711" s="6"/>
      <c r="J711" s="6"/>
      <c r="K711" s="6"/>
      <c r="L711" s="6"/>
      <c r="M711" s="6"/>
      <c r="N711" s="6"/>
      <c r="O711" s="6"/>
      <c r="P711" s="6"/>
      <c r="Q711" s="6"/>
      <c r="R711" s="6"/>
      <c r="S711" s="6"/>
      <c r="T711" s="6"/>
      <c r="U711" s="6"/>
      <c r="V711" s="6"/>
      <c r="W711" s="6"/>
      <c r="X711" s="6"/>
      <c r="Y711" s="6"/>
      <c r="Z711" s="6"/>
    </row>
    <row r="712">
      <c r="A712" s="7"/>
      <c r="B712" s="6"/>
      <c r="C712" s="6"/>
      <c r="D712" s="6"/>
      <c r="E712" s="6"/>
      <c r="F712" s="6"/>
      <c r="G712" s="6"/>
      <c r="H712" s="6"/>
      <c r="I712" s="6"/>
      <c r="J712" s="6"/>
      <c r="K712" s="6"/>
      <c r="L712" s="6"/>
      <c r="M712" s="6"/>
      <c r="N712" s="6"/>
      <c r="O712" s="6"/>
      <c r="P712" s="6"/>
      <c r="Q712" s="6"/>
      <c r="R712" s="6"/>
      <c r="S712" s="6"/>
      <c r="T712" s="6"/>
      <c r="U712" s="6"/>
      <c r="V712" s="6"/>
      <c r="W712" s="6"/>
      <c r="X712" s="6"/>
      <c r="Y712" s="6"/>
      <c r="Z712" s="6"/>
    </row>
    <row r="713">
      <c r="A713" s="7"/>
      <c r="B713" s="6"/>
      <c r="C713" s="6"/>
      <c r="D713" s="6"/>
      <c r="E713" s="6"/>
      <c r="F713" s="6"/>
      <c r="G713" s="6"/>
      <c r="H713" s="6"/>
      <c r="I713" s="6"/>
      <c r="J713" s="6"/>
      <c r="K713" s="6"/>
      <c r="L713" s="6"/>
      <c r="M713" s="6"/>
      <c r="N713" s="6"/>
      <c r="O713" s="6"/>
      <c r="P713" s="6"/>
      <c r="Q713" s="6"/>
      <c r="R713" s="6"/>
      <c r="S713" s="6"/>
      <c r="T713" s="6"/>
      <c r="U713" s="6"/>
      <c r="V713" s="6"/>
      <c r="W713" s="6"/>
      <c r="X713" s="6"/>
      <c r="Y713" s="6"/>
      <c r="Z713" s="6"/>
    </row>
    <row r="714">
      <c r="A714" s="7"/>
      <c r="B714" s="6"/>
      <c r="C714" s="6"/>
      <c r="D714" s="6"/>
      <c r="E714" s="6"/>
      <c r="F714" s="6"/>
      <c r="G714" s="6"/>
      <c r="H714" s="6"/>
      <c r="I714" s="6"/>
      <c r="J714" s="6"/>
      <c r="K714" s="6"/>
      <c r="L714" s="6"/>
      <c r="M714" s="6"/>
      <c r="N714" s="6"/>
      <c r="O714" s="6"/>
      <c r="P714" s="6"/>
      <c r="Q714" s="6"/>
      <c r="R714" s="6"/>
      <c r="S714" s="6"/>
      <c r="T714" s="6"/>
      <c r="U714" s="6"/>
      <c r="V714" s="6"/>
      <c r="W714" s="6"/>
      <c r="X714" s="6"/>
      <c r="Y714" s="6"/>
      <c r="Z714" s="6"/>
    </row>
    <row r="715">
      <c r="A715" s="7"/>
      <c r="B715" s="6"/>
      <c r="C715" s="6"/>
      <c r="D715" s="6"/>
      <c r="E715" s="6"/>
      <c r="F715" s="6"/>
      <c r="G715" s="6"/>
      <c r="H715" s="6"/>
      <c r="I715" s="6"/>
      <c r="J715" s="6"/>
      <c r="K715" s="6"/>
      <c r="L715" s="6"/>
      <c r="M715" s="6"/>
      <c r="N715" s="6"/>
      <c r="O715" s="6"/>
      <c r="P715" s="6"/>
      <c r="Q715" s="6"/>
      <c r="R715" s="6"/>
      <c r="S715" s="6"/>
      <c r="T715" s="6"/>
      <c r="U715" s="6"/>
      <c r="V715" s="6"/>
      <c r="W715" s="6"/>
      <c r="X715" s="6"/>
      <c r="Y715" s="6"/>
      <c r="Z715" s="6"/>
    </row>
    <row r="716">
      <c r="A716" s="7"/>
      <c r="B716" s="6"/>
      <c r="C716" s="6"/>
      <c r="D716" s="6"/>
      <c r="E716" s="6"/>
      <c r="F716" s="6"/>
      <c r="G716" s="6"/>
      <c r="H716" s="6"/>
      <c r="I716" s="6"/>
      <c r="J716" s="6"/>
      <c r="K716" s="6"/>
      <c r="L716" s="6"/>
      <c r="M716" s="6"/>
      <c r="N716" s="6"/>
      <c r="O716" s="6"/>
      <c r="P716" s="6"/>
      <c r="Q716" s="6"/>
      <c r="R716" s="6"/>
      <c r="S716" s="6"/>
      <c r="T716" s="6"/>
      <c r="U716" s="6"/>
      <c r="V716" s="6"/>
      <c r="W716" s="6"/>
      <c r="X716" s="6"/>
      <c r="Y716" s="6"/>
      <c r="Z716" s="6"/>
    </row>
    <row r="717">
      <c r="A717" s="7"/>
      <c r="B717" s="6"/>
      <c r="C717" s="6"/>
      <c r="D717" s="6"/>
      <c r="E717" s="6"/>
      <c r="F717" s="6"/>
      <c r="G717" s="6"/>
      <c r="H717" s="6"/>
      <c r="I717" s="6"/>
      <c r="J717" s="6"/>
      <c r="K717" s="6"/>
      <c r="L717" s="6"/>
      <c r="M717" s="6"/>
      <c r="N717" s="6"/>
      <c r="O717" s="6"/>
      <c r="P717" s="6"/>
      <c r="Q717" s="6"/>
      <c r="R717" s="6"/>
      <c r="S717" s="6"/>
      <c r="T717" s="6"/>
      <c r="U717" s="6"/>
      <c r="V717" s="6"/>
      <c r="W717" s="6"/>
      <c r="X717" s="6"/>
      <c r="Y717" s="6"/>
      <c r="Z717" s="6"/>
    </row>
    <row r="718">
      <c r="A718" s="7"/>
      <c r="B718" s="6"/>
      <c r="C718" s="6"/>
      <c r="D718" s="6"/>
      <c r="E718" s="6"/>
      <c r="F718" s="6"/>
      <c r="G718" s="6"/>
      <c r="H718" s="6"/>
      <c r="I718" s="6"/>
      <c r="J718" s="6"/>
      <c r="K718" s="6"/>
      <c r="L718" s="6"/>
      <c r="M718" s="6"/>
      <c r="N718" s="6"/>
      <c r="O718" s="6"/>
      <c r="P718" s="6"/>
      <c r="Q718" s="6"/>
      <c r="R718" s="6"/>
      <c r="S718" s="6"/>
      <c r="T718" s="6"/>
      <c r="U718" s="6"/>
      <c r="V718" s="6"/>
      <c r="W718" s="6"/>
      <c r="X718" s="6"/>
      <c r="Y718" s="6"/>
      <c r="Z718" s="6"/>
    </row>
    <row r="719">
      <c r="A719" s="7"/>
      <c r="B719" s="6"/>
      <c r="C719" s="6"/>
      <c r="D719" s="6"/>
      <c r="E719" s="6"/>
      <c r="F719" s="6"/>
      <c r="G719" s="6"/>
      <c r="H719" s="6"/>
      <c r="I719" s="6"/>
      <c r="J719" s="6"/>
      <c r="K719" s="6"/>
      <c r="L719" s="6"/>
      <c r="M719" s="6"/>
      <c r="N719" s="6"/>
      <c r="O719" s="6"/>
      <c r="P719" s="6"/>
      <c r="Q719" s="6"/>
      <c r="R719" s="6"/>
      <c r="S719" s="6"/>
      <c r="T719" s="6"/>
      <c r="U719" s="6"/>
      <c r="V719" s="6"/>
      <c r="W719" s="6"/>
      <c r="X719" s="6"/>
      <c r="Y719" s="6"/>
      <c r="Z719" s="6"/>
    </row>
    <row r="720">
      <c r="A720" s="7"/>
      <c r="B720" s="6"/>
      <c r="C720" s="6"/>
      <c r="D720" s="6"/>
      <c r="E720" s="6"/>
      <c r="F720" s="6"/>
      <c r="G720" s="6"/>
      <c r="H720" s="6"/>
      <c r="I720" s="6"/>
      <c r="J720" s="6"/>
      <c r="K720" s="6"/>
      <c r="L720" s="6"/>
      <c r="M720" s="6"/>
      <c r="N720" s="6"/>
      <c r="O720" s="6"/>
      <c r="P720" s="6"/>
      <c r="Q720" s="6"/>
      <c r="R720" s="6"/>
      <c r="S720" s="6"/>
      <c r="T720" s="6"/>
      <c r="U720" s="6"/>
      <c r="V720" s="6"/>
      <c r="W720" s="6"/>
      <c r="X720" s="6"/>
      <c r="Y720" s="6"/>
      <c r="Z720" s="6"/>
    </row>
    <row r="721">
      <c r="A721" s="7"/>
      <c r="B721" s="6"/>
      <c r="C721" s="6"/>
      <c r="D721" s="6"/>
      <c r="E721" s="6"/>
      <c r="F721" s="6"/>
      <c r="G721" s="6"/>
      <c r="H721" s="6"/>
      <c r="I721" s="6"/>
      <c r="J721" s="6"/>
      <c r="K721" s="6"/>
      <c r="L721" s="6"/>
      <c r="M721" s="6"/>
      <c r="N721" s="6"/>
      <c r="O721" s="6"/>
      <c r="P721" s="6"/>
      <c r="Q721" s="6"/>
      <c r="R721" s="6"/>
      <c r="S721" s="6"/>
      <c r="T721" s="6"/>
      <c r="U721" s="6"/>
      <c r="V721" s="6"/>
      <c r="W721" s="6"/>
      <c r="X721" s="6"/>
      <c r="Y721" s="6"/>
      <c r="Z721" s="6"/>
    </row>
    <row r="722">
      <c r="A722" s="7"/>
      <c r="B722" s="6"/>
      <c r="C722" s="6"/>
      <c r="D722" s="6"/>
      <c r="E722" s="6"/>
      <c r="F722" s="6"/>
      <c r="G722" s="6"/>
      <c r="H722" s="6"/>
      <c r="I722" s="6"/>
      <c r="J722" s="6"/>
      <c r="K722" s="6"/>
      <c r="L722" s="6"/>
      <c r="M722" s="6"/>
      <c r="N722" s="6"/>
      <c r="O722" s="6"/>
      <c r="P722" s="6"/>
      <c r="Q722" s="6"/>
      <c r="R722" s="6"/>
      <c r="S722" s="6"/>
      <c r="T722" s="6"/>
      <c r="U722" s="6"/>
      <c r="V722" s="6"/>
      <c r="W722" s="6"/>
      <c r="X722" s="6"/>
      <c r="Y722" s="6"/>
      <c r="Z722" s="6"/>
    </row>
    <row r="723">
      <c r="A723" s="7"/>
      <c r="B723" s="6"/>
      <c r="C723" s="6"/>
      <c r="D723" s="6"/>
      <c r="E723" s="6"/>
      <c r="F723" s="6"/>
      <c r="G723" s="6"/>
      <c r="H723" s="6"/>
      <c r="I723" s="6"/>
      <c r="J723" s="6"/>
      <c r="K723" s="6"/>
      <c r="L723" s="6"/>
      <c r="M723" s="6"/>
      <c r="N723" s="6"/>
      <c r="O723" s="6"/>
      <c r="P723" s="6"/>
      <c r="Q723" s="6"/>
      <c r="R723" s="6"/>
      <c r="S723" s="6"/>
      <c r="T723" s="6"/>
      <c r="U723" s="6"/>
      <c r="V723" s="6"/>
      <c r="W723" s="6"/>
      <c r="X723" s="6"/>
      <c r="Y723" s="6"/>
      <c r="Z723" s="6"/>
    </row>
    <row r="724">
      <c r="A724" s="7"/>
      <c r="B724" s="6"/>
      <c r="C724" s="6"/>
      <c r="D724" s="6"/>
      <c r="E724" s="6"/>
      <c r="F724" s="6"/>
      <c r="G724" s="6"/>
      <c r="H724" s="6"/>
      <c r="I724" s="6"/>
      <c r="J724" s="6"/>
      <c r="K724" s="6"/>
      <c r="L724" s="6"/>
      <c r="M724" s="6"/>
      <c r="N724" s="6"/>
      <c r="O724" s="6"/>
      <c r="P724" s="6"/>
      <c r="Q724" s="6"/>
      <c r="R724" s="6"/>
      <c r="S724" s="6"/>
      <c r="T724" s="6"/>
      <c r="U724" s="6"/>
      <c r="V724" s="6"/>
      <c r="W724" s="6"/>
      <c r="X724" s="6"/>
      <c r="Y724" s="6"/>
      <c r="Z724" s="6"/>
    </row>
    <row r="725">
      <c r="A725" s="7"/>
      <c r="B725" s="6"/>
      <c r="C725" s="6"/>
      <c r="D725" s="6"/>
      <c r="E725" s="6"/>
      <c r="F725" s="6"/>
      <c r="G725" s="6"/>
      <c r="H725" s="6"/>
      <c r="I725" s="6"/>
      <c r="J725" s="6"/>
      <c r="K725" s="6"/>
      <c r="L725" s="6"/>
      <c r="M725" s="6"/>
      <c r="N725" s="6"/>
      <c r="O725" s="6"/>
      <c r="P725" s="6"/>
      <c r="Q725" s="6"/>
      <c r="R725" s="6"/>
      <c r="S725" s="6"/>
      <c r="T725" s="6"/>
      <c r="U725" s="6"/>
      <c r="V725" s="6"/>
      <c r="W725" s="6"/>
      <c r="X725" s="6"/>
      <c r="Y725" s="6"/>
      <c r="Z725" s="6"/>
    </row>
    <row r="726">
      <c r="A726" s="7"/>
      <c r="B726" s="6"/>
      <c r="C726" s="6"/>
      <c r="D726" s="6"/>
      <c r="E726" s="6"/>
      <c r="F726" s="6"/>
      <c r="G726" s="6"/>
      <c r="H726" s="6"/>
      <c r="I726" s="6"/>
      <c r="J726" s="6"/>
      <c r="K726" s="6"/>
      <c r="L726" s="6"/>
      <c r="M726" s="6"/>
      <c r="N726" s="6"/>
      <c r="O726" s="6"/>
      <c r="P726" s="6"/>
      <c r="Q726" s="6"/>
      <c r="R726" s="6"/>
      <c r="S726" s="6"/>
      <c r="T726" s="6"/>
      <c r="U726" s="6"/>
      <c r="V726" s="6"/>
      <c r="W726" s="6"/>
      <c r="X726" s="6"/>
      <c r="Y726" s="6"/>
      <c r="Z726" s="6"/>
    </row>
    <row r="727">
      <c r="A727" s="7"/>
      <c r="B727" s="6"/>
      <c r="C727" s="6"/>
      <c r="D727" s="6"/>
      <c r="E727" s="6"/>
      <c r="F727" s="6"/>
      <c r="G727" s="6"/>
      <c r="H727" s="6"/>
      <c r="I727" s="6"/>
      <c r="J727" s="6"/>
      <c r="K727" s="6"/>
      <c r="L727" s="6"/>
      <c r="M727" s="6"/>
      <c r="N727" s="6"/>
      <c r="O727" s="6"/>
      <c r="P727" s="6"/>
      <c r="Q727" s="6"/>
      <c r="R727" s="6"/>
      <c r="S727" s="6"/>
      <c r="T727" s="6"/>
      <c r="U727" s="6"/>
      <c r="V727" s="6"/>
      <c r="W727" s="6"/>
      <c r="X727" s="6"/>
      <c r="Y727" s="6"/>
      <c r="Z727" s="6"/>
    </row>
    <row r="728">
      <c r="A728" s="7"/>
      <c r="B728" s="6"/>
      <c r="C728" s="6"/>
      <c r="D728" s="6"/>
      <c r="E728" s="6"/>
      <c r="F728" s="6"/>
      <c r="G728" s="6"/>
      <c r="H728" s="6"/>
      <c r="I728" s="6"/>
      <c r="J728" s="6"/>
      <c r="K728" s="6"/>
      <c r="L728" s="6"/>
      <c r="M728" s="6"/>
      <c r="N728" s="6"/>
      <c r="O728" s="6"/>
      <c r="P728" s="6"/>
      <c r="Q728" s="6"/>
      <c r="R728" s="6"/>
      <c r="S728" s="6"/>
      <c r="T728" s="6"/>
      <c r="U728" s="6"/>
      <c r="V728" s="6"/>
      <c r="W728" s="6"/>
      <c r="X728" s="6"/>
      <c r="Y728" s="6"/>
      <c r="Z728" s="6"/>
    </row>
    <row r="729">
      <c r="A729" s="7"/>
      <c r="B729" s="6"/>
      <c r="C729" s="6"/>
      <c r="D729" s="6"/>
      <c r="E729" s="6"/>
      <c r="F729" s="6"/>
      <c r="G729" s="6"/>
      <c r="H729" s="6"/>
      <c r="I729" s="6"/>
      <c r="J729" s="6"/>
      <c r="K729" s="6"/>
      <c r="L729" s="6"/>
      <c r="M729" s="6"/>
      <c r="N729" s="6"/>
      <c r="O729" s="6"/>
      <c r="P729" s="6"/>
      <c r="Q729" s="6"/>
      <c r="R729" s="6"/>
      <c r="S729" s="6"/>
      <c r="T729" s="6"/>
      <c r="U729" s="6"/>
      <c r="V729" s="6"/>
      <c r="W729" s="6"/>
      <c r="X729" s="6"/>
      <c r="Y729" s="6"/>
      <c r="Z729" s="6"/>
    </row>
    <row r="730">
      <c r="A730" s="7"/>
      <c r="B730" s="6"/>
      <c r="C730" s="6"/>
      <c r="D730" s="6"/>
      <c r="E730" s="6"/>
      <c r="F730" s="6"/>
      <c r="G730" s="6"/>
      <c r="H730" s="6"/>
      <c r="I730" s="6"/>
      <c r="J730" s="6"/>
      <c r="K730" s="6"/>
      <c r="L730" s="6"/>
      <c r="M730" s="6"/>
      <c r="N730" s="6"/>
      <c r="O730" s="6"/>
      <c r="P730" s="6"/>
      <c r="Q730" s="6"/>
      <c r="R730" s="6"/>
      <c r="S730" s="6"/>
      <c r="T730" s="6"/>
      <c r="U730" s="6"/>
      <c r="V730" s="6"/>
      <c r="W730" s="6"/>
      <c r="X730" s="6"/>
      <c r="Y730" s="6"/>
      <c r="Z730" s="6"/>
    </row>
    <row r="731">
      <c r="A731" s="7"/>
      <c r="B731" s="6"/>
      <c r="C731" s="6"/>
      <c r="D731" s="6"/>
      <c r="E731" s="6"/>
      <c r="F731" s="6"/>
      <c r="G731" s="6"/>
      <c r="H731" s="6"/>
      <c r="I731" s="6"/>
      <c r="J731" s="6"/>
      <c r="K731" s="6"/>
      <c r="L731" s="6"/>
      <c r="M731" s="6"/>
      <c r="N731" s="6"/>
      <c r="O731" s="6"/>
      <c r="P731" s="6"/>
      <c r="Q731" s="6"/>
      <c r="R731" s="6"/>
      <c r="S731" s="6"/>
      <c r="T731" s="6"/>
      <c r="U731" s="6"/>
      <c r="V731" s="6"/>
      <c r="W731" s="6"/>
      <c r="X731" s="6"/>
      <c r="Y731" s="6"/>
      <c r="Z731" s="6"/>
    </row>
    <row r="732">
      <c r="A732" s="7"/>
      <c r="B732" s="6"/>
      <c r="C732" s="6"/>
      <c r="D732" s="6"/>
      <c r="E732" s="6"/>
      <c r="F732" s="6"/>
      <c r="G732" s="6"/>
      <c r="H732" s="6"/>
      <c r="I732" s="6"/>
      <c r="J732" s="6"/>
      <c r="K732" s="6"/>
      <c r="L732" s="6"/>
      <c r="M732" s="6"/>
      <c r="N732" s="6"/>
      <c r="O732" s="6"/>
      <c r="P732" s="6"/>
      <c r="Q732" s="6"/>
      <c r="R732" s="6"/>
      <c r="S732" s="6"/>
      <c r="T732" s="6"/>
      <c r="U732" s="6"/>
      <c r="V732" s="6"/>
      <c r="W732" s="6"/>
      <c r="X732" s="6"/>
      <c r="Y732" s="6"/>
      <c r="Z732" s="6"/>
    </row>
    <row r="733">
      <c r="A733" s="7"/>
      <c r="B733" s="6"/>
      <c r="C733" s="6"/>
      <c r="D733" s="6"/>
      <c r="E733" s="6"/>
      <c r="F733" s="6"/>
      <c r="G733" s="6"/>
      <c r="H733" s="6"/>
      <c r="I733" s="6"/>
      <c r="J733" s="6"/>
      <c r="K733" s="6"/>
      <c r="L733" s="6"/>
      <c r="M733" s="6"/>
      <c r="N733" s="6"/>
      <c r="O733" s="6"/>
      <c r="P733" s="6"/>
      <c r="Q733" s="6"/>
      <c r="R733" s="6"/>
      <c r="S733" s="6"/>
      <c r="T733" s="6"/>
      <c r="U733" s="6"/>
      <c r="V733" s="6"/>
      <c r="W733" s="6"/>
      <c r="X733" s="6"/>
      <c r="Y733" s="6"/>
      <c r="Z733" s="6"/>
    </row>
    <row r="734">
      <c r="A734" s="7"/>
      <c r="B734" s="6"/>
      <c r="C734" s="6"/>
      <c r="D734" s="6"/>
      <c r="E734" s="6"/>
      <c r="F734" s="6"/>
      <c r="G734" s="6"/>
      <c r="H734" s="6"/>
      <c r="I734" s="6"/>
      <c r="J734" s="6"/>
      <c r="K734" s="6"/>
      <c r="L734" s="6"/>
      <c r="M734" s="6"/>
      <c r="N734" s="6"/>
      <c r="O734" s="6"/>
      <c r="P734" s="6"/>
      <c r="Q734" s="6"/>
      <c r="R734" s="6"/>
      <c r="S734" s="6"/>
      <c r="T734" s="6"/>
      <c r="U734" s="6"/>
      <c r="V734" s="6"/>
      <c r="W734" s="6"/>
      <c r="X734" s="6"/>
      <c r="Y734" s="6"/>
      <c r="Z734" s="6"/>
    </row>
    <row r="735">
      <c r="A735" s="7"/>
      <c r="B735" s="6"/>
      <c r="C735" s="6"/>
      <c r="D735" s="6"/>
      <c r="E735" s="6"/>
      <c r="F735" s="6"/>
      <c r="G735" s="6"/>
      <c r="H735" s="6"/>
      <c r="I735" s="6"/>
      <c r="J735" s="6"/>
      <c r="K735" s="6"/>
      <c r="L735" s="6"/>
      <c r="M735" s="6"/>
      <c r="N735" s="6"/>
      <c r="O735" s="6"/>
      <c r="P735" s="6"/>
      <c r="Q735" s="6"/>
      <c r="R735" s="6"/>
      <c r="S735" s="6"/>
      <c r="T735" s="6"/>
      <c r="U735" s="6"/>
      <c r="V735" s="6"/>
      <c r="W735" s="6"/>
      <c r="X735" s="6"/>
      <c r="Y735" s="6"/>
      <c r="Z735" s="6"/>
    </row>
    <row r="736">
      <c r="A736" s="7"/>
      <c r="B736" s="6"/>
      <c r="C736" s="6"/>
      <c r="D736" s="6"/>
      <c r="E736" s="6"/>
      <c r="F736" s="6"/>
      <c r="G736" s="6"/>
      <c r="H736" s="6"/>
      <c r="I736" s="6"/>
      <c r="J736" s="6"/>
      <c r="K736" s="6"/>
      <c r="L736" s="6"/>
      <c r="M736" s="6"/>
      <c r="N736" s="6"/>
      <c r="O736" s="6"/>
      <c r="P736" s="6"/>
      <c r="Q736" s="6"/>
      <c r="R736" s="6"/>
      <c r="S736" s="6"/>
      <c r="T736" s="6"/>
      <c r="U736" s="6"/>
      <c r="V736" s="6"/>
      <c r="W736" s="6"/>
      <c r="X736" s="6"/>
      <c r="Y736" s="6"/>
      <c r="Z736" s="6"/>
    </row>
    <row r="737">
      <c r="A737" s="7"/>
      <c r="B737" s="6"/>
      <c r="C737" s="6"/>
      <c r="D737" s="6"/>
      <c r="E737" s="6"/>
      <c r="F737" s="6"/>
      <c r="G737" s="6"/>
      <c r="H737" s="6"/>
      <c r="I737" s="6"/>
      <c r="J737" s="6"/>
      <c r="K737" s="6"/>
      <c r="L737" s="6"/>
      <c r="M737" s="6"/>
      <c r="N737" s="6"/>
      <c r="O737" s="6"/>
      <c r="P737" s="6"/>
      <c r="Q737" s="6"/>
      <c r="R737" s="6"/>
      <c r="S737" s="6"/>
      <c r="T737" s="6"/>
      <c r="U737" s="6"/>
      <c r="V737" s="6"/>
      <c r="W737" s="6"/>
      <c r="X737" s="6"/>
      <c r="Y737" s="6"/>
      <c r="Z737" s="6"/>
    </row>
    <row r="738">
      <c r="A738" s="7"/>
      <c r="B738" s="6"/>
      <c r="C738" s="6"/>
      <c r="D738" s="6"/>
      <c r="E738" s="6"/>
      <c r="F738" s="6"/>
      <c r="G738" s="6"/>
      <c r="H738" s="6"/>
      <c r="I738" s="6"/>
      <c r="J738" s="6"/>
      <c r="K738" s="6"/>
      <c r="L738" s="6"/>
      <c r="M738" s="6"/>
      <c r="N738" s="6"/>
      <c r="O738" s="6"/>
      <c r="P738" s="6"/>
      <c r="Q738" s="6"/>
      <c r="R738" s="6"/>
      <c r="S738" s="6"/>
      <c r="T738" s="6"/>
      <c r="U738" s="6"/>
      <c r="V738" s="6"/>
      <c r="W738" s="6"/>
      <c r="X738" s="6"/>
      <c r="Y738" s="6"/>
      <c r="Z738" s="6"/>
    </row>
    <row r="739">
      <c r="A739" s="7"/>
      <c r="B739" s="6"/>
      <c r="C739" s="6"/>
      <c r="D739" s="6"/>
      <c r="E739" s="6"/>
      <c r="F739" s="6"/>
      <c r="G739" s="6"/>
      <c r="H739" s="6"/>
      <c r="I739" s="6"/>
      <c r="J739" s="6"/>
      <c r="K739" s="6"/>
      <c r="L739" s="6"/>
      <c r="M739" s="6"/>
      <c r="N739" s="6"/>
      <c r="O739" s="6"/>
      <c r="P739" s="6"/>
      <c r="Q739" s="6"/>
      <c r="R739" s="6"/>
      <c r="S739" s="6"/>
      <c r="T739" s="6"/>
      <c r="U739" s="6"/>
      <c r="V739" s="6"/>
      <c r="W739" s="6"/>
      <c r="X739" s="6"/>
      <c r="Y739" s="6"/>
      <c r="Z739" s="6"/>
    </row>
    <row r="740">
      <c r="A740" s="7"/>
      <c r="B740" s="6"/>
      <c r="C740" s="6"/>
      <c r="D740" s="6"/>
      <c r="E740" s="6"/>
      <c r="F740" s="6"/>
      <c r="G740" s="6"/>
      <c r="H740" s="6"/>
      <c r="I740" s="6"/>
      <c r="J740" s="6"/>
      <c r="K740" s="6"/>
      <c r="L740" s="6"/>
      <c r="M740" s="6"/>
      <c r="N740" s="6"/>
      <c r="O740" s="6"/>
      <c r="P740" s="6"/>
      <c r="Q740" s="6"/>
      <c r="R740" s="6"/>
      <c r="S740" s="6"/>
      <c r="T740" s="6"/>
      <c r="U740" s="6"/>
      <c r="V740" s="6"/>
      <c r="W740" s="6"/>
      <c r="X740" s="6"/>
      <c r="Y740" s="6"/>
      <c r="Z740" s="6"/>
    </row>
    <row r="741">
      <c r="A741" s="7"/>
      <c r="B741" s="6"/>
      <c r="C741" s="6"/>
      <c r="D741" s="6"/>
      <c r="E741" s="6"/>
      <c r="F741" s="6"/>
      <c r="G741" s="6"/>
      <c r="H741" s="6"/>
      <c r="I741" s="6"/>
      <c r="J741" s="6"/>
      <c r="K741" s="6"/>
      <c r="L741" s="6"/>
      <c r="M741" s="6"/>
      <c r="N741" s="6"/>
      <c r="O741" s="6"/>
      <c r="P741" s="6"/>
      <c r="Q741" s="6"/>
      <c r="R741" s="6"/>
      <c r="S741" s="6"/>
      <c r="T741" s="6"/>
      <c r="U741" s="6"/>
      <c r="V741" s="6"/>
      <c r="W741" s="6"/>
      <c r="X741" s="6"/>
      <c r="Y741" s="6"/>
      <c r="Z741" s="6"/>
    </row>
    <row r="742">
      <c r="A742" s="7"/>
      <c r="B742" s="6"/>
      <c r="C742" s="6"/>
      <c r="D742" s="6"/>
      <c r="E742" s="6"/>
      <c r="F742" s="6"/>
      <c r="G742" s="6"/>
      <c r="H742" s="6"/>
      <c r="I742" s="6"/>
      <c r="J742" s="6"/>
      <c r="K742" s="6"/>
      <c r="L742" s="6"/>
      <c r="M742" s="6"/>
      <c r="N742" s="6"/>
      <c r="O742" s="6"/>
      <c r="P742" s="6"/>
      <c r="Q742" s="6"/>
      <c r="R742" s="6"/>
      <c r="S742" s="6"/>
      <c r="T742" s="6"/>
      <c r="U742" s="6"/>
      <c r="V742" s="6"/>
      <c r="W742" s="6"/>
      <c r="X742" s="6"/>
      <c r="Y742" s="6"/>
      <c r="Z742" s="6"/>
    </row>
    <row r="743">
      <c r="A743" s="7"/>
      <c r="B743" s="6"/>
      <c r="C743" s="6"/>
      <c r="D743" s="6"/>
      <c r="E743" s="6"/>
      <c r="F743" s="6"/>
      <c r="G743" s="6"/>
      <c r="H743" s="6"/>
      <c r="I743" s="6"/>
      <c r="J743" s="6"/>
      <c r="K743" s="6"/>
      <c r="L743" s="6"/>
      <c r="M743" s="6"/>
      <c r="N743" s="6"/>
      <c r="O743" s="6"/>
      <c r="P743" s="6"/>
      <c r="Q743" s="6"/>
      <c r="R743" s="6"/>
      <c r="S743" s="6"/>
      <c r="T743" s="6"/>
      <c r="U743" s="6"/>
      <c r="V743" s="6"/>
      <c r="W743" s="6"/>
      <c r="X743" s="6"/>
      <c r="Y743" s="6"/>
      <c r="Z743" s="6"/>
    </row>
    <row r="744">
      <c r="A744" s="7"/>
      <c r="B744" s="6"/>
      <c r="C744" s="6"/>
      <c r="D744" s="6"/>
      <c r="E744" s="6"/>
      <c r="F744" s="6"/>
      <c r="G744" s="6"/>
      <c r="H744" s="6"/>
      <c r="I744" s="6"/>
      <c r="J744" s="6"/>
      <c r="K744" s="6"/>
      <c r="L744" s="6"/>
      <c r="M744" s="6"/>
      <c r="N744" s="6"/>
      <c r="O744" s="6"/>
      <c r="P744" s="6"/>
      <c r="Q744" s="6"/>
      <c r="R744" s="6"/>
      <c r="S744" s="6"/>
      <c r="T744" s="6"/>
      <c r="U744" s="6"/>
      <c r="V744" s="6"/>
      <c r="W744" s="6"/>
      <c r="X744" s="6"/>
      <c r="Y744" s="6"/>
      <c r="Z744" s="6"/>
    </row>
    <row r="745">
      <c r="A745" s="7"/>
      <c r="B745" s="6"/>
      <c r="C745" s="6"/>
      <c r="D745" s="6"/>
      <c r="E745" s="6"/>
      <c r="F745" s="6"/>
      <c r="G745" s="6"/>
      <c r="H745" s="6"/>
      <c r="I745" s="6"/>
      <c r="J745" s="6"/>
      <c r="K745" s="6"/>
      <c r="L745" s="6"/>
      <c r="M745" s="6"/>
      <c r="N745" s="6"/>
      <c r="O745" s="6"/>
      <c r="P745" s="6"/>
      <c r="Q745" s="6"/>
      <c r="R745" s="6"/>
      <c r="S745" s="6"/>
      <c r="T745" s="6"/>
      <c r="U745" s="6"/>
      <c r="V745" s="6"/>
      <c r="W745" s="6"/>
      <c r="X745" s="6"/>
      <c r="Y745" s="6"/>
      <c r="Z745" s="6"/>
    </row>
    <row r="746">
      <c r="A746" s="7"/>
      <c r="B746" s="6"/>
      <c r="C746" s="6"/>
      <c r="D746" s="6"/>
      <c r="E746" s="6"/>
      <c r="F746" s="6"/>
      <c r="G746" s="6"/>
      <c r="H746" s="6"/>
      <c r="I746" s="6"/>
      <c r="J746" s="6"/>
      <c r="K746" s="6"/>
      <c r="L746" s="6"/>
      <c r="M746" s="6"/>
      <c r="N746" s="6"/>
      <c r="O746" s="6"/>
      <c r="P746" s="6"/>
      <c r="Q746" s="6"/>
      <c r="R746" s="6"/>
      <c r="S746" s="6"/>
      <c r="T746" s="6"/>
      <c r="U746" s="6"/>
      <c r="V746" s="6"/>
      <c r="W746" s="6"/>
      <c r="X746" s="6"/>
      <c r="Y746" s="6"/>
      <c r="Z746" s="6"/>
    </row>
    <row r="747">
      <c r="A747" s="7"/>
      <c r="B747" s="6"/>
      <c r="C747" s="6"/>
      <c r="D747" s="6"/>
      <c r="E747" s="6"/>
      <c r="F747" s="6"/>
      <c r="G747" s="6"/>
      <c r="H747" s="6"/>
      <c r="I747" s="6"/>
      <c r="J747" s="6"/>
      <c r="K747" s="6"/>
      <c r="L747" s="6"/>
      <c r="M747" s="6"/>
      <c r="N747" s="6"/>
      <c r="O747" s="6"/>
      <c r="P747" s="6"/>
      <c r="Q747" s="6"/>
      <c r="R747" s="6"/>
      <c r="S747" s="6"/>
      <c r="T747" s="6"/>
      <c r="U747" s="6"/>
      <c r="V747" s="6"/>
      <c r="W747" s="6"/>
      <c r="X747" s="6"/>
      <c r="Y747" s="6"/>
      <c r="Z747" s="6"/>
    </row>
    <row r="748">
      <c r="A748" s="7"/>
      <c r="B748" s="6"/>
      <c r="C748" s="6"/>
      <c r="D748" s="6"/>
      <c r="E748" s="6"/>
      <c r="F748" s="6"/>
      <c r="G748" s="6"/>
      <c r="H748" s="6"/>
      <c r="I748" s="6"/>
      <c r="J748" s="6"/>
      <c r="K748" s="6"/>
      <c r="L748" s="6"/>
      <c r="M748" s="6"/>
      <c r="N748" s="6"/>
      <c r="O748" s="6"/>
      <c r="P748" s="6"/>
      <c r="Q748" s="6"/>
      <c r="R748" s="6"/>
      <c r="S748" s="6"/>
      <c r="T748" s="6"/>
      <c r="U748" s="6"/>
      <c r="V748" s="6"/>
      <c r="W748" s="6"/>
      <c r="X748" s="6"/>
      <c r="Y748" s="6"/>
      <c r="Z748" s="6"/>
    </row>
    <row r="749">
      <c r="A749" s="7"/>
      <c r="B749" s="6"/>
      <c r="C749" s="6"/>
      <c r="D749" s="6"/>
      <c r="E749" s="6"/>
      <c r="F749" s="6"/>
      <c r="G749" s="6"/>
      <c r="H749" s="6"/>
      <c r="I749" s="6"/>
      <c r="J749" s="6"/>
      <c r="K749" s="6"/>
      <c r="L749" s="6"/>
      <c r="M749" s="6"/>
      <c r="N749" s="6"/>
      <c r="O749" s="6"/>
      <c r="P749" s="6"/>
      <c r="Q749" s="6"/>
      <c r="R749" s="6"/>
      <c r="S749" s="6"/>
      <c r="T749" s="6"/>
      <c r="U749" s="6"/>
      <c r="V749" s="6"/>
      <c r="W749" s="6"/>
      <c r="X749" s="6"/>
      <c r="Y749" s="6"/>
      <c r="Z749" s="6"/>
    </row>
    <row r="750">
      <c r="A750" s="7"/>
      <c r="B750" s="6"/>
      <c r="C750" s="6"/>
      <c r="D750" s="6"/>
      <c r="E750" s="6"/>
      <c r="F750" s="6"/>
      <c r="G750" s="6"/>
      <c r="H750" s="6"/>
      <c r="I750" s="6"/>
      <c r="J750" s="6"/>
      <c r="K750" s="6"/>
      <c r="L750" s="6"/>
      <c r="M750" s="6"/>
      <c r="N750" s="6"/>
      <c r="O750" s="6"/>
      <c r="P750" s="6"/>
      <c r="Q750" s="6"/>
      <c r="R750" s="6"/>
      <c r="S750" s="6"/>
      <c r="T750" s="6"/>
      <c r="U750" s="6"/>
      <c r="V750" s="6"/>
      <c r="W750" s="6"/>
      <c r="X750" s="6"/>
      <c r="Y750" s="6"/>
      <c r="Z750" s="6"/>
    </row>
    <row r="751">
      <c r="A751" s="7"/>
      <c r="B751" s="6"/>
      <c r="C751" s="6"/>
      <c r="D751" s="6"/>
      <c r="E751" s="6"/>
      <c r="F751" s="6"/>
      <c r="G751" s="6"/>
      <c r="H751" s="6"/>
      <c r="I751" s="6"/>
      <c r="J751" s="6"/>
      <c r="K751" s="6"/>
      <c r="L751" s="6"/>
      <c r="M751" s="6"/>
      <c r="N751" s="6"/>
      <c r="O751" s="6"/>
      <c r="P751" s="6"/>
      <c r="Q751" s="6"/>
      <c r="R751" s="6"/>
      <c r="S751" s="6"/>
      <c r="T751" s="6"/>
      <c r="U751" s="6"/>
      <c r="V751" s="6"/>
      <c r="W751" s="6"/>
      <c r="X751" s="6"/>
      <c r="Y751" s="6"/>
      <c r="Z751" s="6"/>
    </row>
    <row r="752">
      <c r="A752" s="7"/>
      <c r="B752" s="6"/>
      <c r="C752" s="6"/>
      <c r="D752" s="6"/>
      <c r="E752" s="6"/>
      <c r="F752" s="6"/>
      <c r="G752" s="6"/>
      <c r="H752" s="6"/>
      <c r="I752" s="6"/>
      <c r="J752" s="6"/>
      <c r="K752" s="6"/>
      <c r="L752" s="6"/>
      <c r="M752" s="6"/>
      <c r="N752" s="6"/>
      <c r="O752" s="6"/>
      <c r="P752" s="6"/>
      <c r="Q752" s="6"/>
      <c r="R752" s="6"/>
      <c r="S752" s="6"/>
      <c r="T752" s="6"/>
      <c r="U752" s="6"/>
      <c r="V752" s="6"/>
      <c r="W752" s="6"/>
      <c r="X752" s="6"/>
      <c r="Y752" s="6"/>
      <c r="Z752" s="6"/>
    </row>
    <row r="753">
      <c r="A753" s="7"/>
      <c r="B753" s="6"/>
      <c r="C753" s="6"/>
      <c r="D753" s="6"/>
      <c r="E753" s="6"/>
      <c r="F753" s="6"/>
      <c r="G753" s="6"/>
      <c r="H753" s="6"/>
      <c r="I753" s="6"/>
      <c r="J753" s="6"/>
      <c r="K753" s="6"/>
      <c r="L753" s="6"/>
      <c r="M753" s="6"/>
      <c r="N753" s="6"/>
      <c r="O753" s="6"/>
      <c r="P753" s="6"/>
      <c r="Q753" s="6"/>
      <c r="R753" s="6"/>
      <c r="S753" s="6"/>
      <c r="T753" s="6"/>
      <c r="U753" s="6"/>
      <c r="V753" s="6"/>
      <c r="W753" s="6"/>
      <c r="X753" s="6"/>
      <c r="Y753" s="6"/>
      <c r="Z753" s="6"/>
    </row>
    <row r="754">
      <c r="A754" s="7"/>
      <c r="B754" s="6"/>
      <c r="C754" s="6"/>
      <c r="D754" s="6"/>
      <c r="E754" s="6"/>
      <c r="F754" s="6"/>
      <c r="G754" s="6"/>
      <c r="H754" s="6"/>
      <c r="I754" s="6"/>
      <c r="J754" s="6"/>
      <c r="K754" s="6"/>
      <c r="L754" s="6"/>
      <c r="M754" s="6"/>
      <c r="N754" s="6"/>
      <c r="O754" s="6"/>
      <c r="P754" s="6"/>
      <c r="Q754" s="6"/>
      <c r="R754" s="6"/>
      <c r="S754" s="6"/>
      <c r="T754" s="6"/>
      <c r="U754" s="6"/>
      <c r="V754" s="6"/>
      <c r="W754" s="6"/>
      <c r="X754" s="6"/>
      <c r="Y754" s="6"/>
      <c r="Z754" s="6"/>
    </row>
    <row r="755">
      <c r="A755" s="7"/>
      <c r="B755" s="6"/>
      <c r="C755" s="6"/>
      <c r="D755" s="6"/>
      <c r="E755" s="6"/>
      <c r="F755" s="6"/>
      <c r="G755" s="6"/>
      <c r="H755" s="6"/>
      <c r="I755" s="6"/>
      <c r="J755" s="6"/>
      <c r="K755" s="6"/>
      <c r="L755" s="6"/>
      <c r="M755" s="6"/>
      <c r="N755" s="6"/>
      <c r="O755" s="6"/>
      <c r="P755" s="6"/>
      <c r="Q755" s="6"/>
      <c r="R755" s="6"/>
      <c r="S755" s="6"/>
      <c r="T755" s="6"/>
      <c r="U755" s="6"/>
      <c r="V755" s="6"/>
      <c r="W755" s="6"/>
      <c r="X755" s="6"/>
      <c r="Y755" s="6"/>
      <c r="Z755" s="6"/>
    </row>
    <row r="756">
      <c r="A756" s="7"/>
      <c r="B756" s="6"/>
      <c r="C756" s="6"/>
      <c r="D756" s="6"/>
      <c r="E756" s="6"/>
      <c r="F756" s="6"/>
      <c r="G756" s="6"/>
      <c r="H756" s="6"/>
      <c r="I756" s="6"/>
      <c r="J756" s="6"/>
      <c r="K756" s="6"/>
      <c r="L756" s="6"/>
      <c r="M756" s="6"/>
      <c r="N756" s="6"/>
      <c r="O756" s="6"/>
      <c r="P756" s="6"/>
      <c r="Q756" s="6"/>
      <c r="R756" s="6"/>
      <c r="S756" s="6"/>
      <c r="T756" s="6"/>
      <c r="U756" s="6"/>
      <c r="V756" s="6"/>
      <c r="W756" s="6"/>
      <c r="X756" s="6"/>
      <c r="Y756" s="6"/>
      <c r="Z756" s="6"/>
    </row>
    <row r="757">
      <c r="A757" s="7"/>
      <c r="B757" s="6"/>
      <c r="C757" s="6"/>
      <c r="D757" s="6"/>
      <c r="E757" s="6"/>
      <c r="F757" s="6"/>
      <c r="G757" s="6"/>
      <c r="H757" s="6"/>
      <c r="I757" s="6"/>
      <c r="J757" s="6"/>
      <c r="K757" s="6"/>
      <c r="L757" s="6"/>
      <c r="M757" s="6"/>
      <c r="N757" s="6"/>
      <c r="O757" s="6"/>
      <c r="P757" s="6"/>
      <c r="Q757" s="6"/>
      <c r="R757" s="6"/>
      <c r="S757" s="6"/>
      <c r="T757" s="6"/>
      <c r="U757" s="6"/>
      <c r="V757" s="6"/>
      <c r="W757" s="6"/>
      <c r="X757" s="6"/>
      <c r="Y757" s="6"/>
      <c r="Z757" s="6"/>
    </row>
    <row r="758">
      <c r="A758" s="7"/>
      <c r="B758" s="6"/>
      <c r="C758" s="6"/>
      <c r="D758" s="6"/>
      <c r="E758" s="6"/>
      <c r="F758" s="6"/>
      <c r="G758" s="6"/>
      <c r="H758" s="6"/>
      <c r="I758" s="6"/>
      <c r="J758" s="6"/>
      <c r="K758" s="6"/>
      <c r="L758" s="6"/>
      <c r="M758" s="6"/>
      <c r="N758" s="6"/>
      <c r="O758" s="6"/>
      <c r="P758" s="6"/>
      <c r="Q758" s="6"/>
      <c r="R758" s="6"/>
      <c r="S758" s="6"/>
      <c r="T758" s="6"/>
      <c r="U758" s="6"/>
      <c r="V758" s="6"/>
      <c r="W758" s="6"/>
      <c r="X758" s="6"/>
      <c r="Y758" s="6"/>
      <c r="Z758" s="6"/>
    </row>
    <row r="759">
      <c r="A759" s="7"/>
      <c r="B759" s="6"/>
      <c r="C759" s="6"/>
      <c r="D759" s="6"/>
      <c r="E759" s="6"/>
      <c r="F759" s="6"/>
      <c r="G759" s="6"/>
      <c r="H759" s="6"/>
      <c r="I759" s="6"/>
      <c r="J759" s="6"/>
      <c r="K759" s="6"/>
      <c r="L759" s="6"/>
      <c r="M759" s="6"/>
      <c r="N759" s="6"/>
      <c r="O759" s="6"/>
      <c r="P759" s="6"/>
      <c r="Q759" s="6"/>
      <c r="R759" s="6"/>
      <c r="S759" s="6"/>
      <c r="T759" s="6"/>
      <c r="U759" s="6"/>
      <c r="V759" s="6"/>
      <c r="W759" s="6"/>
      <c r="X759" s="6"/>
      <c r="Y759" s="6"/>
      <c r="Z759" s="6"/>
    </row>
    <row r="760">
      <c r="A760" s="7"/>
      <c r="B760" s="6"/>
      <c r="C760" s="6"/>
      <c r="D760" s="6"/>
      <c r="E760" s="6"/>
      <c r="F760" s="6"/>
      <c r="G760" s="6"/>
      <c r="H760" s="6"/>
      <c r="I760" s="6"/>
      <c r="J760" s="6"/>
      <c r="K760" s="6"/>
      <c r="L760" s="6"/>
      <c r="M760" s="6"/>
      <c r="N760" s="6"/>
      <c r="O760" s="6"/>
      <c r="P760" s="6"/>
      <c r="Q760" s="6"/>
      <c r="R760" s="6"/>
      <c r="S760" s="6"/>
      <c r="T760" s="6"/>
      <c r="U760" s="6"/>
      <c r="V760" s="6"/>
      <c r="W760" s="6"/>
      <c r="X760" s="6"/>
      <c r="Y760" s="6"/>
      <c r="Z760" s="6"/>
    </row>
    <row r="761">
      <c r="A761" s="7"/>
      <c r="B761" s="6"/>
      <c r="C761" s="6"/>
      <c r="D761" s="6"/>
      <c r="E761" s="6"/>
      <c r="F761" s="6"/>
      <c r="G761" s="6"/>
      <c r="H761" s="6"/>
      <c r="I761" s="6"/>
      <c r="J761" s="6"/>
      <c r="K761" s="6"/>
      <c r="L761" s="6"/>
      <c r="M761" s="6"/>
      <c r="N761" s="6"/>
      <c r="O761" s="6"/>
      <c r="P761" s="6"/>
      <c r="Q761" s="6"/>
      <c r="R761" s="6"/>
      <c r="S761" s="6"/>
      <c r="T761" s="6"/>
      <c r="U761" s="6"/>
      <c r="V761" s="6"/>
      <c r="W761" s="6"/>
      <c r="X761" s="6"/>
      <c r="Y761" s="6"/>
      <c r="Z761" s="6"/>
    </row>
    <row r="762">
      <c r="A762" s="7"/>
      <c r="B762" s="6"/>
      <c r="C762" s="6"/>
      <c r="D762" s="6"/>
      <c r="E762" s="6"/>
      <c r="F762" s="6"/>
      <c r="G762" s="6"/>
      <c r="H762" s="6"/>
      <c r="I762" s="6"/>
      <c r="J762" s="6"/>
      <c r="K762" s="6"/>
      <c r="L762" s="6"/>
      <c r="M762" s="6"/>
      <c r="N762" s="6"/>
      <c r="O762" s="6"/>
      <c r="P762" s="6"/>
      <c r="Q762" s="6"/>
      <c r="R762" s="6"/>
      <c r="S762" s="6"/>
      <c r="T762" s="6"/>
      <c r="U762" s="6"/>
      <c r="V762" s="6"/>
      <c r="W762" s="6"/>
      <c r="X762" s="6"/>
      <c r="Y762" s="6"/>
      <c r="Z762" s="6"/>
    </row>
    <row r="763">
      <c r="A763" s="7"/>
      <c r="B763" s="6"/>
      <c r="C763" s="6"/>
      <c r="D763" s="6"/>
      <c r="E763" s="6"/>
      <c r="F763" s="6"/>
      <c r="G763" s="6"/>
      <c r="H763" s="6"/>
      <c r="I763" s="6"/>
      <c r="J763" s="6"/>
      <c r="K763" s="6"/>
      <c r="L763" s="6"/>
      <c r="M763" s="6"/>
      <c r="N763" s="6"/>
      <c r="O763" s="6"/>
      <c r="P763" s="6"/>
      <c r="Q763" s="6"/>
      <c r="R763" s="6"/>
      <c r="S763" s="6"/>
      <c r="T763" s="6"/>
      <c r="U763" s="6"/>
      <c r="V763" s="6"/>
      <c r="W763" s="6"/>
      <c r="X763" s="6"/>
      <c r="Y763" s="6"/>
      <c r="Z763" s="6"/>
    </row>
    <row r="764">
      <c r="A764" s="7"/>
      <c r="B764" s="6"/>
      <c r="C764" s="6"/>
      <c r="D764" s="6"/>
      <c r="E764" s="6"/>
      <c r="F764" s="6"/>
      <c r="G764" s="6"/>
      <c r="H764" s="6"/>
      <c r="I764" s="6"/>
      <c r="J764" s="6"/>
      <c r="K764" s="6"/>
      <c r="L764" s="6"/>
      <c r="M764" s="6"/>
      <c r="N764" s="6"/>
      <c r="O764" s="6"/>
      <c r="P764" s="6"/>
      <c r="Q764" s="6"/>
      <c r="R764" s="6"/>
      <c r="S764" s="6"/>
      <c r="T764" s="6"/>
      <c r="U764" s="6"/>
      <c r="V764" s="6"/>
      <c r="W764" s="6"/>
      <c r="X764" s="6"/>
      <c r="Y764" s="6"/>
      <c r="Z764" s="6"/>
    </row>
    <row r="765">
      <c r="A765" s="7"/>
      <c r="B765" s="6"/>
      <c r="C765" s="6"/>
      <c r="D765" s="6"/>
      <c r="E765" s="6"/>
      <c r="F765" s="6"/>
      <c r="G765" s="6"/>
      <c r="H765" s="6"/>
      <c r="I765" s="6"/>
      <c r="J765" s="6"/>
      <c r="K765" s="6"/>
      <c r="L765" s="6"/>
      <c r="M765" s="6"/>
      <c r="N765" s="6"/>
      <c r="O765" s="6"/>
      <c r="P765" s="6"/>
      <c r="Q765" s="6"/>
      <c r="R765" s="6"/>
      <c r="S765" s="6"/>
      <c r="T765" s="6"/>
      <c r="U765" s="6"/>
      <c r="V765" s="6"/>
      <c r="W765" s="6"/>
      <c r="X765" s="6"/>
      <c r="Y765" s="6"/>
      <c r="Z765" s="6"/>
    </row>
    <row r="766">
      <c r="A766" s="7"/>
      <c r="B766" s="6"/>
      <c r="C766" s="6"/>
      <c r="D766" s="6"/>
      <c r="E766" s="6"/>
      <c r="F766" s="6"/>
      <c r="G766" s="6"/>
      <c r="H766" s="6"/>
      <c r="I766" s="6"/>
      <c r="J766" s="6"/>
      <c r="K766" s="6"/>
      <c r="L766" s="6"/>
      <c r="M766" s="6"/>
      <c r="N766" s="6"/>
      <c r="O766" s="6"/>
      <c r="P766" s="6"/>
      <c r="Q766" s="6"/>
      <c r="R766" s="6"/>
      <c r="S766" s="6"/>
      <c r="T766" s="6"/>
      <c r="U766" s="6"/>
      <c r="V766" s="6"/>
      <c r="W766" s="6"/>
      <c r="X766" s="6"/>
      <c r="Y766" s="6"/>
      <c r="Z766" s="6"/>
    </row>
    <row r="767">
      <c r="A767" s="7"/>
      <c r="B767" s="6"/>
      <c r="C767" s="6"/>
      <c r="D767" s="6"/>
      <c r="E767" s="6"/>
      <c r="F767" s="6"/>
      <c r="G767" s="6"/>
      <c r="H767" s="6"/>
      <c r="I767" s="6"/>
      <c r="J767" s="6"/>
      <c r="K767" s="6"/>
      <c r="L767" s="6"/>
      <c r="M767" s="6"/>
      <c r="N767" s="6"/>
      <c r="O767" s="6"/>
      <c r="P767" s="6"/>
      <c r="Q767" s="6"/>
      <c r="R767" s="6"/>
      <c r="S767" s="6"/>
      <c r="T767" s="6"/>
      <c r="U767" s="6"/>
      <c r="V767" s="6"/>
      <c r="W767" s="6"/>
      <c r="X767" s="6"/>
      <c r="Y767" s="6"/>
      <c r="Z767" s="6"/>
    </row>
    <row r="768">
      <c r="A768" s="7"/>
      <c r="B768" s="6"/>
      <c r="C768" s="6"/>
      <c r="D768" s="6"/>
      <c r="E768" s="6"/>
      <c r="F768" s="6"/>
      <c r="G768" s="6"/>
      <c r="H768" s="6"/>
      <c r="I768" s="6"/>
      <c r="J768" s="6"/>
      <c r="K768" s="6"/>
      <c r="L768" s="6"/>
      <c r="M768" s="6"/>
      <c r="N768" s="6"/>
      <c r="O768" s="6"/>
      <c r="P768" s="6"/>
      <c r="Q768" s="6"/>
      <c r="R768" s="6"/>
      <c r="S768" s="6"/>
      <c r="T768" s="6"/>
      <c r="U768" s="6"/>
      <c r="V768" s="6"/>
      <c r="W768" s="6"/>
      <c r="X768" s="6"/>
      <c r="Y768" s="6"/>
      <c r="Z768" s="6"/>
    </row>
    <row r="769">
      <c r="A769" s="7"/>
      <c r="B769" s="6"/>
      <c r="C769" s="6"/>
      <c r="D769" s="6"/>
      <c r="E769" s="6"/>
      <c r="F769" s="6"/>
      <c r="G769" s="6"/>
      <c r="H769" s="6"/>
      <c r="I769" s="6"/>
      <c r="J769" s="6"/>
      <c r="K769" s="6"/>
      <c r="L769" s="6"/>
      <c r="M769" s="6"/>
      <c r="N769" s="6"/>
      <c r="O769" s="6"/>
      <c r="P769" s="6"/>
      <c r="Q769" s="6"/>
      <c r="R769" s="6"/>
      <c r="S769" s="6"/>
      <c r="T769" s="6"/>
      <c r="U769" s="6"/>
      <c r="V769" s="6"/>
      <c r="W769" s="6"/>
      <c r="X769" s="6"/>
      <c r="Y769" s="6"/>
      <c r="Z769" s="6"/>
    </row>
    <row r="770">
      <c r="A770" s="7"/>
      <c r="B770" s="6"/>
      <c r="C770" s="6"/>
      <c r="D770" s="6"/>
      <c r="E770" s="6"/>
      <c r="F770" s="6"/>
      <c r="G770" s="6"/>
      <c r="H770" s="6"/>
      <c r="I770" s="6"/>
      <c r="J770" s="6"/>
      <c r="K770" s="6"/>
      <c r="L770" s="6"/>
      <c r="M770" s="6"/>
      <c r="N770" s="6"/>
      <c r="O770" s="6"/>
      <c r="P770" s="6"/>
      <c r="Q770" s="6"/>
      <c r="R770" s="6"/>
      <c r="S770" s="6"/>
      <c r="T770" s="6"/>
      <c r="U770" s="6"/>
      <c r="V770" s="6"/>
      <c r="W770" s="6"/>
      <c r="X770" s="6"/>
      <c r="Y770" s="6"/>
      <c r="Z770" s="6"/>
    </row>
    <row r="771">
      <c r="A771" s="7"/>
      <c r="B771" s="6"/>
      <c r="C771" s="6"/>
      <c r="D771" s="6"/>
      <c r="E771" s="6"/>
      <c r="F771" s="6"/>
      <c r="G771" s="6"/>
      <c r="H771" s="6"/>
      <c r="I771" s="6"/>
      <c r="J771" s="6"/>
      <c r="K771" s="6"/>
      <c r="L771" s="6"/>
      <c r="M771" s="6"/>
      <c r="N771" s="6"/>
      <c r="O771" s="6"/>
      <c r="P771" s="6"/>
      <c r="Q771" s="6"/>
      <c r="R771" s="6"/>
      <c r="S771" s="6"/>
      <c r="T771" s="6"/>
      <c r="U771" s="6"/>
      <c r="V771" s="6"/>
      <c r="W771" s="6"/>
      <c r="X771" s="6"/>
      <c r="Y771" s="6"/>
      <c r="Z771" s="6"/>
    </row>
    <row r="772">
      <c r="A772" s="7"/>
      <c r="B772" s="6"/>
      <c r="C772" s="6"/>
      <c r="D772" s="6"/>
      <c r="E772" s="6"/>
      <c r="F772" s="6"/>
      <c r="G772" s="6"/>
      <c r="H772" s="6"/>
      <c r="I772" s="6"/>
      <c r="J772" s="6"/>
      <c r="K772" s="6"/>
      <c r="L772" s="6"/>
      <c r="M772" s="6"/>
      <c r="N772" s="6"/>
      <c r="O772" s="6"/>
      <c r="P772" s="6"/>
      <c r="Q772" s="6"/>
      <c r="R772" s="6"/>
      <c r="S772" s="6"/>
      <c r="T772" s="6"/>
      <c r="U772" s="6"/>
      <c r="V772" s="6"/>
      <c r="W772" s="6"/>
      <c r="X772" s="6"/>
      <c r="Y772" s="6"/>
      <c r="Z772" s="6"/>
    </row>
    <row r="773">
      <c r="A773" s="7"/>
      <c r="B773" s="6"/>
      <c r="C773" s="6"/>
      <c r="D773" s="6"/>
      <c r="E773" s="6"/>
      <c r="F773" s="6"/>
      <c r="G773" s="6"/>
      <c r="H773" s="6"/>
      <c r="I773" s="6"/>
      <c r="J773" s="6"/>
      <c r="K773" s="6"/>
      <c r="L773" s="6"/>
      <c r="M773" s="6"/>
      <c r="N773" s="6"/>
      <c r="O773" s="6"/>
      <c r="P773" s="6"/>
      <c r="Q773" s="6"/>
      <c r="R773" s="6"/>
      <c r="S773" s="6"/>
      <c r="T773" s="6"/>
      <c r="U773" s="6"/>
      <c r="V773" s="6"/>
      <c r="W773" s="6"/>
      <c r="X773" s="6"/>
      <c r="Y773" s="6"/>
      <c r="Z773" s="6"/>
    </row>
    <row r="774">
      <c r="A774" s="7"/>
      <c r="B774" s="6"/>
      <c r="C774" s="6"/>
      <c r="D774" s="6"/>
      <c r="E774" s="6"/>
      <c r="F774" s="6"/>
      <c r="G774" s="6"/>
      <c r="H774" s="6"/>
      <c r="I774" s="6"/>
      <c r="J774" s="6"/>
      <c r="K774" s="6"/>
      <c r="L774" s="6"/>
      <c r="M774" s="6"/>
      <c r="N774" s="6"/>
      <c r="O774" s="6"/>
      <c r="P774" s="6"/>
      <c r="Q774" s="6"/>
      <c r="R774" s="6"/>
      <c r="S774" s="6"/>
      <c r="T774" s="6"/>
      <c r="U774" s="6"/>
      <c r="V774" s="6"/>
      <c r="W774" s="6"/>
      <c r="X774" s="6"/>
      <c r="Y774" s="6"/>
      <c r="Z774" s="6"/>
    </row>
    <row r="775">
      <c r="A775" s="7"/>
      <c r="B775" s="6"/>
      <c r="C775" s="6"/>
      <c r="D775" s="6"/>
      <c r="E775" s="6"/>
      <c r="F775" s="6"/>
      <c r="G775" s="6"/>
      <c r="H775" s="6"/>
      <c r="I775" s="6"/>
      <c r="J775" s="6"/>
      <c r="K775" s="6"/>
      <c r="L775" s="6"/>
      <c r="M775" s="6"/>
      <c r="N775" s="6"/>
      <c r="O775" s="6"/>
      <c r="P775" s="6"/>
      <c r="Q775" s="6"/>
      <c r="R775" s="6"/>
      <c r="S775" s="6"/>
      <c r="T775" s="6"/>
      <c r="U775" s="6"/>
      <c r="V775" s="6"/>
      <c r="W775" s="6"/>
      <c r="X775" s="6"/>
      <c r="Y775" s="6"/>
      <c r="Z775" s="6"/>
    </row>
    <row r="776">
      <c r="A776" s="7"/>
      <c r="B776" s="6"/>
      <c r="C776" s="6"/>
      <c r="D776" s="6"/>
      <c r="E776" s="6"/>
      <c r="F776" s="6"/>
      <c r="G776" s="6"/>
      <c r="H776" s="6"/>
      <c r="I776" s="6"/>
      <c r="J776" s="6"/>
      <c r="K776" s="6"/>
      <c r="L776" s="6"/>
      <c r="M776" s="6"/>
      <c r="N776" s="6"/>
      <c r="O776" s="6"/>
      <c r="P776" s="6"/>
      <c r="Q776" s="6"/>
      <c r="R776" s="6"/>
      <c r="S776" s="6"/>
      <c r="T776" s="6"/>
      <c r="U776" s="6"/>
      <c r="V776" s="6"/>
      <c r="W776" s="6"/>
      <c r="X776" s="6"/>
      <c r="Y776" s="6"/>
      <c r="Z776" s="6"/>
    </row>
    <row r="777">
      <c r="A777" s="7"/>
      <c r="B777" s="6"/>
      <c r="C777" s="6"/>
      <c r="D777" s="6"/>
      <c r="E777" s="6"/>
      <c r="F777" s="6"/>
      <c r="G777" s="6"/>
      <c r="H777" s="6"/>
      <c r="I777" s="6"/>
      <c r="J777" s="6"/>
      <c r="K777" s="6"/>
      <c r="L777" s="6"/>
      <c r="M777" s="6"/>
      <c r="N777" s="6"/>
      <c r="O777" s="6"/>
      <c r="P777" s="6"/>
      <c r="Q777" s="6"/>
      <c r="R777" s="6"/>
      <c r="S777" s="6"/>
      <c r="T777" s="6"/>
      <c r="U777" s="6"/>
      <c r="V777" s="6"/>
      <c r="W777" s="6"/>
      <c r="X777" s="6"/>
      <c r="Y777" s="6"/>
      <c r="Z777" s="6"/>
    </row>
    <row r="778">
      <c r="A778" s="7"/>
      <c r="B778" s="6"/>
      <c r="C778" s="6"/>
      <c r="D778" s="6"/>
      <c r="E778" s="6"/>
      <c r="F778" s="6"/>
      <c r="G778" s="6"/>
      <c r="H778" s="6"/>
      <c r="I778" s="6"/>
      <c r="J778" s="6"/>
      <c r="K778" s="6"/>
      <c r="L778" s="6"/>
      <c r="M778" s="6"/>
      <c r="N778" s="6"/>
      <c r="O778" s="6"/>
      <c r="P778" s="6"/>
      <c r="Q778" s="6"/>
      <c r="R778" s="6"/>
      <c r="S778" s="6"/>
      <c r="T778" s="6"/>
      <c r="U778" s="6"/>
      <c r="V778" s="6"/>
      <c r="W778" s="6"/>
      <c r="X778" s="6"/>
      <c r="Y778" s="6"/>
      <c r="Z778" s="6"/>
    </row>
    <row r="779">
      <c r="A779" s="7"/>
      <c r="B779" s="6"/>
      <c r="C779" s="6"/>
      <c r="D779" s="6"/>
      <c r="E779" s="6"/>
      <c r="F779" s="6"/>
      <c r="G779" s="6"/>
      <c r="H779" s="6"/>
      <c r="I779" s="6"/>
      <c r="J779" s="6"/>
      <c r="K779" s="6"/>
      <c r="L779" s="6"/>
      <c r="M779" s="6"/>
      <c r="N779" s="6"/>
      <c r="O779" s="6"/>
      <c r="P779" s="6"/>
      <c r="Q779" s="6"/>
      <c r="R779" s="6"/>
      <c r="S779" s="6"/>
      <c r="T779" s="6"/>
      <c r="U779" s="6"/>
      <c r="V779" s="6"/>
      <c r="W779" s="6"/>
      <c r="X779" s="6"/>
      <c r="Y779" s="6"/>
      <c r="Z779" s="6"/>
    </row>
    <row r="780">
      <c r="A780" s="7"/>
      <c r="B780" s="6"/>
      <c r="C780" s="6"/>
      <c r="D780" s="6"/>
      <c r="E780" s="6"/>
      <c r="F780" s="6"/>
      <c r="G780" s="6"/>
      <c r="H780" s="6"/>
      <c r="I780" s="6"/>
      <c r="J780" s="6"/>
      <c r="K780" s="6"/>
      <c r="L780" s="6"/>
      <c r="M780" s="6"/>
      <c r="N780" s="6"/>
      <c r="O780" s="6"/>
      <c r="P780" s="6"/>
      <c r="Q780" s="6"/>
      <c r="R780" s="6"/>
      <c r="S780" s="6"/>
      <c r="T780" s="6"/>
      <c r="U780" s="6"/>
      <c r="V780" s="6"/>
      <c r="W780" s="6"/>
      <c r="X780" s="6"/>
      <c r="Y780" s="6"/>
      <c r="Z780" s="6"/>
    </row>
    <row r="781">
      <c r="A781" s="7"/>
      <c r="B781" s="6"/>
      <c r="C781" s="6"/>
      <c r="D781" s="6"/>
      <c r="E781" s="6"/>
      <c r="F781" s="6"/>
      <c r="G781" s="6"/>
      <c r="H781" s="6"/>
      <c r="I781" s="6"/>
      <c r="J781" s="6"/>
      <c r="K781" s="6"/>
      <c r="L781" s="6"/>
      <c r="M781" s="6"/>
      <c r="N781" s="6"/>
      <c r="O781" s="6"/>
      <c r="P781" s="6"/>
      <c r="Q781" s="6"/>
      <c r="R781" s="6"/>
      <c r="S781" s="6"/>
      <c r="T781" s="6"/>
      <c r="U781" s="6"/>
      <c r="V781" s="6"/>
      <c r="W781" s="6"/>
      <c r="X781" s="6"/>
      <c r="Y781" s="6"/>
      <c r="Z781" s="6"/>
    </row>
    <row r="782">
      <c r="A782" s="7"/>
      <c r="B782" s="6"/>
      <c r="C782" s="6"/>
      <c r="D782" s="6"/>
      <c r="E782" s="6"/>
      <c r="F782" s="6"/>
      <c r="G782" s="6"/>
      <c r="H782" s="6"/>
      <c r="I782" s="6"/>
      <c r="J782" s="6"/>
      <c r="K782" s="6"/>
      <c r="L782" s="6"/>
      <c r="M782" s="6"/>
      <c r="N782" s="6"/>
      <c r="O782" s="6"/>
      <c r="P782" s="6"/>
      <c r="Q782" s="6"/>
      <c r="R782" s="6"/>
      <c r="S782" s="6"/>
      <c r="T782" s="6"/>
      <c r="U782" s="6"/>
      <c r="V782" s="6"/>
      <c r="W782" s="6"/>
      <c r="X782" s="6"/>
      <c r="Y782" s="6"/>
      <c r="Z782" s="6"/>
    </row>
    <row r="783">
      <c r="A783" s="7"/>
      <c r="B783" s="6"/>
      <c r="C783" s="6"/>
      <c r="D783" s="6"/>
      <c r="E783" s="6"/>
      <c r="F783" s="6"/>
      <c r="G783" s="6"/>
      <c r="H783" s="6"/>
      <c r="I783" s="6"/>
      <c r="J783" s="6"/>
      <c r="K783" s="6"/>
      <c r="L783" s="6"/>
      <c r="M783" s="6"/>
      <c r="N783" s="6"/>
      <c r="O783" s="6"/>
      <c r="P783" s="6"/>
      <c r="Q783" s="6"/>
      <c r="R783" s="6"/>
      <c r="S783" s="6"/>
      <c r="T783" s="6"/>
      <c r="U783" s="6"/>
      <c r="V783" s="6"/>
      <c r="W783" s="6"/>
      <c r="X783" s="6"/>
      <c r="Y783" s="6"/>
      <c r="Z783" s="6"/>
    </row>
    <row r="784">
      <c r="A784" s="7"/>
      <c r="B784" s="6"/>
      <c r="C784" s="6"/>
      <c r="D784" s="6"/>
      <c r="E784" s="6"/>
      <c r="F784" s="6"/>
      <c r="G784" s="6"/>
      <c r="H784" s="6"/>
      <c r="I784" s="6"/>
      <c r="J784" s="6"/>
      <c r="K784" s="6"/>
      <c r="L784" s="6"/>
      <c r="M784" s="6"/>
      <c r="N784" s="6"/>
      <c r="O784" s="6"/>
      <c r="P784" s="6"/>
      <c r="Q784" s="6"/>
      <c r="R784" s="6"/>
      <c r="S784" s="6"/>
      <c r="T784" s="6"/>
      <c r="U784" s="6"/>
      <c r="V784" s="6"/>
      <c r="W784" s="6"/>
      <c r="X784" s="6"/>
      <c r="Y784" s="6"/>
      <c r="Z784" s="6"/>
    </row>
    <row r="785">
      <c r="A785" s="7"/>
      <c r="B785" s="6"/>
      <c r="C785" s="6"/>
      <c r="D785" s="6"/>
      <c r="E785" s="6"/>
      <c r="F785" s="6"/>
      <c r="G785" s="6"/>
      <c r="H785" s="6"/>
      <c r="I785" s="6"/>
      <c r="J785" s="6"/>
      <c r="K785" s="6"/>
      <c r="L785" s="6"/>
      <c r="M785" s="6"/>
      <c r="N785" s="6"/>
      <c r="O785" s="6"/>
      <c r="P785" s="6"/>
      <c r="Q785" s="6"/>
      <c r="R785" s="6"/>
      <c r="S785" s="6"/>
      <c r="T785" s="6"/>
      <c r="U785" s="6"/>
      <c r="V785" s="6"/>
      <c r="W785" s="6"/>
      <c r="X785" s="6"/>
      <c r="Y785" s="6"/>
      <c r="Z785" s="6"/>
    </row>
    <row r="786">
      <c r="A786" s="7"/>
      <c r="B786" s="6"/>
      <c r="C786" s="6"/>
      <c r="D786" s="6"/>
      <c r="E786" s="6"/>
      <c r="F786" s="6"/>
      <c r="G786" s="6"/>
      <c r="H786" s="6"/>
      <c r="I786" s="6"/>
      <c r="J786" s="6"/>
      <c r="K786" s="6"/>
      <c r="L786" s="6"/>
      <c r="M786" s="6"/>
      <c r="N786" s="6"/>
      <c r="O786" s="6"/>
      <c r="P786" s="6"/>
      <c r="Q786" s="6"/>
      <c r="R786" s="6"/>
      <c r="S786" s="6"/>
      <c r="T786" s="6"/>
      <c r="U786" s="6"/>
      <c r="V786" s="6"/>
      <c r="W786" s="6"/>
      <c r="X786" s="6"/>
      <c r="Y786" s="6"/>
      <c r="Z786" s="6"/>
    </row>
    <row r="787">
      <c r="A787" s="7"/>
      <c r="B787" s="6"/>
      <c r="C787" s="6"/>
      <c r="D787" s="6"/>
      <c r="E787" s="6"/>
      <c r="F787" s="6"/>
      <c r="G787" s="6"/>
      <c r="H787" s="6"/>
      <c r="I787" s="6"/>
      <c r="J787" s="6"/>
      <c r="K787" s="6"/>
      <c r="L787" s="6"/>
      <c r="M787" s="6"/>
      <c r="N787" s="6"/>
      <c r="O787" s="6"/>
      <c r="P787" s="6"/>
      <c r="Q787" s="6"/>
      <c r="R787" s="6"/>
      <c r="S787" s="6"/>
      <c r="T787" s="6"/>
      <c r="U787" s="6"/>
      <c r="V787" s="6"/>
      <c r="W787" s="6"/>
      <c r="X787" s="6"/>
      <c r="Y787" s="6"/>
      <c r="Z787" s="6"/>
    </row>
    <row r="788">
      <c r="A788" s="7"/>
      <c r="B788" s="6"/>
      <c r="C788" s="6"/>
      <c r="D788" s="6"/>
      <c r="E788" s="6"/>
      <c r="F788" s="6"/>
      <c r="G788" s="6"/>
      <c r="H788" s="6"/>
      <c r="I788" s="6"/>
      <c r="J788" s="6"/>
      <c r="K788" s="6"/>
      <c r="L788" s="6"/>
      <c r="M788" s="6"/>
      <c r="N788" s="6"/>
      <c r="O788" s="6"/>
      <c r="P788" s="6"/>
      <c r="Q788" s="6"/>
      <c r="R788" s="6"/>
      <c r="S788" s="6"/>
      <c r="T788" s="6"/>
      <c r="U788" s="6"/>
      <c r="V788" s="6"/>
      <c r="W788" s="6"/>
      <c r="X788" s="6"/>
      <c r="Y788" s="6"/>
      <c r="Z788" s="6"/>
    </row>
    <row r="789">
      <c r="A789" s="7"/>
      <c r="B789" s="6"/>
      <c r="C789" s="6"/>
      <c r="D789" s="6"/>
      <c r="E789" s="6"/>
      <c r="F789" s="6"/>
      <c r="G789" s="6"/>
      <c r="H789" s="6"/>
      <c r="I789" s="6"/>
      <c r="J789" s="6"/>
      <c r="K789" s="6"/>
      <c r="L789" s="6"/>
      <c r="M789" s="6"/>
      <c r="N789" s="6"/>
      <c r="O789" s="6"/>
      <c r="P789" s="6"/>
      <c r="Q789" s="6"/>
      <c r="R789" s="6"/>
      <c r="S789" s="6"/>
      <c r="T789" s="6"/>
      <c r="U789" s="6"/>
      <c r="V789" s="6"/>
      <c r="W789" s="6"/>
      <c r="X789" s="6"/>
      <c r="Y789" s="6"/>
      <c r="Z789" s="6"/>
    </row>
    <row r="790">
      <c r="A790" s="7"/>
      <c r="B790" s="6"/>
      <c r="C790" s="6"/>
      <c r="D790" s="6"/>
      <c r="E790" s="6"/>
      <c r="F790" s="6"/>
      <c r="G790" s="6"/>
      <c r="H790" s="6"/>
      <c r="I790" s="6"/>
      <c r="J790" s="6"/>
      <c r="K790" s="6"/>
      <c r="L790" s="6"/>
      <c r="M790" s="6"/>
      <c r="N790" s="6"/>
      <c r="O790" s="6"/>
      <c r="P790" s="6"/>
      <c r="Q790" s="6"/>
      <c r="R790" s="6"/>
      <c r="S790" s="6"/>
      <c r="T790" s="6"/>
      <c r="U790" s="6"/>
      <c r="V790" s="6"/>
      <c r="W790" s="6"/>
      <c r="X790" s="6"/>
      <c r="Y790" s="6"/>
      <c r="Z790" s="6"/>
    </row>
    <row r="791">
      <c r="A791" s="7"/>
      <c r="B791" s="6"/>
      <c r="C791" s="6"/>
      <c r="D791" s="6"/>
      <c r="E791" s="6"/>
      <c r="F791" s="6"/>
      <c r="G791" s="6"/>
      <c r="H791" s="6"/>
      <c r="I791" s="6"/>
      <c r="J791" s="6"/>
      <c r="K791" s="6"/>
      <c r="L791" s="6"/>
      <c r="M791" s="6"/>
      <c r="N791" s="6"/>
      <c r="O791" s="6"/>
      <c r="P791" s="6"/>
      <c r="Q791" s="6"/>
      <c r="R791" s="6"/>
      <c r="S791" s="6"/>
      <c r="T791" s="6"/>
      <c r="U791" s="6"/>
      <c r="V791" s="6"/>
      <c r="W791" s="6"/>
      <c r="X791" s="6"/>
      <c r="Y791" s="6"/>
      <c r="Z791" s="6"/>
    </row>
    <row r="792">
      <c r="A792" s="7"/>
      <c r="B792" s="6"/>
      <c r="C792" s="6"/>
      <c r="D792" s="6"/>
      <c r="E792" s="6"/>
      <c r="F792" s="6"/>
      <c r="G792" s="6"/>
      <c r="H792" s="6"/>
      <c r="I792" s="6"/>
      <c r="J792" s="6"/>
      <c r="K792" s="6"/>
      <c r="L792" s="6"/>
      <c r="M792" s="6"/>
      <c r="N792" s="6"/>
      <c r="O792" s="6"/>
      <c r="P792" s="6"/>
      <c r="Q792" s="6"/>
      <c r="R792" s="6"/>
      <c r="S792" s="6"/>
      <c r="T792" s="6"/>
      <c r="U792" s="6"/>
      <c r="V792" s="6"/>
      <c r="W792" s="6"/>
      <c r="X792" s="6"/>
      <c r="Y792" s="6"/>
      <c r="Z792" s="6"/>
    </row>
    <row r="793">
      <c r="A793" s="7"/>
      <c r="B793" s="6"/>
      <c r="C793" s="6"/>
      <c r="D793" s="6"/>
      <c r="E793" s="6"/>
      <c r="F793" s="6"/>
      <c r="G793" s="6"/>
      <c r="H793" s="6"/>
      <c r="I793" s="6"/>
      <c r="J793" s="6"/>
      <c r="K793" s="6"/>
      <c r="L793" s="6"/>
      <c r="M793" s="6"/>
      <c r="N793" s="6"/>
      <c r="O793" s="6"/>
      <c r="P793" s="6"/>
      <c r="Q793" s="6"/>
      <c r="R793" s="6"/>
      <c r="S793" s="6"/>
      <c r="T793" s="6"/>
      <c r="U793" s="6"/>
      <c r="V793" s="6"/>
      <c r="W793" s="6"/>
      <c r="X793" s="6"/>
      <c r="Y793" s="6"/>
      <c r="Z793" s="6"/>
    </row>
    <row r="794">
      <c r="A794" s="7"/>
      <c r="B794" s="6"/>
      <c r="C794" s="6"/>
      <c r="D794" s="6"/>
      <c r="E794" s="6"/>
      <c r="F794" s="6"/>
      <c r="G794" s="6"/>
      <c r="H794" s="6"/>
      <c r="I794" s="6"/>
      <c r="J794" s="6"/>
      <c r="K794" s="6"/>
      <c r="L794" s="6"/>
      <c r="M794" s="6"/>
      <c r="N794" s="6"/>
      <c r="O794" s="6"/>
      <c r="P794" s="6"/>
      <c r="Q794" s="6"/>
      <c r="R794" s="6"/>
      <c r="S794" s="6"/>
      <c r="T794" s="6"/>
      <c r="U794" s="6"/>
      <c r="V794" s="6"/>
      <c r="W794" s="6"/>
      <c r="X794" s="6"/>
      <c r="Y794" s="6"/>
      <c r="Z794" s="6"/>
    </row>
    <row r="795">
      <c r="A795" s="7"/>
      <c r="B795" s="6"/>
      <c r="C795" s="6"/>
      <c r="D795" s="6"/>
      <c r="E795" s="6"/>
      <c r="F795" s="6"/>
      <c r="G795" s="6"/>
      <c r="H795" s="6"/>
      <c r="I795" s="6"/>
      <c r="J795" s="6"/>
      <c r="K795" s="6"/>
      <c r="L795" s="6"/>
      <c r="M795" s="6"/>
      <c r="N795" s="6"/>
      <c r="O795" s="6"/>
      <c r="P795" s="6"/>
      <c r="Q795" s="6"/>
      <c r="R795" s="6"/>
      <c r="S795" s="6"/>
      <c r="T795" s="6"/>
      <c r="U795" s="6"/>
      <c r="V795" s="6"/>
      <c r="W795" s="6"/>
      <c r="X795" s="6"/>
      <c r="Y795" s="6"/>
      <c r="Z795" s="6"/>
    </row>
    <row r="796">
      <c r="A796" s="7"/>
      <c r="B796" s="6"/>
      <c r="C796" s="6"/>
      <c r="D796" s="6"/>
      <c r="E796" s="6"/>
      <c r="F796" s="6"/>
      <c r="G796" s="6"/>
      <c r="H796" s="6"/>
      <c r="I796" s="6"/>
      <c r="J796" s="6"/>
      <c r="K796" s="6"/>
      <c r="L796" s="6"/>
      <c r="M796" s="6"/>
      <c r="N796" s="6"/>
      <c r="O796" s="6"/>
      <c r="P796" s="6"/>
      <c r="Q796" s="6"/>
      <c r="R796" s="6"/>
      <c r="S796" s="6"/>
      <c r="T796" s="6"/>
      <c r="U796" s="6"/>
      <c r="V796" s="6"/>
      <c r="W796" s="6"/>
      <c r="X796" s="6"/>
      <c r="Y796" s="6"/>
      <c r="Z796" s="6"/>
    </row>
    <row r="797">
      <c r="A797" s="7"/>
      <c r="B797" s="6"/>
      <c r="C797" s="6"/>
      <c r="D797" s="6"/>
      <c r="E797" s="6"/>
      <c r="F797" s="6"/>
      <c r="G797" s="6"/>
      <c r="H797" s="6"/>
      <c r="I797" s="6"/>
      <c r="J797" s="6"/>
      <c r="K797" s="6"/>
      <c r="L797" s="6"/>
      <c r="M797" s="6"/>
      <c r="N797" s="6"/>
      <c r="O797" s="6"/>
      <c r="P797" s="6"/>
      <c r="Q797" s="6"/>
      <c r="R797" s="6"/>
      <c r="S797" s="6"/>
      <c r="T797" s="6"/>
      <c r="U797" s="6"/>
      <c r="V797" s="6"/>
      <c r="W797" s="6"/>
      <c r="X797" s="6"/>
      <c r="Y797" s="6"/>
      <c r="Z797" s="6"/>
    </row>
    <row r="798">
      <c r="A798" s="7"/>
      <c r="B798" s="6"/>
      <c r="C798" s="6"/>
      <c r="D798" s="6"/>
      <c r="E798" s="6"/>
      <c r="F798" s="6"/>
      <c r="G798" s="6"/>
      <c r="H798" s="6"/>
      <c r="I798" s="6"/>
      <c r="J798" s="6"/>
      <c r="K798" s="6"/>
      <c r="L798" s="6"/>
      <c r="M798" s="6"/>
      <c r="N798" s="6"/>
      <c r="O798" s="6"/>
      <c r="P798" s="6"/>
      <c r="Q798" s="6"/>
      <c r="R798" s="6"/>
      <c r="S798" s="6"/>
      <c r="T798" s="6"/>
      <c r="U798" s="6"/>
      <c r="V798" s="6"/>
      <c r="W798" s="6"/>
      <c r="X798" s="6"/>
      <c r="Y798" s="6"/>
      <c r="Z798" s="6"/>
    </row>
    <row r="799">
      <c r="A799" s="7"/>
      <c r="B799" s="6"/>
      <c r="C799" s="6"/>
      <c r="D799" s="6"/>
      <c r="E799" s="6"/>
      <c r="F799" s="6"/>
      <c r="G799" s="6"/>
      <c r="H799" s="6"/>
      <c r="I799" s="6"/>
      <c r="J799" s="6"/>
      <c r="K799" s="6"/>
      <c r="L799" s="6"/>
      <c r="M799" s="6"/>
      <c r="N799" s="6"/>
      <c r="O799" s="6"/>
      <c r="P799" s="6"/>
      <c r="Q799" s="6"/>
      <c r="R799" s="6"/>
      <c r="S799" s="6"/>
      <c r="T799" s="6"/>
      <c r="U799" s="6"/>
      <c r="V799" s="6"/>
      <c r="W799" s="6"/>
      <c r="X799" s="6"/>
      <c r="Y799" s="6"/>
      <c r="Z799" s="6"/>
    </row>
    <row r="800">
      <c r="A800" s="7"/>
      <c r="B800" s="6"/>
      <c r="C800" s="6"/>
      <c r="D800" s="6"/>
      <c r="E800" s="6"/>
      <c r="F800" s="6"/>
      <c r="G800" s="6"/>
      <c r="H800" s="6"/>
      <c r="I800" s="6"/>
      <c r="J800" s="6"/>
      <c r="K800" s="6"/>
      <c r="L800" s="6"/>
      <c r="M800" s="6"/>
      <c r="N800" s="6"/>
      <c r="O800" s="6"/>
      <c r="P800" s="6"/>
      <c r="Q800" s="6"/>
      <c r="R800" s="6"/>
      <c r="S800" s="6"/>
      <c r="T800" s="6"/>
      <c r="U800" s="6"/>
      <c r="V800" s="6"/>
      <c r="W800" s="6"/>
      <c r="X800" s="6"/>
      <c r="Y800" s="6"/>
      <c r="Z800" s="6"/>
    </row>
    <row r="801">
      <c r="A801" s="7"/>
      <c r="B801" s="6"/>
      <c r="C801" s="6"/>
      <c r="D801" s="6"/>
      <c r="E801" s="6"/>
      <c r="F801" s="6"/>
      <c r="G801" s="6"/>
      <c r="H801" s="6"/>
      <c r="I801" s="6"/>
      <c r="J801" s="6"/>
      <c r="K801" s="6"/>
      <c r="L801" s="6"/>
      <c r="M801" s="6"/>
      <c r="N801" s="6"/>
      <c r="O801" s="6"/>
      <c r="P801" s="6"/>
      <c r="Q801" s="6"/>
      <c r="R801" s="6"/>
      <c r="S801" s="6"/>
      <c r="T801" s="6"/>
      <c r="U801" s="6"/>
      <c r="V801" s="6"/>
      <c r="W801" s="6"/>
      <c r="X801" s="6"/>
      <c r="Y801" s="6"/>
      <c r="Z801" s="6"/>
    </row>
    <row r="802">
      <c r="A802" s="7"/>
      <c r="B802" s="6"/>
      <c r="C802" s="6"/>
      <c r="D802" s="6"/>
      <c r="E802" s="6"/>
      <c r="F802" s="6"/>
      <c r="G802" s="6"/>
      <c r="H802" s="6"/>
      <c r="I802" s="6"/>
      <c r="J802" s="6"/>
      <c r="K802" s="6"/>
      <c r="L802" s="6"/>
      <c r="M802" s="6"/>
      <c r="N802" s="6"/>
      <c r="O802" s="6"/>
      <c r="P802" s="6"/>
      <c r="Q802" s="6"/>
      <c r="R802" s="6"/>
      <c r="S802" s="6"/>
      <c r="T802" s="6"/>
      <c r="U802" s="6"/>
      <c r="V802" s="6"/>
      <c r="W802" s="6"/>
      <c r="X802" s="6"/>
      <c r="Y802" s="6"/>
      <c r="Z802" s="6"/>
    </row>
    <row r="803">
      <c r="A803" s="7"/>
      <c r="B803" s="6"/>
      <c r="C803" s="6"/>
      <c r="D803" s="6"/>
      <c r="E803" s="6"/>
      <c r="F803" s="6"/>
      <c r="G803" s="6"/>
      <c r="H803" s="6"/>
      <c r="I803" s="6"/>
      <c r="J803" s="6"/>
      <c r="K803" s="6"/>
      <c r="L803" s="6"/>
      <c r="M803" s="6"/>
      <c r="N803" s="6"/>
      <c r="O803" s="6"/>
      <c r="P803" s="6"/>
      <c r="Q803" s="6"/>
      <c r="R803" s="6"/>
      <c r="S803" s="6"/>
      <c r="T803" s="6"/>
      <c r="U803" s="6"/>
      <c r="V803" s="6"/>
      <c r="W803" s="6"/>
      <c r="X803" s="6"/>
      <c r="Y803" s="6"/>
      <c r="Z803" s="6"/>
    </row>
    <row r="804">
      <c r="A804" s="7"/>
      <c r="B804" s="6"/>
      <c r="C804" s="6"/>
      <c r="D804" s="6"/>
      <c r="E804" s="6"/>
      <c r="F804" s="6"/>
      <c r="G804" s="6"/>
      <c r="H804" s="6"/>
      <c r="I804" s="6"/>
      <c r="J804" s="6"/>
      <c r="K804" s="6"/>
      <c r="L804" s="6"/>
      <c r="M804" s="6"/>
      <c r="N804" s="6"/>
      <c r="O804" s="6"/>
      <c r="P804" s="6"/>
      <c r="Q804" s="6"/>
      <c r="R804" s="6"/>
      <c r="S804" s="6"/>
      <c r="T804" s="6"/>
      <c r="U804" s="6"/>
      <c r="V804" s="6"/>
      <c r="W804" s="6"/>
      <c r="X804" s="6"/>
      <c r="Y804" s="6"/>
      <c r="Z804" s="6"/>
    </row>
    <row r="805">
      <c r="A805" s="7"/>
      <c r="B805" s="6"/>
      <c r="C805" s="6"/>
      <c r="D805" s="6"/>
      <c r="E805" s="6"/>
      <c r="F805" s="6"/>
      <c r="G805" s="6"/>
      <c r="H805" s="6"/>
      <c r="I805" s="6"/>
      <c r="J805" s="6"/>
      <c r="K805" s="6"/>
      <c r="L805" s="6"/>
      <c r="M805" s="6"/>
      <c r="N805" s="6"/>
      <c r="O805" s="6"/>
      <c r="P805" s="6"/>
      <c r="Q805" s="6"/>
      <c r="R805" s="6"/>
      <c r="S805" s="6"/>
      <c r="T805" s="6"/>
      <c r="U805" s="6"/>
      <c r="V805" s="6"/>
      <c r="W805" s="6"/>
      <c r="X805" s="6"/>
      <c r="Y805" s="6"/>
      <c r="Z805" s="6"/>
    </row>
    <row r="806">
      <c r="A806" s="7"/>
      <c r="B806" s="6"/>
      <c r="C806" s="6"/>
      <c r="D806" s="6"/>
      <c r="E806" s="6"/>
      <c r="F806" s="6"/>
      <c r="G806" s="6"/>
      <c r="H806" s="6"/>
      <c r="I806" s="6"/>
      <c r="J806" s="6"/>
      <c r="K806" s="6"/>
      <c r="L806" s="6"/>
      <c r="M806" s="6"/>
      <c r="N806" s="6"/>
      <c r="O806" s="6"/>
      <c r="P806" s="6"/>
      <c r="Q806" s="6"/>
      <c r="R806" s="6"/>
      <c r="S806" s="6"/>
      <c r="T806" s="6"/>
      <c r="U806" s="6"/>
      <c r="V806" s="6"/>
      <c r="W806" s="6"/>
      <c r="X806" s="6"/>
      <c r="Y806" s="6"/>
      <c r="Z806" s="6"/>
    </row>
    <row r="807">
      <c r="A807" s="7"/>
      <c r="B807" s="6"/>
      <c r="C807" s="6"/>
      <c r="D807" s="6"/>
      <c r="E807" s="6"/>
      <c r="F807" s="6"/>
      <c r="G807" s="6"/>
      <c r="H807" s="6"/>
      <c r="I807" s="6"/>
      <c r="J807" s="6"/>
      <c r="K807" s="6"/>
      <c r="L807" s="6"/>
      <c r="M807" s="6"/>
      <c r="N807" s="6"/>
      <c r="O807" s="6"/>
      <c r="P807" s="6"/>
      <c r="Q807" s="6"/>
      <c r="R807" s="6"/>
      <c r="S807" s="6"/>
      <c r="T807" s="6"/>
      <c r="U807" s="6"/>
      <c r="V807" s="6"/>
      <c r="W807" s="6"/>
      <c r="X807" s="6"/>
      <c r="Y807" s="6"/>
      <c r="Z807" s="6"/>
    </row>
    <row r="808">
      <c r="A808" s="7"/>
      <c r="B808" s="6"/>
      <c r="C808" s="6"/>
      <c r="D808" s="6"/>
      <c r="E808" s="6"/>
      <c r="F808" s="6"/>
      <c r="G808" s="6"/>
      <c r="H808" s="6"/>
      <c r="I808" s="6"/>
      <c r="J808" s="6"/>
      <c r="K808" s="6"/>
      <c r="L808" s="6"/>
      <c r="M808" s="6"/>
      <c r="N808" s="6"/>
      <c r="O808" s="6"/>
      <c r="P808" s="6"/>
      <c r="Q808" s="6"/>
      <c r="R808" s="6"/>
      <c r="S808" s="6"/>
      <c r="T808" s="6"/>
      <c r="U808" s="6"/>
      <c r="V808" s="6"/>
      <c r="W808" s="6"/>
      <c r="X808" s="6"/>
      <c r="Y808" s="6"/>
      <c r="Z808" s="6"/>
    </row>
    <row r="809">
      <c r="A809" s="7"/>
      <c r="B809" s="6"/>
      <c r="C809" s="6"/>
      <c r="D809" s="6"/>
      <c r="E809" s="6"/>
      <c r="F809" s="6"/>
      <c r="G809" s="6"/>
      <c r="H809" s="6"/>
      <c r="I809" s="6"/>
      <c r="J809" s="6"/>
      <c r="K809" s="6"/>
      <c r="L809" s="6"/>
      <c r="M809" s="6"/>
      <c r="N809" s="6"/>
      <c r="O809" s="6"/>
      <c r="P809" s="6"/>
      <c r="Q809" s="6"/>
      <c r="R809" s="6"/>
      <c r="S809" s="6"/>
      <c r="T809" s="6"/>
      <c r="U809" s="6"/>
      <c r="V809" s="6"/>
      <c r="W809" s="6"/>
      <c r="X809" s="6"/>
      <c r="Y809" s="6"/>
      <c r="Z809" s="6"/>
    </row>
    <row r="810">
      <c r="A810" s="7"/>
      <c r="B810" s="6"/>
      <c r="C810" s="6"/>
      <c r="D810" s="6"/>
      <c r="E810" s="6"/>
      <c r="F810" s="6"/>
      <c r="G810" s="6"/>
      <c r="H810" s="6"/>
      <c r="I810" s="6"/>
      <c r="J810" s="6"/>
      <c r="K810" s="6"/>
      <c r="L810" s="6"/>
      <c r="M810" s="6"/>
      <c r="N810" s="6"/>
      <c r="O810" s="6"/>
      <c r="P810" s="6"/>
      <c r="Q810" s="6"/>
      <c r="R810" s="6"/>
      <c r="S810" s="6"/>
      <c r="T810" s="6"/>
      <c r="U810" s="6"/>
      <c r="V810" s="6"/>
      <c r="W810" s="6"/>
      <c r="X810" s="6"/>
      <c r="Y810" s="6"/>
      <c r="Z810" s="6"/>
    </row>
    <row r="811">
      <c r="A811" s="7"/>
      <c r="B811" s="6"/>
      <c r="C811" s="6"/>
      <c r="D811" s="6"/>
      <c r="E811" s="6"/>
      <c r="F811" s="6"/>
      <c r="G811" s="6"/>
      <c r="H811" s="6"/>
      <c r="I811" s="6"/>
      <c r="J811" s="6"/>
      <c r="K811" s="6"/>
      <c r="L811" s="6"/>
      <c r="M811" s="6"/>
      <c r="N811" s="6"/>
      <c r="O811" s="6"/>
      <c r="P811" s="6"/>
      <c r="Q811" s="6"/>
      <c r="R811" s="6"/>
      <c r="S811" s="6"/>
      <c r="T811" s="6"/>
      <c r="U811" s="6"/>
      <c r="V811" s="6"/>
      <c r="W811" s="6"/>
      <c r="X811" s="6"/>
      <c r="Y811" s="6"/>
      <c r="Z811" s="6"/>
    </row>
    <row r="812">
      <c r="A812" s="7"/>
      <c r="B812" s="6"/>
      <c r="C812" s="6"/>
      <c r="D812" s="6"/>
      <c r="E812" s="6"/>
      <c r="F812" s="6"/>
      <c r="G812" s="6"/>
      <c r="H812" s="6"/>
      <c r="I812" s="6"/>
      <c r="J812" s="6"/>
      <c r="K812" s="6"/>
      <c r="L812" s="6"/>
      <c r="M812" s="6"/>
      <c r="N812" s="6"/>
      <c r="O812" s="6"/>
      <c r="P812" s="6"/>
      <c r="Q812" s="6"/>
      <c r="R812" s="6"/>
      <c r="S812" s="6"/>
      <c r="T812" s="6"/>
      <c r="U812" s="6"/>
      <c r="V812" s="6"/>
      <c r="W812" s="6"/>
      <c r="X812" s="6"/>
      <c r="Y812" s="6"/>
      <c r="Z812" s="6"/>
    </row>
    <row r="813">
      <c r="A813" s="7"/>
      <c r="B813" s="6"/>
      <c r="C813" s="6"/>
      <c r="D813" s="6"/>
      <c r="E813" s="6"/>
      <c r="F813" s="6"/>
      <c r="G813" s="6"/>
      <c r="H813" s="6"/>
      <c r="I813" s="6"/>
      <c r="J813" s="6"/>
      <c r="K813" s="6"/>
      <c r="L813" s="6"/>
      <c r="M813" s="6"/>
      <c r="N813" s="6"/>
      <c r="O813" s="6"/>
      <c r="P813" s="6"/>
      <c r="Q813" s="6"/>
      <c r="R813" s="6"/>
      <c r="S813" s="6"/>
      <c r="T813" s="6"/>
      <c r="U813" s="6"/>
      <c r="V813" s="6"/>
      <c r="W813" s="6"/>
      <c r="X813" s="6"/>
      <c r="Y813" s="6"/>
      <c r="Z813" s="6"/>
    </row>
    <row r="814">
      <c r="A814" s="7"/>
      <c r="B814" s="6"/>
      <c r="C814" s="6"/>
      <c r="D814" s="6"/>
      <c r="E814" s="6"/>
      <c r="F814" s="6"/>
      <c r="G814" s="6"/>
      <c r="H814" s="6"/>
      <c r="I814" s="6"/>
      <c r="J814" s="6"/>
      <c r="K814" s="6"/>
      <c r="L814" s="6"/>
      <c r="M814" s="6"/>
      <c r="N814" s="6"/>
      <c r="O814" s="6"/>
      <c r="P814" s="6"/>
      <c r="Q814" s="6"/>
      <c r="R814" s="6"/>
      <c r="S814" s="6"/>
      <c r="T814" s="6"/>
      <c r="U814" s="6"/>
      <c r="V814" s="6"/>
      <c r="W814" s="6"/>
      <c r="X814" s="6"/>
      <c r="Y814" s="6"/>
      <c r="Z814" s="6"/>
    </row>
    <row r="815">
      <c r="A815" s="7"/>
      <c r="B815" s="6"/>
      <c r="C815" s="6"/>
      <c r="D815" s="6"/>
      <c r="E815" s="6"/>
      <c r="F815" s="6"/>
      <c r="G815" s="6"/>
      <c r="H815" s="6"/>
      <c r="I815" s="6"/>
      <c r="J815" s="6"/>
      <c r="K815" s="6"/>
      <c r="L815" s="6"/>
      <c r="M815" s="6"/>
      <c r="N815" s="6"/>
      <c r="O815" s="6"/>
      <c r="P815" s="6"/>
      <c r="Q815" s="6"/>
      <c r="R815" s="6"/>
      <c r="S815" s="6"/>
      <c r="T815" s="6"/>
      <c r="U815" s="6"/>
      <c r="V815" s="6"/>
      <c r="W815" s="6"/>
      <c r="X815" s="6"/>
      <c r="Y815" s="6"/>
      <c r="Z815" s="6"/>
    </row>
    <row r="816">
      <c r="A816" s="7"/>
      <c r="B816" s="6"/>
      <c r="C816" s="6"/>
      <c r="D816" s="6"/>
      <c r="E816" s="6"/>
      <c r="F816" s="6"/>
      <c r="G816" s="6"/>
      <c r="H816" s="6"/>
      <c r="I816" s="6"/>
      <c r="J816" s="6"/>
      <c r="K816" s="6"/>
      <c r="L816" s="6"/>
      <c r="M816" s="6"/>
      <c r="N816" s="6"/>
      <c r="O816" s="6"/>
      <c r="P816" s="6"/>
      <c r="Q816" s="6"/>
      <c r="R816" s="6"/>
      <c r="S816" s="6"/>
      <c r="T816" s="6"/>
      <c r="U816" s="6"/>
      <c r="V816" s="6"/>
      <c r="W816" s="6"/>
      <c r="X816" s="6"/>
      <c r="Y816" s="6"/>
      <c r="Z816" s="6"/>
    </row>
    <row r="817">
      <c r="A817" s="7"/>
      <c r="B817" s="6"/>
      <c r="C817" s="6"/>
      <c r="D817" s="6"/>
      <c r="E817" s="6"/>
      <c r="F817" s="6"/>
      <c r="G817" s="6"/>
      <c r="H817" s="6"/>
      <c r="I817" s="6"/>
      <c r="J817" s="6"/>
      <c r="K817" s="6"/>
      <c r="L817" s="6"/>
      <c r="M817" s="6"/>
      <c r="N817" s="6"/>
      <c r="O817" s="6"/>
      <c r="P817" s="6"/>
      <c r="Q817" s="6"/>
      <c r="R817" s="6"/>
      <c r="S817" s="6"/>
      <c r="T817" s="6"/>
      <c r="U817" s="6"/>
      <c r="V817" s="6"/>
      <c r="W817" s="6"/>
      <c r="X817" s="6"/>
      <c r="Y817" s="6"/>
      <c r="Z817" s="6"/>
    </row>
    <row r="818">
      <c r="A818" s="7"/>
      <c r="B818" s="6"/>
      <c r="C818" s="6"/>
      <c r="D818" s="6"/>
      <c r="E818" s="6"/>
      <c r="F818" s="6"/>
      <c r="G818" s="6"/>
      <c r="H818" s="6"/>
      <c r="I818" s="6"/>
      <c r="J818" s="6"/>
      <c r="K818" s="6"/>
      <c r="L818" s="6"/>
      <c r="M818" s="6"/>
      <c r="N818" s="6"/>
      <c r="O818" s="6"/>
      <c r="P818" s="6"/>
      <c r="Q818" s="6"/>
      <c r="R818" s="6"/>
      <c r="S818" s="6"/>
      <c r="T818" s="6"/>
      <c r="U818" s="6"/>
      <c r="V818" s="6"/>
      <c r="W818" s="6"/>
      <c r="X818" s="6"/>
      <c r="Y818" s="6"/>
      <c r="Z818" s="6"/>
    </row>
    <row r="819">
      <c r="A819" s="7"/>
      <c r="B819" s="6"/>
      <c r="C819" s="6"/>
      <c r="D819" s="6"/>
      <c r="E819" s="6"/>
      <c r="F819" s="6"/>
      <c r="G819" s="6"/>
      <c r="H819" s="6"/>
      <c r="I819" s="6"/>
      <c r="J819" s="6"/>
      <c r="K819" s="6"/>
      <c r="L819" s="6"/>
      <c r="M819" s="6"/>
      <c r="N819" s="6"/>
      <c r="O819" s="6"/>
      <c r="P819" s="6"/>
      <c r="Q819" s="6"/>
      <c r="R819" s="6"/>
      <c r="S819" s="6"/>
      <c r="T819" s="6"/>
      <c r="U819" s="6"/>
      <c r="V819" s="6"/>
      <c r="W819" s="6"/>
      <c r="X819" s="6"/>
      <c r="Y819" s="6"/>
      <c r="Z819" s="6"/>
    </row>
    <row r="820">
      <c r="A820" s="7"/>
      <c r="B820" s="6"/>
      <c r="C820" s="6"/>
      <c r="D820" s="6"/>
      <c r="E820" s="6"/>
      <c r="F820" s="6"/>
      <c r="G820" s="6"/>
      <c r="H820" s="6"/>
      <c r="I820" s="6"/>
      <c r="J820" s="6"/>
      <c r="K820" s="6"/>
      <c r="L820" s="6"/>
      <c r="M820" s="6"/>
      <c r="N820" s="6"/>
      <c r="O820" s="6"/>
      <c r="P820" s="6"/>
      <c r="Q820" s="6"/>
      <c r="R820" s="6"/>
      <c r="S820" s="6"/>
      <c r="T820" s="6"/>
      <c r="U820" s="6"/>
      <c r="V820" s="6"/>
      <c r="W820" s="6"/>
      <c r="X820" s="6"/>
      <c r="Y820" s="6"/>
      <c r="Z820" s="6"/>
    </row>
    <row r="821">
      <c r="A821" s="7"/>
      <c r="B821" s="6"/>
      <c r="C821" s="6"/>
      <c r="D821" s="6"/>
      <c r="E821" s="6"/>
      <c r="F821" s="6"/>
      <c r="G821" s="6"/>
      <c r="H821" s="6"/>
      <c r="I821" s="6"/>
      <c r="J821" s="6"/>
      <c r="K821" s="6"/>
      <c r="L821" s="6"/>
      <c r="M821" s="6"/>
      <c r="N821" s="6"/>
      <c r="O821" s="6"/>
      <c r="P821" s="6"/>
      <c r="Q821" s="6"/>
      <c r="R821" s="6"/>
      <c r="S821" s="6"/>
      <c r="T821" s="6"/>
      <c r="U821" s="6"/>
      <c r="V821" s="6"/>
      <c r="W821" s="6"/>
      <c r="X821" s="6"/>
      <c r="Y821" s="6"/>
      <c r="Z821" s="6"/>
    </row>
    <row r="822">
      <c r="A822" s="7"/>
      <c r="B822" s="6"/>
      <c r="C822" s="6"/>
      <c r="D822" s="6"/>
      <c r="E822" s="6"/>
      <c r="F822" s="6"/>
      <c r="G822" s="6"/>
      <c r="H822" s="6"/>
      <c r="I822" s="6"/>
      <c r="J822" s="6"/>
      <c r="K822" s="6"/>
      <c r="L822" s="6"/>
      <c r="M822" s="6"/>
      <c r="N822" s="6"/>
      <c r="O822" s="6"/>
      <c r="P822" s="6"/>
      <c r="Q822" s="6"/>
      <c r="R822" s="6"/>
      <c r="S822" s="6"/>
      <c r="T822" s="6"/>
      <c r="U822" s="6"/>
      <c r="V822" s="6"/>
      <c r="W822" s="6"/>
      <c r="X822" s="6"/>
      <c r="Y822" s="6"/>
      <c r="Z822" s="6"/>
    </row>
    <row r="823">
      <c r="A823" s="7"/>
      <c r="B823" s="6"/>
      <c r="C823" s="6"/>
      <c r="D823" s="6"/>
      <c r="E823" s="6"/>
      <c r="F823" s="6"/>
      <c r="G823" s="6"/>
      <c r="H823" s="6"/>
      <c r="I823" s="6"/>
      <c r="J823" s="6"/>
      <c r="K823" s="6"/>
      <c r="L823" s="6"/>
      <c r="M823" s="6"/>
      <c r="N823" s="6"/>
      <c r="O823" s="6"/>
      <c r="P823" s="6"/>
      <c r="Q823" s="6"/>
      <c r="R823" s="6"/>
      <c r="S823" s="6"/>
      <c r="T823" s="6"/>
      <c r="U823" s="6"/>
      <c r="V823" s="6"/>
      <c r="W823" s="6"/>
      <c r="X823" s="6"/>
      <c r="Y823" s="6"/>
      <c r="Z823" s="6"/>
    </row>
    <row r="824">
      <c r="A824" s="7"/>
      <c r="B824" s="6"/>
      <c r="C824" s="6"/>
      <c r="D824" s="6"/>
      <c r="E824" s="6"/>
      <c r="F824" s="6"/>
      <c r="G824" s="6"/>
      <c r="H824" s="6"/>
      <c r="I824" s="6"/>
      <c r="J824" s="6"/>
      <c r="K824" s="6"/>
      <c r="L824" s="6"/>
      <c r="M824" s="6"/>
      <c r="N824" s="6"/>
      <c r="O824" s="6"/>
      <c r="P824" s="6"/>
      <c r="Q824" s="6"/>
      <c r="R824" s="6"/>
      <c r="S824" s="6"/>
      <c r="T824" s="6"/>
      <c r="U824" s="6"/>
      <c r="V824" s="6"/>
      <c r="W824" s="6"/>
      <c r="X824" s="6"/>
      <c r="Y824" s="6"/>
      <c r="Z824" s="6"/>
    </row>
    <row r="825">
      <c r="A825" s="7"/>
      <c r="B825" s="6"/>
      <c r="C825" s="6"/>
      <c r="D825" s="6"/>
      <c r="E825" s="6"/>
      <c r="F825" s="6"/>
      <c r="G825" s="6"/>
      <c r="H825" s="6"/>
      <c r="I825" s="6"/>
      <c r="J825" s="6"/>
      <c r="K825" s="6"/>
      <c r="L825" s="6"/>
      <c r="M825" s="6"/>
      <c r="N825" s="6"/>
      <c r="O825" s="6"/>
      <c r="P825" s="6"/>
      <c r="Q825" s="6"/>
      <c r="R825" s="6"/>
      <c r="S825" s="6"/>
      <c r="T825" s="6"/>
      <c r="U825" s="6"/>
      <c r="V825" s="6"/>
      <c r="W825" s="6"/>
      <c r="X825" s="6"/>
      <c r="Y825" s="6"/>
      <c r="Z825" s="6"/>
    </row>
    <row r="826">
      <c r="A826" s="7"/>
      <c r="B826" s="6"/>
      <c r="C826" s="6"/>
      <c r="D826" s="6"/>
      <c r="E826" s="6"/>
      <c r="F826" s="6"/>
      <c r="G826" s="6"/>
      <c r="H826" s="6"/>
      <c r="I826" s="6"/>
      <c r="J826" s="6"/>
      <c r="K826" s="6"/>
      <c r="L826" s="6"/>
      <c r="M826" s="6"/>
      <c r="N826" s="6"/>
      <c r="O826" s="6"/>
      <c r="P826" s="6"/>
      <c r="Q826" s="6"/>
      <c r="R826" s="6"/>
      <c r="S826" s="6"/>
      <c r="T826" s="6"/>
      <c r="U826" s="6"/>
      <c r="V826" s="6"/>
      <c r="W826" s="6"/>
      <c r="X826" s="6"/>
      <c r="Y826" s="6"/>
      <c r="Z826" s="6"/>
    </row>
    <row r="827">
      <c r="A827" s="7"/>
      <c r="B827" s="6"/>
      <c r="C827" s="6"/>
      <c r="D827" s="6"/>
      <c r="E827" s="6"/>
      <c r="F827" s="6"/>
      <c r="G827" s="6"/>
      <c r="H827" s="6"/>
      <c r="I827" s="6"/>
      <c r="J827" s="6"/>
      <c r="K827" s="6"/>
      <c r="L827" s="6"/>
      <c r="M827" s="6"/>
      <c r="N827" s="6"/>
      <c r="O827" s="6"/>
      <c r="P827" s="6"/>
      <c r="Q827" s="6"/>
      <c r="R827" s="6"/>
      <c r="S827" s="6"/>
      <c r="T827" s="6"/>
      <c r="U827" s="6"/>
      <c r="V827" s="6"/>
      <c r="W827" s="6"/>
      <c r="X827" s="6"/>
      <c r="Y827" s="6"/>
      <c r="Z827" s="6"/>
    </row>
    <row r="828">
      <c r="A828" s="7"/>
      <c r="B828" s="6"/>
      <c r="C828" s="6"/>
      <c r="D828" s="6"/>
      <c r="E828" s="6"/>
      <c r="F828" s="6"/>
      <c r="G828" s="6"/>
      <c r="H828" s="6"/>
      <c r="I828" s="6"/>
      <c r="J828" s="6"/>
      <c r="K828" s="6"/>
      <c r="L828" s="6"/>
      <c r="M828" s="6"/>
      <c r="N828" s="6"/>
      <c r="O828" s="6"/>
      <c r="P828" s="6"/>
      <c r="Q828" s="6"/>
      <c r="R828" s="6"/>
      <c r="S828" s="6"/>
      <c r="T828" s="6"/>
      <c r="U828" s="6"/>
      <c r="V828" s="6"/>
      <c r="W828" s="6"/>
      <c r="X828" s="6"/>
      <c r="Y828" s="6"/>
      <c r="Z828" s="6"/>
    </row>
    <row r="829">
      <c r="A829" s="7"/>
      <c r="B829" s="6"/>
      <c r="C829" s="6"/>
      <c r="D829" s="6"/>
      <c r="E829" s="6"/>
      <c r="F829" s="6"/>
      <c r="G829" s="6"/>
      <c r="H829" s="6"/>
      <c r="I829" s="6"/>
      <c r="J829" s="6"/>
      <c r="K829" s="6"/>
      <c r="L829" s="6"/>
      <c r="M829" s="6"/>
      <c r="N829" s="6"/>
      <c r="O829" s="6"/>
      <c r="P829" s="6"/>
      <c r="Q829" s="6"/>
      <c r="R829" s="6"/>
      <c r="S829" s="6"/>
      <c r="T829" s="6"/>
      <c r="U829" s="6"/>
      <c r="V829" s="6"/>
      <c r="W829" s="6"/>
      <c r="X829" s="6"/>
      <c r="Y829" s="6"/>
      <c r="Z829" s="6"/>
    </row>
    <row r="830">
      <c r="A830" s="7"/>
      <c r="B830" s="6"/>
      <c r="C830" s="6"/>
      <c r="D830" s="6"/>
      <c r="E830" s="6"/>
      <c r="F830" s="6"/>
      <c r="G830" s="6"/>
      <c r="H830" s="6"/>
      <c r="I830" s="6"/>
      <c r="J830" s="6"/>
      <c r="K830" s="6"/>
      <c r="L830" s="6"/>
      <c r="M830" s="6"/>
      <c r="N830" s="6"/>
      <c r="O830" s="6"/>
      <c r="P830" s="6"/>
      <c r="Q830" s="6"/>
      <c r="R830" s="6"/>
      <c r="S830" s="6"/>
      <c r="T830" s="6"/>
      <c r="U830" s="6"/>
      <c r="V830" s="6"/>
      <c r="W830" s="6"/>
      <c r="X830" s="6"/>
      <c r="Y830" s="6"/>
      <c r="Z830" s="6"/>
    </row>
    <row r="831">
      <c r="A831" s="7"/>
      <c r="B831" s="6"/>
      <c r="C831" s="6"/>
      <c r="D831" s="6"/>
      <c r="E831" s="6"/>
      <c r="F831" s="6"/>
      <c r="G831" s="6"/>
      <c r="H831" s="6"/>
      <c r="I831" s="6"/>
      <c r="J831" s="6"/>
      <c r="K831" s="6"/>
      <c r="L831" s="6"/>
      <c r="M831" s="6"/>
      <c r="N831" s="6"/>
      <c r="O831" s="6"/>
      <c r="P831" s="6"/>
      <c r="Q831" s="6"/>
      <c r="R831" s="6"/>
      <c r="S831" s="6"/>
      <c r="T831" s="6"/>
      <c r="U831" s="6"/>
      <c r="V831" s="6"/>
      <c r="W831" s="6"/>
      <c r="X831" s="6"/>
      <c r="Y831" s="6"/>
      <c r="Z831" s="6"/>
    </row>
    <row r="832">
      <c r="A832" s="7"/>
      <c r="B832" s="6"/>
      <c r="C832" s="6"/>
      <c r="D832" s="6"/>
      <c r="E832" s="6"/>
      <c r="F832" s="6"/>
      <c r="G832" s="6"/>
      <c r="H832" s="6"/>
      <c r="I832" s="6"/>
      <c r="J832" s="6"/>
      <c r="K832" s="6"/>
      <c r="L832" s="6"/>
      <c r="M832" s="6"/>
      <c r="N832" s="6"/>
      <c r="O832" s="6"/>
      <c r="P832" s="6"/>
      <c r="Q832" s="6"/>
      <c r="R832" s="6"/>
      <c r="S832" s="6"/>
      <c r="T832" s="6"/>
      <c r="U832" s="6"/>
      <c r="V832" s="6"/>
      <c r="W832" s="6"/>
      <c r="X832" s="6"/>
      <c r="Y832" s="6"/>
      <c r="Z832" s="6"/>
    </row>
    <row r="833">
      <c r="A833" s="7"/>
      <c r="B833" s="6"/>
      <c r="C833" s="6"/>
      <c r="D833" s="6"/>
      <c r="E833" s="6"/>
      <c r="F833" s="6"/>
      <c r="G833" s="6"/>
      <c r="H833" s="6"/>
      <c r="I833" s="6"/>
      <c r="J833" s="6"/>
      <c r="K833" s="6"/>
      <c r="L833" s="6"/>
      <c r="M833" s="6"/>
      <c r="N833" s="6"/>
      <c r="O833" s="6"/>
      <c r="P833" s="6"/>
      <c r="Q833" s="6"/>
      <c r="R833" s="6"/>
      <c r="S833" s="6"/>
      <c r="T833" s="6"/>
      <c r="U833" s="6"/>
      <c r="V833" s="6"/>
      <c r="W833" s="6"/>
      <c r="X833" s="6"/>
      <c r="Y833" s="6"/>
      <c r="Z833" s="6"/>
    </row>
    <row r="834">
      <c r="A834" s="7"/>
      <c r="B834" s="6"/>
      <c r="C834" s="6"/>
      <c r="D834" s="6"/>
      <c r="E834" s="6"/>
      <c r="F834" s="6"/>
      <c r="G834" s="6"/>
      <c r="H834" s="6"/>
      <c r="I834" s="6"/>
      <c r="J834" s="6"/>
      <c r="K834" s="6"/>
      <c r="L834" s="6"/>
      <c r="M834" s="6"/>
      <c r="N834" s="6"/>
      <c r="O834" s="6"/>
      <c r="P834" s="6"/>
      <c r="Q834" s="6"/>
      <c r="R834" s="6"/>
      <c r="S834" s="6"/>
      <c r="T834" s="6"/>
      <c r="U834" s="6"/>
      <c r="V834" s="6"/>
      <c r="W834" s="6"/>
      <c r="X834" s="6"/>
      <c r="Y834" s="6"/>
      <c r="Z834" s="6"/>
    </row>
    <row r="835">
      <c r="A835" s="7"/>
      <c r="B835" s="6"/>
      <c r="C835" s="6"/>
      <c r="D835" s="6"/>
      <c r="E835" s="6"/>
      <c r="F835" s="6"/>
      <c r="G835" s="6"/>
      <c r="H835" s="6"/>
      <c r="I835" s="6"/>
      <c r="J835" s="6"/>
      <c r="K835" s="6"/>
      <c r="L835" s="6"/>
      <c r="M835" s="6"/>
      <c r="N835" s="6"/>
      <c r="O835" s="6"/>
      <c r="P835" s="6"/>
      <c r="Q835" s="6"/>
      <c r="R835" s="6"/>
      <c r="S835" s="6"/>
      <c r="T835" s="6"/>
      <c r="U835" s="6"/>
      <c r="V835" s="6"/>
      <c r="W835" s="6"/>
      <c r="X835" s="6"/>
      <c r="Y835" s="6"/>
      <c r="Z835" s="6"/>
    </row>
    <row r="836">
      <c r="A836" s="7"/>
      <c r="B836" s="6"/>
      <c r="C836" s="6"/>
      <c r="D836" s="6"/>
      <c r="E836" s="6"/>
      <c r="F836" s="6"/>
      <c r="G836" s="6"/>
      <c r="H836" s="6"/>
      <c r="I836" s="6"/>
      <c r="J836" s="6"/>
      <c r="K836" s="6"/>
      <c r="L836" s="6"/>
      <c r="M836" s="6"/>
      <c r="N836" s="6"/>
      <c r="O836" s="6"/>
      <c r="P836" s="6"/>
      <c r="Q836" s="6"/>
      <c r="R836" s="6"/>
      <c r="S836" s="6"/>
      <c r="T836" s="6"/>
      <c r="U836" s="6"/>
      <c r="V836" s="6"/>
      <c r="W836" s="6"/>
      <c r="X836" s="6"/>
      <c r="Y836" s="6"/>
      <c r="Z836" s="6"/>
    </row>
    <row r="837">
      <c r="A837" s="7"/>
      <c r="B837" s="6"/>
      <c r="C837" s="6"/>
      <c r="D837" s="6"/>
      <c r="E837" s="6"/>
      <c r="F837" s="6"/>
      <c r="G837" s="6"/>
      <c r="H837" s="6"/>
      <c r="I837" s="6"/>
      <c r="J837" s="6"/>
      <c r="K837" s="6"/>
      <c r="L837" s="6"/>
      <c r="M837" s="6"/>
      <c r="N837" s="6"/>
      <c r="O837" s="6"/>
      <c r="P837" s="6"/>
      <c r="Q837" s="6"/>
      <c r="R837" s="6"/>
      <c r="S837" s="6"/>
      <c r="T837" s="6"/>
      <c r="U837" s="6"/>
      <c r="V837" s="6"/>
      <c r="W837" s="6"/>
      <c r="X837" s="6"/>
      <c r="Y837" s="6"/>
      <c r="Z837" s="6"/>
    </row>
    <row r="838">
      <c r="A838" s="7"/>
      <c r="B838" s="6"/>
      <c r="C838" s="6"/>
      <c r="D838" s="6"/>
      <c r="E838" s="6"/>
      <c r="F838" s="6"/>
      <c r="G838" s="6"/>
      <c r="H838" s="6"/>
      <c r="I838" s="6"/>
      <c r="J838" s="6"/>
      <c r="K838" s="6"/>
      <c r="L838" s="6"/>
      <c r="M838" s="6"/>
      <c r="N838" s="6"/>
      <c r="O838" s="6"/>
      <c r="P838" s="6"/>
      <c r="Q838" s="6"/>
      <c r="R838" s="6"/>
      <c r="S838" s="6"/>
      <c r="T838" s="6"/>
      <c r="U838" s="6"/>
      <c r="V838" s="6"/>
      <c r="W838" s="6"/>
      <c r="X838" s="6"/>
      <c r="Y838" s="6"/>
      <c r="Z838" s="6"/>
    </row>
    <row r="839">
      <c r="A839" s="7"/>
      <c r="B839" s="6"/>
      <c r="C839" s="6"/>
      <c r="D839" s="6"/>
      <c r="E839" s="6"/>
      <c r="F839" s="6"/>
      <c r="G839" s="6"/>
      <c r="H839" s="6"/>
      <c r="I839" s="6"/>
      <c r="J839" s="6"/>
      <c r="K839" s="6"/>
      <c r="L839" s="6"/>
      <c r="M839" s="6"/>
      <c r="N839" s="6"/>
      <c r="O839" s="6"/>
      <c r="P839" s="6"/>
      <c r="Q839" s="6"/>
      <c r="R839" s="6"/>
      <c r="S839" s="6"/>
      <c r="T839" s="6"/>
      <c r="U839" s="6"/>
      <c r="V839" s="6"/>
      <c r="W839" s="6"/>
      <c r="X839" s="6"/>
      <c r="Y839" s="6"/>
      <c r="Z839" s="6"/>
    </row>
    <row r="840">
      <c r="A840" s="7"/>
      <c r="B840" s="6"/>
      <c r="C840" s="6"/>
      <c r="D840" s="6"/>
      <c r="E840" s="6"/>
      <c r="F840" s="6"/>
      <c r="G840" s="6"/>
      <c r="H840" s="6"/>
      <c r="I840" s="6"/>
      <c r="J840" s="6"/>
      <c r="K840" s="6"/>
      <c r="L840" s="6"/>
      <c r="M840" s="6"/>
      <c r="N840" s="6"/>
      <c r="O840" s="6"/>
      <c r="P840" s="6"/>
      <c r="Q840" s="6"/>
      <c r="R840" s="6"/>
      <c r="S840" s="6"/>
      <c r="T840" s="6"/>
      <c r="U840" s="6"/>
      <c r="V840" s="6"/>
      <c r="W840" s="6"/>
      <c r="X840" s="6"/>
      <c r="Y840" s="6"/>
      <c r="Z840" s="6"/>
    </row>
    <row r="841">
      <c r="A841" s="7"/>
      <c r="B841" s="6"/>
      <c r="C841" s="6"/>
      <c r="D841" s="6"/>
      <c r="E841" s="6"/>
      <c r="F841" s="6"/>
      <c r="G841" s="6"/>
      <c r="H841" s="6"/>
      <c r="I841" s="6"/>
      <c r="J841" s="6"/>
      <c r="K841" s="6"/>
      <c r="L841" s="6"/>
      <c r="M841" s="6"/>
      <c r="N841" s="6"/>
      <c r="O841" s="6"/>
      <c r="P841" s="6"/>
      <c r="Q841" s="6"/>
      <c r="R841" s="6"/>
      <c r="S841" s="6"/>
      <c r="T841" s="6"/>
      <c r="U841" s="6"/>
      <c r="V841" s="6"/>
      <c r="W841" s="6"/>
      <c r="X841" s="6"/>
      <c r="Y841" s="6"/>
      <c r="Z841" s="6"/>
    </row>
    <row r="842">
      <c r="A842" s="7"/>
      <c r="B842" s="6"/>
      <c r="C842" s="6"/>
      <c r="D842" s="6"/>
      <c r="E842" s="6"/>
      <c r="F842" s="6"/>
      <c r="G842" s="6"/>
      <c r="H842" s="6"/>
      <c r="I842" s="6"/>
      <c r="J842" s="6"/>
      <c r="K842" s="6"/>
      <c r="L842" s="6"/>
      <c r="M842" s="6"/>
      <c r="N842" s="6"/>
      <c r="O842" s="6"/>
      <c r="P842" s="6"/>
      <c r="Q842" s="6"/>
      <c r="R842" s="6"/>
      <c r="S842" s="6"/>
      <c r="T842" s="6"/>
      <c r="U842" s="6"/>
      <c r="V842" s="6"/>
      <c r="W842" s="6"/>
      <c r="X842" s="6"/>
      <c r="Y842" s="6"/>
      <c r="Z842" s="6"/>
    </row>
    <row r="843">
      <c r="A843" s="7"/>
      <c r="B843" s="6"/>
      <c r="C843" s="6"/>
      <c r="D843" s="6"/>
      <c r="E843" s="6"/>
      <c r="F843" s="6"/>
      <c r="G843" s="6"/>
      <c r="H843" s="6"/>
      <c r="I843" s="6"/>
      <c r="J843" s="6"/>
      <c r="K843" s="6"/>
      <c r="L843" s="6"/>
      <c r="M843" s="6"/>
      <c r="N843" s="6"/>
      <c r="O843" s="6"/>
      <c r="P843" s="6"/>
      <c r="Q843" s="6"/>
      <c r="R843" s="6"/>
      <c r="S843" s="6"/>
      <c r="T843" s="6"/>
      <c r="U843" s="6"/>
      <c r="V843" s="6"/>
      <c r="W843" s="6"/>
      <c r="X843" s="6"/>
      <c r="Y843" s="6"/>
      <c r="Z843" s="6"/>
    </row>
    <row r="844">
      <c r="A844" s="7"/>
      <c r="B844" s="6"/>
      <c r="C844" s="6"/>
      <c r="D844" s="6"/>
      <c r="E844" s="6"/>
      <c r="F844" s="6"/>
      <c r="G844" s="6"/>
      <c r="H844" s="6"/>
      <c r="I844" s="6"/>
      <c r="J844" s="6"/>
      <c r="K844" s="6"/>
      <c r="L844" s="6"/>
      <c r="M844" s="6"/>
      <c r="N844" s="6"/>
      <c r="O844" s="6"/>
      <c r="P844" s="6"/>
      <c r="Q844" s="6"/>
      <c r="R844" s="6"/>
      <c r="S844" s="6"/>
      <c r="T844" s="6"/>
      <c r="U844" s="6"/>
      <c r="V844" s="6"/>
      <c r="W844" s="6"/>
      <c r="X844" s="6"/>
      <c r="Y844" s="6"/>
      <c r="Z844" s="6"/>
    </row>
    <row r="845">
      <c r="A845" s="7"/>
      <c r="B845" s="6"/>
      <c r="C845" s="6"/>
      <c r="D845" s="6"/>
      <c r="E845" s="6"/>
      <c r="F845" s="6"/>
      <c r="G845" s="6"/>
      <c r="H845" s="6"/>
      <c r="I845" s="6"/>
      <c r="J845" s="6"/>
      <c r="K845" s="6"/>
      <c r="L845" s="6"/>
      <c r="M845" s="6"/>
      <c r="N845" s="6"/>
      <c r="O845" s="6"/>
      <c r="P845" s="6"/>
      <c r="Q845" s="6"/>
      <c r="R845" s="6"/>
      <c r="S845" s="6"/>
      <c r="T845" s="6"/>
      <c r="U845" s="6"/>
      <c r="V845" s="6"/>
      <c r="W845" s="6"/>
      <c r="X845" s="6"/>
      <c r="Y845" s="6"/>
      <c r="Z845" s="6"/>
    </row>
    <row r="846">
      <c r="A846" s="7"/>
      <c r="B846" s="6"/>
      <c r="C846" s="6"/>
      <c r="D846" s="6"/>
      <c r="E846" s="6"/>
      <c r="F846" s="6"/>
      <c r="G846" s="6"/>
      <c r="H846" s="6"/>
      <c r="I846" s="6"/>
      <c r="J846" s="6"/>
      <c r="K846" s="6"/>
      <c r="L846" s="6"/>
      <c r="M846" s="6"/>
      <c r="N846" s="6"/>
      <c r="O846" s="6"/>
      <c r="P846" s="6"/>
      <c r="Q846" s="6"/>
      <c r="R846" s="6"/>
      <c r="S846" s="6"/>
      <c r="T846" s="6"/>
      <c r="U846" s="6"/>
      <c r="V846" s="6"/>
      <c r="W846" s="6"/>
      <c r="X846" s="6"/>
      <c r="Y846" s="6"/>
      <c r="Z846" s="6"/>
    </row>
    <row r="847">
      <c r="A847" s="7"/>
      <c r="B847" s="6"/>
      <c r="C847" s="6"/>
      <c r="D847" s="6"/>
      <c r="E847" s="6"/>
      <c r="F847" s="6"/>
      <c r="G847" s="6"/>
      <c r="H847" s="6"/>
      <c r="I847" s="6"/>
      <c r="J847" s="6"/>
      <c r="K847" s="6"/>
      <c r="L847" s="6"/>
      <c r="M847" s="6"/>
      <c r="N847" s="6"/>
      <c r="O847" s="6"/>
      <c r="P847" s="6"/>
      <c r="Q847" s="6"/>
      <c r="R847" s="6"/>
      <c r="S847" s="6"/>
      <c r="T847" s="6"/>
      <c r="U847" s="6"/>
      <c r="V847" s="6"/>
      <c r="W847" s="6"/>
      <c r="X847" s="6"/>
      <c r="Y847" s="6"/>
      <c r="Z847" s="6"/>
    </row>
    <row r="848">
      <c r="A848" s="7"/>
      <c r="B848" s="6"/>
      <c r="C848" s="6"/>
      <c r="D848" s="6"/>
      <c r="E848" s="6"/>
      <c r="F848" s="6"/>
      <c r="G848" s="6"/>
      <c r="H848" s="6"/>
      <c r="I848" s="6"/>
      <c r="J848" s="6"/>
      <c r="K848" s="6"/>
      <c r="L848" s="6"/>
      <c r="M848" s="6"/>
      <c r="N848" s="6"/>
      <c r="O848" s="6"/>
      <c r="P848" s="6"/>
      <c r="Q848" s="6"/>
      <c r="R848" s="6"/>
      <c r="S848" s="6"/>
      <c r="T848" s="6"/>
      <c r="U848" s="6"/>
      <c r="V848" s="6"/>
      <c r="W848" s="6"/>
      <c r="X848" s="6"/>
      <c r="Y848" s="6"/>
      <c r="Z848" s="6"/>
    </row>
    <row r="849">
      <c r="A849" s="7"/>
      <c r="B849" s="6"/>
      <c r="C849" s="6"/>
      <c r="D849" s="6"/>
      <c r="E849" s="6"/>
      <c r="F849" s="6"/>
      <c r="G849" s="6"/>
      <c r="H849" s="6"/>
      <c r="I849" s="6"/>
      <c r="J849" s="6"/>
      <c r="K849" s="6"/>
      <c r="L849" s="6"/>
      <c r="M849" s="6"/>
      <c r="N849" s="6"/>
      <c r="O849" s="6"/>
      <c r="P849" s="6"/>
      <c r="Q849" s="6"/>
      <c r="R849" s="6"/>
      <c r="S849" s="6"/>
      <c r="T849" s="6"/>
      <c r="U849" s="6"/>
      <c r="V849" s="6"/>
      <c r="W849" s="6"/>
      <c r="X849" s="6"/>
      <c r="Y849" s="6"/>
      <c r="Z849" s="6"/>
    </row>
    <row r="850">
      <c r="A850" s="7"/>
      <c r="B850" s="6"/>
      <c r="C850" s="6"/>
      <c r="D850" s="6"/>
      <c r="E850" s="6"/>
      <c r="F850" s="6"/>
      <c r="G850" s="6"/>
      <c r="H850" s="6"/>
      <c r="I850" s="6"/>
      <c r="J850" s="6"/>
      <c r="K850" s="6"/>
      <c r="L850" s="6"/>
      <c r="M850" s="6"/>
      <c r="N850" s="6"/>
      <c r="O850" s="6"/>
      <c r="P850" s="6"/>
      <c r="Q850" s="6"/>
      <c r="R850" s="6"/>
      <c r="S850" s="6"/>
      <c r="T850" s="6"/>
      <c r="U850" s="6"/>
      <c r="V850" s="6"/>
      <c r="W850" s="6"/>
      <c r="X850" s="6"/>
      <c r="Y850" s="6"/>
      <c r="Z850" s="6"/>
    </row>
    <row r="851">
      <c r="A851" s="7"/>
      <c r="B851" s="6"/>
      <c r="C851" s="6"/>
      <c r="D851" s="6"/>
      <c r="E851" s="6"/>
      <c r="F851" s="6"/>
      <c r="G851" s="6"/>
      <c r="H851" s="6"/>
      <c r="I851" s="6"/>
      <c r="J851" s="6"/>
      <c r="K851" s="6"/>
      <c r="L851" s="6"/>
      <c r="M851" s="6"/>
      <c r="N851" s="6"/>
      <c r="O851" s="6"/>
      <c r="P851" s="6"/>
      <c r="Q851" s="6"/>
      <c r="R851" s="6"/>
      <c r="S851" s="6"/>
      <c r="T851" s="6"/>
      <c r="U851" s="6"/>
      <c r="V851" s="6"/>
      <c r="W851" s="6"/>
      <c r="X851" s="6"/>
      <c r="Y851" s="6"/>
      <c r="Z851" s="6"/>
    </row>
    <row r="852">
      <c r="A852" s="7"/>
      <c r="B852" s="6"/>
      <c r="C852" s="6"/>
      <c r="D852" s="6"/>
      <c r="E852" s="6"/>
      <c r="F852" s="6"/>
      <c r="G852" s="6"/>
      <c r="H852" s="6"/>
      <c r="I852" s="6"/>
      <c r="J852" s="6"/>
      <c r="K852" s="6"/>
      <c r="L852" s="6"/>
      <c r="M852" s="6"/>
      <c r="N852" s="6"/>
      <c r="O852" s="6"/>
      <c r="P852" s="6"/>
      <c r="Q852" s="6"/>
      <c r="R852" s="6"/>
      <c r="S852" s="6"/>
      <c r="T852" s="6"/>
      <c r="U852" s="6"/>
      <c r="V852" s="6"/>
      <c r="W852" s="6"/>
      <c r="X852" s="6"/>
      <c r="Y852" s="6"/>
      <c r="Z852" s="6"/>
    </row>
    <row r="853">
      <c r="A853" s="7"/>
      <c r="B853" s="6"/>
      <c r="C853" s="6"/>
      <c r="D853" s="6"/>
      <c r="E853" s="6"/>
      <c r="F853" s="6"/>
      <c r="G853" s="6"/>
      <c r="H853" s="6"/>
      <c r="I853" s="6"/>
      <c r="J853" s="6"/>
      <c r="K853" s="6"/>
      <c r="L853" s="6"/>
      <c r="M853" s="6"/>
      <c r="N853" s="6"/>
      <c r="O853" s="6"/>
      <c r="P853" s="6"/>
      <c r="Q853" s="6"/>
      <c r="R853" s="6"/>
      <c r="S853" s="6"/>
      <c r="T853" s="6"/>
      <c r="U853" s="6"/>
      <c r="V853" s="6"/>
      <c r="W853" s="6"/>
      <c r="X853" s="6"/>
      <c r="Y853" s="6"/>
      <c r="Z853" s="6"/>
    </row>
    <row r="854">
      <c r="A854" s="7"/>
      <c r="B854" s="6"/>
      <c r="C854" s="6"/>
      <c r="D854" s="6"/>
      <c r="E854" s="6"/>
      <c r="F854" s="6"/>
      <c r="G854" s="6"/>
      <c r="H854" s="6"/>
      <c r="I854" s="6"/>
      <c r="J854" s="6"/>
      <c r="K854" s="6"/>
      <c r="L854" s="6"/>
      <c r="M854" s="6"/>
      <c r="N854" s="6"/>
      <c r="O854" s="6"/>
      <c r="P854" s="6"/>
      <c r="Q854" s="6"/>
      <c r="R854" s="6"/>
      <c r="S854" s="6"/>
      <c r="T854" s="6"/>
      <c r="U854" s="6"/>
      <c r="V854" s="6"/>
      <c r="W854" s="6"/>
      <c r="X854" s="6"/>
      <c r="Y854" s="6"/>
      <c r="Z854" s="6"/>
    </row>
    <row r="855">
      <c r="A855" s="7"/>
      <c r="B855" s="6"/>
      <c r="C855" s="6"/>
      <c r="D855" s="6"/>
      <c r="E855" s="6"/>
      <c r="F855" s="6"/>
      <c r="G855" s="6"/>
      <c r="H855" s="6"/>
      <c r="I855" s="6"/>
      <c r="J855" s="6"/>
      <c r="K855" s="6"/>
      <c r="L855" s="6"/>
      <c r="M855" s="6"/>
      <c r="N855" s="6"/>
      <c r="O855" s="6"/>
      <c r="P855" s="6"/>
      <c r="Q855" s="6"/>
      <c r="R855" s="6"/>
      <c r="S855" s="6"/>
      <c r="T855" s="6"/>
      <c r="U855" s="6"/>
      <c r="V855" s="6"/>
      <c r="W855" s="6"/>
      <c r="X855" s="6"/>
      <c r="Y855" s="6"/>
      <c r="Z855" s="6"/>
    </row>
    <row r="856">
      <c r="A856" s="7"/>
      <c r="B856" s="6"/>
      <c r="C856" s="6"/>
      <c r="D856" s="6"/>
      <c r="E856" s="6"/>
      <c r="F856" s="6"/>
      <c r="G856" s="6"/>
      <c r="H856" s="6"/>
      <c r="I856" s="6"/>
      <c r="J856" s="6"/>
      <c r="K856" s="6"/>
      <c r="L856" s="6"/>
      <c r="M856" s="6"/>
      <c r="N856" s="6"/>
      <c r="O856" s="6"/>
      <c r="P856" s="6"/>
      <c r="Q856" s="6"/>
      <c r="R856" s="6"/>
      <c r="S856" s="6"/>
      <c r="T856" s="6"/>
      <c r="U856" s="6"/>
      <c r="V856" s="6"/>
      <c r="W856" s="6"/>
      <c r="X856" s="6"/>
      <c r="Y856" s="6"/>
      <c r="Z856" s="6"/>
    </row>
    <row r="857">
      <c r="A857" s="7"/>
      <c r="B857" s="6"/>
      <c r="C857" s="6"/>
      <c r="D857" s="6"/>
      <c r="E857" s="6"/>
      <c r="F857" s="6"/>
      <c r="G857" s="6"/>
      <c r="H857" s="6"/>
      <c r="I857" s="6"/>
      <c r="J857" s="6"/>
      <c r="K857" s="6"/>
      <c r="L857" s="6"/>
      <c r="M857" s="6"/>
      <c r="N857" s="6"/>
      <c r="O857" s="6"/>
      <c r="P857" s="6"/>
      <c r="Q857" s="6"/>
      <c r="R857" s="6"/>
      <c r="S857" s="6"/>
      <c r="T857" s="6"/>
      <c r="U857" s="6"/>
      <c r="V857" s="6"/>
      <c r="W857" s="6"/>
      <c r="X857" s="6"/>
      <c r="Y857" s="6"/>
      <c r="Z857" s="6"/>
    </row>
    <row r="858">
      <c r="A858" s="7"/>
      <c r="B858" s="6"/>
      <c r="C858" s="6"/>
      <c r="D858" s="6"/>
      <c r="E858" s="6"/>
      <c r="F858" s="6"/>
      <c r="G858" s="6"/>
      <c r="H858" s="6"/>
      <c r="I858" s="6"/>
      <c r="J858" s="6"/>
      <c r="K858" s="6"/>
      <c r="L858" s="6"/>
      <c r="M858" s="6"/>
      <c r="N858" s="6"/>
      <c r="O858" s="6"/>
      <c r="P858" s="6"/>
      <c r="Q858" s="6"/>
      <c r="R858" s="6"/>
      <c r="S858" s="6"/>
      <c r="T858" s="6"/>
      <c r="U858" s="6"/>
      <c r="V858" s="6"/>
      <c r="W858" s="6"/>
      <c r="X858" s="6"/>
      <c r="Y858" s="6"/>
      <c r="Z858" s="6"/>
    </row>
    <row r="859">
      <c r="A859" s="7"/>
      <c r="B859" s="6"/>
      <c r="C859" s="6"/>
      <c r="D859" s="6"/>
      <c r="E859" s="6"/>
      <c r="F859" s="6"/>
      <c r="G859" s="6"/>
      <c r="H859" s="6"/>
      <c r="I859" s="6"/>
      <c r="J859" s="6"/>
      <c r="K859" s="6"/>
      <c r="L859" s="6"/>
      <c r="M859" s="6"/>
      <c r="N859" s="6"/>
      <c r="O859" s="6"/>
      <c r="P859" s="6"/>
      <c r="Q859" s="6"/>
      <c r="R859" s="6"/>
      <c r="S859" s="6"/>
      <c r="T859" s="6"/>
      <c r="U859" s="6"/>
      <c r="V859" s="6"/>
      <c r="W859" s="6"/>
      <c r="X859" s="6"/>
      <c r="Y859" s="6"/>
      <c r="Z859" s="6"/>
    </row>
    <row r="860">
      <c r="A860" s="7"/>
      <c r="B860" s="6"/>
      <c r="C860" s="6"/>
      <c r="D860" s="6"/>
      <c r="E860" s="6"/>
      <c r="F860" s="6"/>
      <c r="G860" s="6"/>
      <c r="H860" s="6"/>
      <c r="I860" s="6"/>
      <c r="J860" s="6"/>
      <c r="K860" s="6"/>
      <c r="L860" s="6"/>
      <c r="M860" s="6"/>
      <c r="N860" s="6"/>
      <c r="O860" s="6"/>
      <c r="P860" s="6"/>
      <c r="Q860" s="6"/>
      <c r="R860" s="6"/>
      <c r="S860" s="6"/>
      <c r="T860" s="6"/>
      <c r="U860" s="6"/>
      <c r="V860" s="6"/>
      <c r="W860" s="6"/>
      <c r="X860" s="6"/>
      <c r="Y860" s="6"/>
      <c r="Z860" s="6"/>
    </row>
    <row r="861">
      <c r="A861" s="7"/>
      <c r="B861" s="6"/>
      <c r="C861" s="6"/>
      <c r="D861" s="6"/>
      <c r="E861" s="6"/>
      <c r="F861" s="6"/>
      <c r="G861" s="6"/>
      <c r="H861" s="6"/>
      <c r="I861" s="6"/>
      <c r="J861" s="6"/>
      <c r="K861" s="6"/>
      <c r="L861" s="6"/>
      <c r="M861" s="6"/>
      <c r="N861" s="6"/>
      <c r="O861" s="6"/>
      <c r="P861" s="6"/>
      <c r="Q861" s="6"/>
      <c r="R861" s="6"/>
      <c r="S861" s="6"/>
      <c r="T861" s="6"/>
      <c r="U861" s="6"/>
      <c r="V861" s="6"/>
      <c r="W861" s="6"/>
      <c r="X861" s="6"/>
      <c r="Y861" s="6"/>
      <c r="Z861" s="6"/>
    </row>
    <row r="862">
      <c r="A862" s="7"/>
      <c r="B862" s="6"/>
      <c r="C862" s="6"/>
      <c r="D862" s="6"/>
      <c r="E862" s="6"/>
      <c r="F862" s="6"/>
      <c r="G862" s="6"/>
      <c r="H862" s="6"/>
      <c r="I862" s="6"/>
      <c r="J862" s="6"/>
      <c r="K862" s="6"/>
      <c r="L862" s="6"/>
      <c r="M862" s="6"/>
      <c r="N862" s="6"/>
      <c r="O862" s="6"/>
      <c r="P862" s="6"/>
      <c r="Q862" s="6"/>
      <c r="R862" s="6"/>
      <c r="S862" s="6"/>
      <c r="T862" s="6"/>
      <c r="U862" s="6"/>
      <c r="V862" s="6"/>
      <c r="W862" s="6"/>
      <c r="X862" s="6"/>
      <c r="Y862" s="6"/>
      <c r="Z862" s="6"/>
    </row>
    <row r="863">
      <c r="A863" s="7"/>
      <c r="B863" s="6"/>
      <c r="C863" s="6"/>
      <c r="D863" s="6"/>
      <c r="E863" s="6"/>
      <c r="F863" s="6"/>
      <c r="G863" s="6"/>
      <c r="H863" s="6"/>
      <c r="I863" s="6"/>
      <c r="J863" s="6"/>
      <c r="K863" s="6"/>
      <c r="L863" s="6"/>
      <c r="M863" s="6"/>
      <c r="N863" s="6"/>
      <c r="O863" s="6"/>
      <c r="P863" s="6"/>
      <c r="Q863" s="6"/>
      <c r="R863" s="6"/>
      <c r="S863" s="6"/>
      <c r="T863" s="6"/>
      <c r="U863" s="6"/>
      <c r="V863" s="6"/>
      <c r="W863" s="6"/>
      <c r="X863" s="6"/>
      <c r="Y863" s="6"/>
      <c r="Z863" s="6"/>
    </row>
    <row r="864">
      <c r="A864" s="7"/>
      <c r="B864" s="6"/>
      <c r="C864" s="6"/>
      <c r="D864" s="6"/>
      <c r="E864" s="6"/>
      <c r="F864" s="6"/>
      <c r="G864" s="6"/>
      <c r="H864" s="6"/>
      <c r="I864" s="6"/>
      <c r="J864" s="6"/>
      <c r="K864" s="6"/>
      <c r="L864" s="6"/>
      <c r="M864" s="6"/>
      <c r="N864" s="6"/>
      <c r="O864" s="6"/>
      <c r="P864" s="6"/>
      <c r="Q864" s="6"/>
      <c r="R864" s="6"/>
      <c r="S864" s="6"/>
      <c r="T864" s="6"/>
      <c r="U864" s="6"/>
      <c r="V864" s="6"/>
      <c r="W864" s="6"/>
      <c r="X864" s="6"/>
      <c r="Y864" s="6"/>
      <c r="Z864" s="6"/>
    </row>
    <row r="865">
      <c r="A865" s="7"/>
      <c r="B865" s="6"/>
      <c r="C865" s="6"/>
      <c r="D865" s="6"/>
      <c r="E865" s="6"/>
      <c r="F865" s="6"/>
      <c r="G865" s="6"/>
      <c r="H865" s="6"/>
      <c r="I865" s="6"/>
      <c r="J865" s="6"/>
      <c r="K865" s="6"/>
      <c r="L865" s="6"/>
      <c r="M865" s="6"/>
      <c r="N865" s="6"/>
      <c r="O865" s="6"/>
      <c r="P865" s="6"/>
      <c r="Q865" s="6"/>
      <c r="R865" s="6"/>
      <c r="S865" s="6"/>
      <c r="T865" s="6"/>
      <c r="U865" s="6"/>
      <c r="V865" s="6"/>
      <c r="W865" s="6"/>
      <c r="X865" s="6"/>
      <c r="Y865" s="6"/>
      <c r="Z865" s="6"/>
    </row>
    <row r="866">
      <c r="A866" s="7"/>
      <c r="B866" s="6"/>
      <c r="C866" s="6"/>
      <c r="D866" s="6"/>
      <c r="E866" s="6"/>
      <c r="F866" s="6"/>
      <c r="G866" s="6"/>
      <c r="H866" s="6"/>
      <c r="I866" s="6"/>
      <c r="J866" s="6"/>
      <c r="K866" s="6"/>
      <c r="L866" s="6"/>
      <c r="M866" s="6"/>
      <c r="N866" s="6"/>
      <c r="O866" s="6"/>
      <c r="P866" s="6"/>
      <c r="Q866" s="6"/>
      <c r="R866" s="6"/>
      <c r="S866" s="6"/>
      <c r="T866" s="6"/>
      <c r="U866" s="6"/>
      <c r="V866" s="6"/>
      <c r="W866" s="6"/>
      <c r="X866" s="6"/>
      <c r="Y866" s="6"/>
      <c r="Z866" s="6"/>
    </row>
    <row r="867">
      <c r="A867" s="7"/>
      <c r="B867" s="6"/>
      <c r="C867" s="6"/>
      <c r="D867" s="6"/>
      <c r="E867" s="6"/>
      <c r="F867" s="6"/>
      <c r="G867" s="6"/>
      <c r="H867" s="6"/>
      <c r="I867" s="6"/>
      <c r="J867" s="6"/>
      <c r="K867" s="6"/>
      <c r="L867" s="6"/>
      <c r="M867" s="6"/>
      <c r="N867" s="6"/>
      <c r="O867" s="6"/>
      <c r="P867" s="6"/>
      <c r="Q867" s="6"/>
      <c r="R867" s="6"/>
      <c r="S867" s="6"/>
      <c r="T867" s="6"/>
      <c r="U867" s="6"/>
      <c r="V867" s="6"/>
      <c r="W867" s="6"/>
      <c r="X867" s="6"/>
      <c r="Y867" s="6"/>
      <c r="Z867" s="6"/>
    </row>
    <row r="868">
      <c r="A868" s="7"/>
      <c r="B868" s="6"/>
      <c r="C868" s="6"/>
      <c r="D868" s="6"/>
      <c r="E868" s="6"/>
      <c r="F868" s="6"/>
      <c r="G868" s="6"/>
      <c r="H868" s="6"/>
      <c r="I868" s="6"/>
      <c r="J868" s="6"/>
      <c r="K868" s="6"/>
      <c r="L868" s="6"/>
      <c r="M868" s="6"/>
      <c r="N868" s="6"/>
      <c r="O868" s="6"/>
      <c r="P868" s="6"/>
      <c r="Q868" s="6"/>
      <c r="R868" s="6"/>
      <c r="S868" s="6"/>
      <c r="T868" s="6"/>
      <c r="U868" s="6"/>
      <c r="V868" s="6"/>
      <c r="W868" s="6"/>
      <c r="X868" s="6"/>
      <c r="Y868" s="6"/>
      <c r="Z868" s="6"/>
    </row>
    <row r="869">
      <c r="A869" s="7"/>
      <c r="B869" s="6"/>
      <c r="C869" s="6"/>
      <c r="D869" s="6"/>
      <c r="E869" s="6"/>
      <c r="F869" s="6"/>
      <c r="G869" s="6"/>
      <c r="H869" s="6"/>
      <c r="I869" s="6"/>
      <c r="J869" s="6"/>
      <c r="K869" s="6"/>
      <c r="L869" s="6"/>
      <c r="M869" s="6"/>
      <c r="N869" s="6"/>
      <c r="O869" s="6"/>
      <c r="P869" s="6"/>
      <c r="Q869" s="6"/>
      <c r="R869" s="6"/>
      <c r="S869" s="6"/>
      <c r="T869" s="6"/>
      <c r="U869" s="6"/>
      <c r="V869" s="6"/>
      <c r="W869" s="6"/>
      <c r="X869" s="6"/>
      <c r="Y869" s="6"/>
      <c r="Z869" s="6"/>
    </row>
    <row r="870">
      <c r="A870" s="7"/>
      <c r="B870" s="6"/>
      <c r="C870" s="6"/>
      <c r="D870" s="6"/>
      <c r="E870" s="6"/>
      <c r="F870" s="6"/>
      <c r="G870" s="6"/>
      <c r="H870" s="6"/>
      <c r="I870" s="6"/>
      <c r="J870" s="6"/>
      <c r="K870" s="6"/>
      <c r="L870" s="6"/>
      <c r="M870" s="6"/>
      <c r="N870" s="6"/>
      <c r="O870" s="6"/>
      <c r="P870" s="6"/>
      <c r="Q870" s="6"/>
      <c r="R870" s="6"/>
      <c r="S870" s="6"/>
      <c r="T870" s="6"/>
      <c r="U870" s="6"/>
      <c r="V870" s="6"/>
      <c r="W870" s="6"/>
      <c r="X870" s="6"/>
      <c r="Y870" s="6"/>
      <c r="Z870" s="6"/>
    </row>
    <row r="871">
      <c r="A871" s="7"/>
      <c r="B871" s="6"/>
      <c r="C871" s="6"/>
      <c r="D871" s="6"/>
      <c r="E871" s="6"/>
      <c r="F871" s="6"/>
      <c r="G871" s="6"/>
      <c r="H871" s="6"/>
      <c r="I871" s="6"/>
      <c r="J871" s="6"/>
      <c r="K871" s="6"/>
      <c r="L871" s="6"/>
      <c r="M871" s="6"/>
      <c r="N871" s="6"/>
      <c r="O871" s="6"/>
      <c r="P871" s="6"/>
      <c r="Q871" s="6"/>
      <c r="R871" s="6"/>
      <c r="S871" s="6"/>
      <c r="T871" s="6"/>
      <c r="U871" s="6"/>
      <c r="V871" s="6"/>
      <c r="W871" s="6"/>
      <c r="X871" s="6"/>
      <c r="Y871" s="6"/>
      <c r="Z871" s="6"/>
    </row>
    <row r="872">
      <c r="A872" s="7"/>
      <c r="B872" s="6"/>
      <c r="C872" s="6"/>
      <c r="D872" s="6"/>
      <c r="E872" s="6"/>
      <c r="F872" s="6"/>
      <c r="G872" s="6"/>
      <c r="H872" s="6"/>
      <c r="I872" s="6"/>
      <c r="J872" s="6"/>
      <c r="K872" s="6"/>
      <c r="L872" s="6"/>
      <c r="M872" s="6"/>
      <c r="N872" s="6"/>
      <c r="O872" s="6"/>
      <c r="P872" s="6"/>
      <c r="Q872" s="6"/>
      <c r="R872" s="6"/>
      <c r="S872" s="6"/>
      <c r="T872" s="6"/>
      <c r="U872" s="6"/>
      <c r="V872" s="6"/>
      <c r="W872" s="6"/>
      <c r="X872" s="6"/>
      <c r="Y872" s="6"/>
      <c r="Z872" s="6"/>
    </row>
    <row r="873">
      <c r="A873" s="7"/>
      <c r="B873" s="6"/>
      <c r="C873" s="6"/>
      <c r="D873" s="6"/>
      <c r="E873" s="6"/>
      <c r="F873" s="6"/>
      <c r="G873" s="6"/>
      <c r="H873" s="6"/>
      <c r="I873" s="6"/>
      <c r="J873" s="6"/>
      <c r="K873" s="6"/>
      <c r="L873" s="6"/>
      <c r="M873" s="6"/>
      <c r="N873" s="6"/>
      <c r="O873" s="6"/>
      <c r="P873" s="6"/>
      <c r="Q873" s="6"/>
      <c r="R873" s="6"/>
      <c r="S873" s="6"/>
      <c r="T873" s="6"/>
      <c r="U873" s="6"/>
      <c r="V873" s="6"/>
      <c r="W873" s="6"/>
      <c r="X873" s="6"/>
      <c r="Y873" s="6"/>
      <c r="Z873" s="6"/>
    </row>
    <row r="874">
      <c r="A874" s="7"/>
      <c r="B874" s="6"/>
      <c r="C874" s="6"/>
      <c r="D874" s="6"/>
      <c r="E874" s="6"/>
      <c r="F874" s="6"/>
      <c r="G874" s="6"/>
      <c r="H874" s="6"/>
      <c r="I874" s="6"/>
      <c r="J874" s="6"/>
      <c r="K874" s="6"/>
      <c r="L874" s="6"/>
      <c r="M874" s="6"/>
      <c r="N874" s="6"/>
      <c r="O874" s="6"/>
      <c r="P874" s="6"/>
      <c r="Q874" s="6"/>
      <c r="R874" s="6"/>
      <c r="S874" s="6"/>
      <c r="T874" s="6"/>
      <c r="U874" s="6"/>
      <c r="V874" s="6"/>
      <c r="W874" s="6"/>
      <c r="X874" s="6"/>
      <c r="Y874" s="6"/>
      <c r="Z874" s="6"/>
    </row>
    <row r="875">
      <c r="A875" s="7"/>
      <c r="B875" s="6"/>
      <c r="C875" s="6"/>
      <c r="D875" s="6"/>
      <c r="E875" s="6"/>
      <c r="F875" s="6"/>
      <c r="G875" s="6"/>
      <c r="H875" s="6"/>
      <c r="I875" s="6"/>
      <c r="J875" s="6"/>
      <c r="K875" s="6"/>
      <c r="L875" s="6"/>
      <c r="M875" s="6"/>
      <c r="N875" s="6"/>
      <c r="O875" s="6"/>
      <c r="P875" s="6"/>
      <c r="Q875" s="6"/>
      <c r="R875" s="6"/>
      <c r="S875" s="6"/>
      <c r="T875" s="6"/>
      <c r="U875" s="6"/>
      <c r="V875" s="6"/>
      <c r="W875" s="6"/>
      <c r="X875" s="6"/>
      <c r="Y875" s="6"/>
      <c r="Z875" s="6"/>
    </row>
    <row r="876">
      <c r="A876" s="7"/>
      <c r="B876" s="6"/>
      <c r="C876" s="6"/>
      <c r="D876" s="6"/>
      <c r="E876" s="6"/>
      <c r="F876" s="6"/>
      <c r="G876" s="6"/>
      <c r="H876" s="6"/>
      <c r="I876" s="6"/>
      <c r="J876" s="6"/>
      <c r="K876" s="6"/>
      <c r="L876" s="6"/>
      <c r="M876" s="6"/>
      <c r="N876" s="6"/>
      <c r="O876" s="6"/>
      <c r="P876" s="6"/>
      <c r="Q876" s="6"/>
      <c r="R876" s="6"/>
      <c r="S876" s="6"/>
      <c r="T876" s="6"/>
      <c r="U876" s="6"/>
      <c r="V876" s="6"/>
      <c r="W876" s="6"/>
      <c r="X876" s="6"/>
      <c r="Y876" s="6"/>
      <c r="Z876" s="6"/>
    </row>
    <row r="877">
      <c r="A877" s="7"/>
      <c r="B877" s="6"/>
      <c r="C877" s="6"/>
      <c r="D877" s="6"/>
      <c r="E877" s="6"/>
      <c r="F877" s="6"/>
      <c r="G877" s="6"/>
      <c r="H877" s="6"/>
      <c r="I877" s="6"/>
      <c r="J877" s="6"/>
      <c r="K877" s="6"/>
      <c r="L877" s="6"/>
      <c r="M877" s="6"/>
      <c r="N877" s="6"/>
      <c r="O877" s="6"/>
      <c r="P877" s="6"/>
      <c r="Q877" s="6"/>
      <c r="R877" s="6"/>
      <c r="S877" s="6"/>
      <c r="T877" s="6"/>
      <c r="U877" s="6"/>
      <c r="V877" s="6"/>
      <c r="W877" s="6"/>
      <c r="X877" s="6"/>
      <c r="Y877" s="6"/>
      <c r="Z877" s="6"/>
    </row>
    <row r="878">
      <c r="A878" s="7"/>
      <c r="B878" s="6"/>
      <c r="C878" s="6"/>
      <c r="D878" s="6"/>
      <c r="E878" s="6"/>
      <c r="F878" s="6"/>
      <c r="G878" s="6"/>
      <c r="H878" s="6"/>
      <c r="I878" s="6"/>
      <c r="J878" s="6"/>
      <c r="K878" s="6"/>
      <c r="L878" s="6"/>
      <c r="M878" s="6"/>
      <c r="N878" s="6"/>
      <c r="O878" s="6"/>
      <c r="P878" s="6"/>
      <c r="Q878" s="6"/>
      <c r="R878" s="6"/>
      <c r="S878" s="6"/>
      <c r="T878" s="6"/>
      <c r="U878" s="6"/>
      <c r="V878" s="6"/>
      <c r="W878" s="6"/>
      <c r="X878" s="6"/>
      <c r="Y878" s="6"/>
      <c r="Z878" s="6"/>
    </row>
    <row r="879">
      <c r="A879" s="7"/>
      <c r="B879" s="6"/>
      <c r="C879" s="6"/>
      <c r="D879" s="6"/>
      <c r="E879" s="6"/>
      <c r="F879" s="6"/>
      <c r="G879" s="6"/>
      <c r="H879" s="6"/>
      <c r="I879" s="6"/>
      <c r="J879" s="6"/>
      <c r="K879" s="6"/>
      <c r="L879" s="6"/>
      <c r="M879" s="6"/>
      <c r="N879" s="6"/>
      <c r="O879" s="6"/>
      <c r="P879" s="6"/>
      <c r="Q879" s="6"/>
      <c r="R879" s="6"/>
      <c r="S879" s="6"/>
      <c r="T879" s="6"/>
      <c r="U879" s="6"/>
      <c r="V879" s="6"/>
      <c r="W879" s="6"/>
      <c r="X879" s="6"/>
      <c r="Y879" s="6"/>
      <c r="Z879" s="6"/>
    </row>
    <row r="880">
      <c r="A880" s="7"/>
      <c r="B880" s="6"/>
      <c r="C880" s="6"/>
      <c r="D880" s="6"/>
      <c r="E880" s="6"/>
      <c r="F880" s="6"/>
      <c r="G880" s="6"/>
      <c r="H880" s="6"/>
      <c r="I880" s="6"/>
      <c r="J880" s="6"/>
      <c r="K880" s="6"/>
      <c r="L880" s="6"/>
      <c r="M880" s="6"/>
      <c r="N880" s="6"/>
      <c r="O880" s="6"/>
      <c r="P880" s="6"/>
      <c r="Q880" s="6"/>
      <c r="R880" s="6"/>
      <c r="S880" s="6"/>
      <c r="T880" s="6"/>
      <c r="U880" s="6"/>
      <c r="V880" s="6"/>
      <c r="W880" s="6"/>
      <c r="X880" s="6"/>
      <c r="Y880" s="6"/>
      <c r="Z880" s="6"/>
    </row>
    <row r="881">
      <c r="A881" s="7"/>
      <c r="B881" s="6"/>
      <c r="C881" s="6"/>
      <c r="D881" s="6"/>
      <c r="E881" s="6"/>
      <c r="F881" s="6"/>
      <c r="G881" s="6"/>
      <c r="H881" s="6"/>
      <c r="I881" s="6"/>
      <c r="J881" s="6"/>
      <c r="K881" s="6"/>
      <c r="L881" s="6"/>
      <c r="M881" s="6"/>
      <c r="N881" s="6"/>
      <c r="O881" s="6"/>
      <c r="P881" s="6"/>
      <c r="Q881" s="6"/>
      <c r="R881" s="6"/>
      <c r="S881" s="6"/>
      <c r="T881" s="6"/>
      <c r="U881" s="6"/>
      <c r="V881" s="6"/>
      <c r="W881" s="6"/>
      <c r="X881" s="6"/>
      <c r="Y881" s="6"/>
      <c r="Z881" s="6"/>
    </row>
    <row r="882">
      <c r="A882" s="7"/>
      <c r="B882" s="6"/>
      <c r="C882" s="6"/>
      <c r="D882" s="6"/>
      <c r="E882" s="6"/>
      <c r="F882" s="6"/>
      <c r="G882" s="6"/>
      <c r="H882" s="6"/>
      <c r="I882" s="6"/>
      <c r="J882" s="6"/>
      <c r="K882" s="6"/>
      <c r="L882" s="6"/>
      <c r="M882" s="6"/>
      <c r="N882" s="6"/>
      <c r="O882" s="6"/>
      <c r="P882" s="6"/>
      <c r="Q882" s="6"/>
      <c r="R882" s="6"/>
      <c r="S882" s="6"/>
      <c r="T882" s="6"/>
      <c r="U882" s="6"/>
      <c r="V882" s="6"/>
      <c r="W882" s="6"/>
      <c r="X882" s="6"/>
      <c r="Y882" s="6"/>
      <c r="Z882" s="6"/>
    </row>
    <row r="883">
      <c r="A883" s="7"/>
      <c r="B883" s="6"/>
      <c r="C883" s="6"/>
      <c r="D883" s="6"/>
      <c r="E883" s="6"/>
      <c r="F883" s="6"/>
      <c r="G883" s="6"/>
      <c r="H883" s="6"/>
      <c r="I883" s="6"/>
      <c r="J883" s="6"/>
      <c r="K883" s="6"/>
      <c r="L883" s="6"/>
      <c r="M883" s="6"/>
      <c r="N883" s="6"/>
      <c r="O883" s="6"/>
      <c r="P883" s="6"/>
      <c r="Q883" s="6"/>
      <c r="R883" s="6"/>
      <c r="S883" s="6"/>
      <c r="T883" s="6"/>
      <c r="U883" s="6"/>
      <c r="V883" s="6"/>
      <c r="W883" s="6"/>
      <c r="X883" s="6"/>
      <c r="Y883" s="6"/>
      <c r="Z883" s="6"/>
    </row>
    <row r="884">
      <c r="A884" s="7"/>
      <c r="B884" s="6"/>
      <c r="C884" s="6"/>
      <c r="D884" s="6"/>
      <c r="E884" s="6"/>
      <c r="F884" s="6"/>
      <c r="G884" s="6"/>
      <c r="H884" s="6"/>
      <c r="I884" s="6"/>
      <c r="J884" s="6"/>
      <c r="K884" s="6"/>
      <c r="L884" s="6"/>
      <c r="M884" s="6"/>
      <c r="N884" s="6"/>
      <c r="O884" s="6"/>
      <c r="P884" s="6"/>
      <c r="Q884" s="6"/>
      <c r="R884" s="6"/>
      <c r="S884" s="6"/>
      <c r="T884" s="6"/>
      <c r="U884" s="6"/>
      <c r="V884" s="6"/>
      <c r="W884" s="6"/>
      <c r="X884" s="6"/>
      <c r="Y884" s="6"/>
      <c r="Z884" s="6"/>
    </row>
    <row r="885">
      <c r="A885" s="7"/>
      <c r="B885" s="6"/>
      <c r="C885" s="6"/>
      <c r="D885" s="6"/>
      <c r="E885" s="6"/>
      <c r="F885" s="6"/>
      <c r="G885" s="6"/>
      <c r="H885" s="6"/>
      <c r="I885" s="6"/>
      <c r="J885" s="6"/>
      <c r="K885" s="6"/>
      <c r="L885" s="6"/>
      <c r="M885" s="6"/>
      <c r="N885" s="6"/>
      <c r="O885" s="6"/>
      <c r="P885" s="6"/>
      <c r="Q885" s="6"/>
      <c r="R885" s="6"/>
      <c r="S885" s="6"/>
      <c r="T885" s="6"/>
      <c r="U885" s="6"/>
      <c r="V885" s="6"/>
      <c r="W885" s="6"/>
      <c r="X885" s="6"/>
      <c r="Y885" s="6"/>
      <c r="Z885" s="6"/>
    </row>
    <row r="886">
      <c r="A886" s="7"/>
      <c r="B886" s="6"/>
      <c r="C886" s="6"/>
      <c r="D886" s="6"/>
      <c r="E886" s="6"/>
      <c r="F886" s="6"/>
      <c r="G886" s="6"/>
      <c r="H886" s="6"/>
      <c r="I886" s="6"/>
      <c r="J886" s="6"/>
      <c r="K886" s="6"/>
      <c r="L886" s="6"/>
      <c r="M886" s="6"/>
      <c r="N886" s="6"/>
      <c r="O886" s="6"/>
      <c r="P886" s="6"/>
      <c r="Q886" s="6"/>
      <c r="R886" s="6"/>
      <c r="S886" s="6"/>
      <c r="T886" s="6"/>
      <c r="U886" s="6"/>
      <c r="V886" s="6"/>
      <c r="W886" s="6"/>
      <c r="X886" s="6"/>
      <c r="Y886" s="6"/>
      <c r="Z886" s="6"/>
    </row>
    <row r="887">
      <c r="A887" s="7"/>
      <c r="B887" s="6"/>
      <c r="C887" s="6"/>
      <c r="D887" s="6"/>
      <c r="E887" s="6"/>
      <c r="F887" s="6"/>
      <c r="G887" s="6"/>
      <c r="H887" s="6"/>
      <c r="I887" s="6"/>
      <c r="J887" s="6"/>
      <c r="K887" s="6"/>
      <c r="L887" s="6"/>
      <c r="M887" s="6"/>
      <c r="N887" s="6"/>
      <c r="O887" s="6"/>
      <c r="P887" s="6"/>
      <c r="Q887" s="6"/>
      <c r="R887" s="6"/>
      <c r="S887" s="6"/>
      <c r="T887" s="6"/>
      <c r="U887" s="6"/>
      <c r="V887" s="6"/>
      <c r="W887" s="6"/>
      <c r="X887" s="6"/>
      <c r="Y887" s="6"/>
      <c r="Z887" s="6"/>
    </row>
    <row r="888">
      <c r="A888" s="7"/>
      <c r="B888" s="6"/>
      <c r="C888" s="6"/>
      <c r="D888" s="6"/>
      <c r="E888" s="6"/>
      <c r="F888" s="6"/>
      <c r="G888" s="6"/>
      <c r="H888" s="6"/>
      <c r="I888" s="6"/>
      <c r="J888" s="6"/>
      <c r="K888" s="6"/>
      <c r="L888" s="6"/>
      <c r="M888" s="6"/>
      <c r="N888" s="6"/>
      <c r="O888" s="6"/>
      <c r="P888" s="6"/>
      <c r="Q888" s="6"/>
      <c r="R888" s="6"/>
      <c r="S888" s="6"/>
      <c r="T888" s="6"/>
      <c r="U888" s="6"/>
      <c r="V888" s="6"/>
      <c r="W888" s="6"/>
      <c r="X888" s="6"/>
      <c r="Y888" s="6"/>
      <c r="Z888" s="6"/>
    </row>
    <row r="889">
      <c r="A889" s="7"/>
      <c r="B889" s="6"/>
      <c r="C889" s="6"/>
      <c r="D889" s="6"/>
      <c r="E889" s="6"/>
      <c r="F889" s="6"/>
      <c r="G889" s="6"/>
      <c r="H889" s="6"/>
      <c r="I889" s="6"/>
      <c r="J889" s="6"/>
      <c r="K889" s="6"/>
      <c r="L889" s="6"/>
      <c r="M889" s="6"/>
      <c r="N889" s="6"/>
      <c r="O889" s="6"/>
      <c r="P889" s="6"/>
      <c r="Q889" s="6"/>
      <c r="R889" s="6"/>
      <c r="S889" s="6"/>
      <c r="T889" s="6"/>
      <c r="U889" s="6"/>
      <c r="V889" s="6"/>
      <c r="W889" s="6"/>
      <c r="X889" s="6"/>
      <c r="Y889" s="6"/>
      <c r="Z889" s="6"/>
    </row>
    <row r="890">
      <c r="A890" s="7"/>
      <c r="B890" s="6"/>
      <c r="C890" s="6"/>
      <c r="D890" s="6"/>
      <c r="E890" s="6"/>
      <c r="F890" s="6"/>
      <c r="G890" s="6"/>
      <c r="H890" s="6"/>
      <c r="I890" s="6"/>
      <c r="J890" s="6"/>
      <c r="K890" s="6"/>
      <c r="L890" s="6"/>
      <c r="M890" s="6"/>
      <c r="N890" s="6"/>
      <c r="O890" s="6"/>
      <c r="P890" s="6"/>
      <c r="Q890" s="6"/>
      <c r="R890" s="6"/>
      <c r="S890" s="6"/>
      <c r="T890" s="6"/>
      <c r="U890" s="6"/>
      <c r="V890" s="6"/>
      <c r="W890" s="6"/>
      <c r="X890" s="6"/>
      <c r="Y890" s="6"/>
      <c r="Z890" s="6"/>
    </row>
    <row r="891">
      <c r="A891" s="7"/>
      <c r="B891" s="6"/>
      <c r="C891" s="6"/>
      <c r="D891" s="6"/>
      <c r="E891" s="6"/>
      <c r="F891" s="6"/>
      <c r="G891" s="6"/>
      <c r="H891" s="6"/>
      <c r="I891" s="6"/>
      <c r="J891" s="6"/>
      <c r="K891" s="6"/>
      <c r="L891" s="6"/>
      <c r="M891" s="6"/>
      <c r="N891" s="6"/>
      <c r="O891" s="6"/>
      <c r="P891" s="6"/>
      <c r="Q891" s="6"/>
      <c r="R891" s="6"/>
      <c r="S891" s="6"/>
      <c r="T891" s="6"/>
      <c r="U891" s="6"/>
      <c r="V891" s="6"/>
      <c r="W891" s="6"/>
      <c r="X891" s="6"/>
      <c r="Y891" s="6"/>
      <c r="Z891" s="6"/>
    </row>
    <row r="892">
      <c r="A892" s="7"/>
      <c r="B892" s="6"/>
      <c r="C892" s="6"/>
      <c r="D892" s="6"/>
      <c r="E892" s="6"/>
      <c r="F892" s="6"/>
      <c r="G892" s="6"/>
      <c r="H892" s="6"/>
      <c r="I892" s="6"/>
      <c r="J892" s="6"/>
      <c r="K892" s="6"/>
      <c r="L892" s="6"/>
      <c r="M892" s="6"/>
      <c r="N892" s="6"/>
      <c r="O892" s="6"/>
      <c r="P892" s="6"/>
      <c r="Q892" s="6"/>
      <c r="R892" s="6"/>
      <c r="S892" s="6"/>
      <c r="T892" s="6"/>
      <c r="U892" s="6"/>
      <c r="V892" s="6"/>
      <c r="W892" s="6"/>
      <c r="X892" s="6"/>
      <c r="Y892" s="6"/>
      <c r="Z892" s="6"/>
    </row>
    <row r="893">
      <c r="A893" s="7"/>
      <c r="B893" s="6"/>
      <c r="C893" s="6"/>
      <c r="D893" s="6"/>
      <c r="E893" s="6"/>
      <c r="F893" s="6"/>
      <c r="G893" s="6"/>
      <c r="H893" s="6"/>
      <c r="I893" s="6"/>
      <c r="J893" s="6"/>
      <c r="K893" s="6"/>
      <c r="L893" s="6"/>
      <c r="M893" s="6"/>
      <c r="N893" s="6"/>
      <c r="O893" s="6"/>
      <c r="P893" s="6"/>
      <c r="Q893" s="6"/>
      <c r="R893" s="6"/>
      <c r="S893" s="6"/>
      <c r="T893" s="6"/>
      <c r="U893" s="6"/>
      <c r="V893" s="6"/>
      <c r="W893" s="6"/>
      <c r="X893" s="6"/>
      <c r="Y893" s="6"/>
      <c r="Z893" s="6"/>
    </row>
    <row r="894">
      <c r="A894" s="7"/>
      <c r="B894" s="6"/>
      <c r="C894" s="6"/>
      <c r="D894" s="6"/>
      <c r="E894" s="6"/>
      <c r="F894" s="6"/>
      <c r="G894" s="6"/>
      <c r="H894" s="6"/>
      <c r="I894" s="6"/>
      <c r="J894" s="6"/>
      <c r="K894" s="6"/>
      <c r="L894" s="6"/>
      <c r="M894" s="6"/>
      <c r="N894" s="6"/>
      <c r="O894" s="6"/>
      <c r="P894" s="6"/>
      <c r="Q894" s="6"/>
      <c r="R894" s="6"/>
      <c r="S894" s="6"/>
      <c r="T894" s="6"/>
      <c r="U894" s="6"/>
      <c r="V894" s="6"/>
      <c r="W894" s="6"/>
      <c r="X894" s="6"/>
      <c r="Y894" s="6"/>
      <c r="Z894" s="6"/>
    </row>
    <row r="895">
      <c r="A895" s="7"/>
      <c r="B895" s="6"/>
      <c r="C895" s="6"/>
      <c r="D895" s="6"/>
      <c r="E895" s="6"/>
      <c r="F895" s="6"/>
      <c r="G895" s="6"/>
      <c r="H895" s="6"/>
      <c r="I895" s="6"/>
      <c r="J895" s="6"/>
      <c r="K895" s="6"/>
      <c r="L895" s="6"/>
      <c r="M895" s="6"/>
      <c r="N895" s="6"/>
      <c r="O895" s="6"/>
      <c r="P895" s="6"/>
      <c r="Q895" s="6"/>
      <c r="R895" s="6"/>
      <c r="S895" s="6"/>
      <c r="T895" s="6"/>
      <c r="U895" s="6"/>
      <c r="V895" s="6"/>
      <c r="W895" s="6"/>
      <c r="X895" s="6"/>
      <c r="Y895" s="6"/>
      <c r="Z895" s="6"/>
    </row>
    <row r="896">
      <c r="A896" s="7"/>
      <c r="B896" s="6"/>
      <c r="C896" s="6"/>
      <c r="D896" s="6"/>
      <c r="E896" s="6"/>
      <c r="F896" s="6"/>
      <c r="G896" s="6"/>
      <c r="H896" s="6"/>
      <c r="I896" s="6"/>
      <c r="J896" s="6"/>
      <c r="K896" s="6"/>
      <c r="L896" s="6"/>
      <c r="M896" s="6"/>
      <c r="N896" s="6"/>
      <c r="O896" s="6"/>
      <c r="P896" s="6"/>
      <c r="Q896" s="6"/>
      <c r="R896" s="6"/>
      <c r="S896" s="6"/>
      <c r="T896" s="6"/>
      <c r="U896" s="6"/>
      <c r="V896" s="6"/>
      <c r="W896" s="6"/>
      <c r="X896" s="6"/>
      <c r="Y896" s="6"/>
      <c r="Z896" s="6"/>
    </row>
    <row r="897">
      <c r="A897" s="7"/>
      <c r="B897" s="6"/>
      <c r="C897" s="6"/>
      <c r="D897" s="6"/>
      <c r="E897" s="6"/>
      <c r="F897" s="6"/>
      <c r="G897" s="6"/>
      <c r="H897" s="6"/>
      <c r="I897" s="6"/>
      <c r="J897" s="6"/>
      <c r="K897" s="6"/>
      <c r="L897" s="6"/>
      <c r="M897" s="6"/>
      <c r="N897" s="6"/>
      <c r="O897" s="6"/>
      <c r="P897" s="6"/>
      <c r="Q897" s="6"/>
      <c r="R897" s="6"/>
      <c r="S897" s="6"/>
      <c r="T897" s="6"/>
      <c r="U897" s="6"/>
      <c r="V897" s="6"/>
      <c r="W897" s="6"/>
      <c r="X897" s="6"/>
      <c r="Y897" s="6"/>
      <c r="Z897" s="6"/>
    </row>
    <row r="898">
      <c r="A898" s="7"/>
      <c r="B898" s="6"/>
      <c r="C898" s="6"/>
      <c r="D898" s="6"/>
      <c r="E898" s="6"/>
      <c r="F898" s="6"/>
      <c r="G898" s="6"/>
      <c r="H898" s="6"/>
      <c r="I898" s="6"/>
      <c r="J898" s="6"/>
      <c r="K898" s="6"/>
      <c r="L898" s="6"/>
      <c r="M898" s="6"/>
      <c r="N898" s="6"/>
      <c r="O898" s="6"/>
      <c r="P898" s="6"/>
      <c r="Q898" s="6"/>
      <c r="R898" s="6"/>
      <c r="S898" s="6"/>
      <c r="T898" s="6"/>
      <c r="U898" s="6"/>
      <c r="V898" s="6"/>
      <c r="W898" s="6"/>
      <c r="X898" s="6"/>
      <c r="Y898" s="6"/>
      <c r="Z898" s="6"/>
    </row>
    <row r="899">
      <c r="A899" s="7"/>
      <c r="B899" s="6"/>
      <c r="C899" s="6"/>
      <c r="D899" s="6"/>
      <c r="E899" s="6"/>
      <c r="F899" s="6"/>
      <c r="G899" s="6"/>
      <c r="H899" s="6"/>
      <c r="I899" s="6"/>
      <c r="J899" s="6"/>
      <c r="K899" s="6"/>
      <c r="L899" s="6"/>
      <c r="M899" s="6"/>
      <c r="N899" s="6"/>
      <c r="O899" s="6"/>
      <c r="P899" s="6"/>
      <c r="Q899" s="6"/>
      <c r="R899" s="6"/>
      <c r="S899" s="6"/>
      <c r="T899" s="6"/>
      <c r="U899" s="6"/>
      <c r="V899" s="6"/>
      <c r="W899" s="6"/>
      <c r="X899" s="6"/>
      <c r="Y899" s="6"/>
      <c r="Z899" s="6"/>
    </row>
    <row r="900">
      <c r="A900" s="7"/>
      <c r="B900" s="6"/>
      <c r="C900" s="6"/>
      <c r="D900" s="6"/>
      <c r="E900" s="6"/>
      <c r="F900" s="6"/>
      <c r="G900" s="6"/>
      <c r="H900" s="6"/>
      <c r="I900" s="6"/>
      <c r="J900" s="6"/>
      <c r="K900" s="6"/>
      <c r="L900" s="6"/>
      <c r="M900" s="6"/>
      <c r="N900" s="6"/>
      <c r="O900" s="6"/>
      <c r="P900" s="6"/>
      <c r="Q900" s="6"/>
      <c r="R900" s="6"/>
      <c r="S900" s="6"/>
      <c r="T900" s="6"/>
      <c r="U900" s="6"/>
      <c r="V900" s="6"/>
      <c r="W900" s="6"/>
      <c r="X900" s="6"/>
      <c r="Y900" s="6"/>
      <c r="Z900" s="6"/>
    </row>
    <row r="901">
      <c r="A901" s="7"/>
      <c r="B901" s="6"/>
      <c r="C901" s="6"/>
      <c r="D901" s="6"/>
      <c r="E901" s="6"/>
      <c r="F901" s="6"/>
      <c r="G901" s="6"/>
      <c r="H901" s="6"/>
      <c r="I901" s="6"/>
      <c r="J901" s="6"/>
      <c r="K901" s="6"/>
      <c r="L901" s="6"/>
      <c r="M901" s="6"/>
      <c r="N901" s="6"/>
      <c r="O901" s="6"/>
      <c r="P901" s="6"/>
      <c r="Q901" s="6"/>
      <c r="R901" s="6"/>
      <c r="S901" s="6"/>
      <c r="T901" s="6"/>
      <c r="U901" s="6"/>
      <c r="V901" s="6"/>
      <c r="W901" s="6"/>
      <c r="X901" s="6"/>
      <c r="Y901" s="6"/>
      <c r="Z901" s="6"/>
    </row>
    <row r="902">
      <c r="A902" s="7"/>
      <c r="B902" s="6"/>
      <c r="C902" s="6"/>
      <c r="D902" s="6"/>
      <c r="E902" s="6"/>
      <c r="F902" s="6"/>
      <c r="G902" s="6"/>
      <c r="H902" s="6"/>
      <c r="I902" s="6"/>
      <c r="J902" s="6"/>
      <c r="K902" s="6"/>
      <c r="L902" s="6"/>
      <c r="M902" s="6"/>
      <c r="N902" s="6"/>
      <c r="O902" s="6"/>
      <c r="P902" s="6"/>
      <c r="Q902" s="6"/>
      <c r="R902" s="6"/>
      <c r="S902" s="6"/>
      <c r="T902" s="6"/>
      <c r="U902" s="6"/>
      <c r="V902" s="6"/>
      <c r="W902" s="6"/>
      <c r="X902" s="6"/>
      <c r="Y902" s="6"/>
      <c r="Z902" s="6"/>
    </row>
    <row r="903">
      <c r="A903" s="7"/>
      <c r="B903" s="6"/>
      <c r="C903" s="6"/>
      <c r="D903" s="6"/>
      <c r="E903" s="6"/>
      <c r="F903" s="6"/>
      <c r="G903" s="6"/>
      <c r="H903" s="6"/>
      <c r="I903" s="6"/>
      <c r="J903" s="6"/>
      <c r="K903" s="6"/>
      <c r="L903" s="6"/>
      <c r="M903" s="6"/>
      <c r="N903" s="6"/>
      <c r="O903" s="6"/>
      <c r="P903" s="6"/>
      <c r="Q903" s="6"/>
      <c r="R903" s="6"/>
      <c r="S903" s="6"/>
      <c r="T903" s="6"/>
      <c r="U903" s="6"/>
      <c r="V903" s="6"/>
      <c r="W903" s="6"/>
      <c r="X903" s="6"/>
      <c r="Y903" s="6"/>
      <c r="Z903" s="6"/>
    </row>
    <row r="904">
      <c r="A904" s="7"/>
      <c r="B904" s="6"/>
      <c r="C904" s="6"/>
      <c r="D904" s="6"/>
      <c r="E904" s="6"/>
      <c r="F904" s="6"/>
      <c r="G904" s="6"/>
      <c r="H904" s="6"/>
      <c r="I904" s="6"/>
      <c r="J904" s="6"/>
      <c r="K904" s="6"/>
      <c r="L904" s="6"/>
      <c r="M904" s="6"/>
      <c r="N904" s="6"/>
      <c r="O904" s="6"/>
      <c r="P904" s="6"/>
      <c r="Q904" s="6"/>
      <c r="R904" s="6"/>
      <c r="S904" s="6"/>
      <c r="T904" s="6"/>
      <c r="U904" s="6"/>
      <c r="V904" s="6"/>
      <c r="W904" s="6"/>
      <c r="X904" s="6"/>
      <c r="Y904" s="6"/>
      <c r="Z904" s="6"/>
    </row>
    <row r="905">
      <c r="A905" s="7"/>
      <c r="B905" s="6"/>
      <c r="C905" s="6"/>
      <c r="D905" s="6"/>
      <c r="E905" s="6"/>
      <c r="F905" s="6"/>
      <c r="G905" s="6"/>
      <c r="H905" s="6"/>
      <c r="I905" s="6"/>
      <c r="J905" s="6"/>
      <c r="K905" s="6"/>
      <c r="L905" s="6"/>
      <c r="M905" s="6"/>
      <c r="N905" s="6"/>
      <c r="O905" s="6"/>
      <c r="P905" s="6"/>
      <c r="Q905" s="6"/>
      <c r="R905" s="6"/>
      <c r="S905" s="6"/>
      <c r="T905" s="6"/>
      <c r="U905" s="6"/>
      <c r="V905" s="6"/>
      <c r="W905" s="6"/>
      <c r="X905" s="6"/>
      <c r="Y905" s="6"/>
      <c r="Z905" s="6"/>
    </row>
    <row r="906">
      <c r="A906" s="7"/>
      <c r="B906" s="6"/>
      <c r="C906" s="6"/>
      <c r="D906" s="6"/>
      <c r="E906" s="6"/>
      <c r="F906" s="6"/>
      <c r="G906" s="6"/>
      <c r="H906" s="6"/>
      <c r="I906" s="6"/>
      <c r="J906" s="6"/>
      <c r="K906" s="6"/>
      <c r="L906" s="6"/>
      <c r="M906" s="6"/>
      <c r="N906" s="6"/>
      <c r="O906" s="6"/>
      <c r="P906" s="6"/>
      <c r="Q906" s="6"/>
      <c r="R906" s="6"/>
      <c r="S906" s="6"/>
      <c r="T906" s="6"/>
      <c r="U906" s="6"/>
      <c r="V906" s="6"/>
      <c r="W906" s="6"/>
      <c r="X906" s="6"/>
      <c r="Y906" s="6"/>
      <c r="Z906" s="6"/>
    </row>
    <row r="907">
      <c r="A907" s="7"/>
      <c r="B907" s="6"/>
      <c r="C907" s="6"/>
      <c r="D907" s="6"/>
      <c r="E907" s="6"/>
      <c r="F907" s="6"/>
      <c r="G907" s="6"/>
      <c r="H907" s="6"/>
      <c r="I907" s="6"/>
      <c r="J907" s="6"/>
      <c r="K907" s="6"/>
      <c r="L907" s="6"/>
      <c r="M907" s="6"/>
      <c r="N907" s="6"/>
      <c r="O907" s="6"/>
      <c r="P907" s="6"/>
      <c r="Q907" s="6"/>
      <c r="R907" s="6"/>
      <c r="S907" s="6"/>
      <c r="T907" s="6"/>
      <c r="U907" s="6"/>
      <c r="V907" s="6"/>
      <c r="W907" s="6"/>
      <c r="X907" s="6"/>
      <c r="Y907" s="6"/>
      <c r="Z907" s="6"/>
    </row>
    <row r="908">
      <c r="A908" s="7"/>
      <c r="B908" s="6"/>
      <c r="C908" s="6"/>
      <c r="D908" s="6"/>
      <c r="E908" s="6"/>
      <c r="F908" s="6"/>
      <c r="G908" s="6"/>
      <c r="H908" s="6"/>
      <c r="I908" s="6"/>
      <c r="J908" s="6"/>
      <c r="K908" s="6"/>
      <c r="L908" s="6"/>
      <c r="M908" s="6"/>
      <c r="N908" s="6"/>
      <c r="O908" s="6"/>
      <c r="P908" s="6"/>
      <c r="Q908" s="6"/>
      <c r="R908" s="6"/>
      <c r="S908" s="6"/>
      <c r="T908" s="6"/>
      <c r="U908" s="6"/>
      <c r="V908" s="6"/>
      <c r="W908" s="6"/>
      <c r="X908" s="6"/>
      <c r="Y908" s="6"/>
      <c r="Z908" s="6"/>
    </row>
    <row r="909">
      <c r="A909" s="7"/>
      <c r="B909" s="6"/>
      <c r="C909" s="6"/>
      <c r="D909" s="6"/>
      <c r="E909" s="6"/>
      <c r="F909" s="6"/>
      <c r="G909" s="6"/>
      <c r="H909" s="6"/>
      <c r="I909" s="6"/>
      <c r="J909" s="6"/>
      <c r="K909" s="6"/>
      <c r="L909" s="6"/>
      <c r="M909" s="6"/>
      <c r="N909" s="6"/>
      <c r="O909" s="6"/>
      <c r="P909" s="6"/>
      <c r="Q909" s="6"/>
      <c r="R909" s="6"/>
      <c r="S909" s="6"/>
      <c r="T909" s="6"/>
      <c r="U909" s="6"/>
      <c r="V909" s="6"/>
      <c r="W909" s="6"/>
      <c r="X909" s="6"/>
      <c r="Y909" s="6"/>
      <c r="Z909" s="6"/>
    </row>
    <row r="910">
      <c r="A910" s="7"/>
      <c r="B910" s="6"/>
      <c r="C910" s="6"/>
      <c r="D910" s="6"/>
      <c r="E910" s="6"/>
      <c r="F910" s="6"/>
      <c r="G910" s="6"/>
      <c r="H910" s="6"/>
      <c r="I910" s="6"/>
      <c r="J910" s="6"/>
      <c r="K910" s="6"/>
      <c r="L910" s="6"/>
      <c r="M910" s="6"/>
      <c r="N910" s="6"/>
      <c r="O910" s="6"/>
      <c r="P910" s="6"/>
      <c r="Q910" s="6"/>
      <c r="R910" s="6"/>
      <c r="S910" s="6"/>
      <c r="T910" s="6"/>
      <c r="U910" s="6"/>
      <c r="V910" s="6"/>
      <c r="W910" s="6"/>
      <c r="X910" s="6"/>
      <c r="Y910" s="6"/>
      <c r="Z910" s="6"/>
    </row>
    <row r="911">
      <c r="A911" s="7"/>
      <c r="B911" s="6"/>
      <c r="C911" s="6"/>
      <c r="D911" s="6"/>
      <c r="E911" s="6"/>
      <c r="F911" s="6"/>
      <c r="G911" s="6"/>
      <c r="H911" s="6"/>
      <c r="I911" s="6"/>
      <c r="J911" s="6"/>
      <c r="K911" s="6"/>
      <c r="L911" s="6"/>
      <c r="M911" s="6"/>
      <c r="N911" s="6"/>
      <c r="O911" s="6"/>
      <c r="P911" s="6"/>
      <c r="Q911" s="6"/>
      <c r="R911" s="6"/>
      <c r="S911" s="6"/>
      <c r="T911" s="6"/>
      <c r="U911" s="6"/>
      <c r="V911" s="6"/>
      <c r="W911" s="6"/>
      <c r="X911" s="6"/>
      <c r="Y911" s="6"/>
      <c r="Z911" s="6"/>
    </row>
    <row r="912">
      <c r="A912" s="7"/>
      <c r="B912" s="6"/>
      <c r="C912" s="6"/>
      <c r="D912" s="6"/>
      <c r="E912" s="6"/>
      <c r="F912" s="6"/>
      <c r="G912" s="6"/>
      <c r="H912" s="6"/>
      <c r="I912" s="6"/>
      <c r="J912" s="6"/>
      <c r="K912" s="6"/>
      <c r="L912" s="6"/>
      <c r="M912" s="6"/>
      <c r="N912" s="6"/>
      <c r="O912" s="6"/>
      <c r="P912" s="6"/>
      <c r="Q912" s="6"/>
      <c r="R912" s="6"/>
      <c r="S912" s="6"/>
      <c r="T912" s="6"/>
      <c r="U912" s="6"/>
      <c r="V912" s="6"/>
      <c r="W912" s="6"/>
      <c r="X912" s="6"/>
      <c r="Y912" s="6"/>
      <c r="Z912" s="6"/>
    </row>
    <row r="913">
      <c r="A913" s="7"/>
      <c r="B913" s="6"/>
      <c r="C913" s="6"/>
      <c r="D913" s="6"/>
      <c r="E913" s="6"/>
      <c r="F913" s="6"/>
      <c r="G913" s="6"/>
      <c r="H913" s="6"/>
      <c r="I913" s="6"/>
      <c r="J913" s="6"/>
      <c r="K913" s="6"/>
      <c r="L913" s="6"/>
      <c r="M913" s="6"/>
      <c r="N913" s="6"/>
      <c r="O913" s="6"/>
      <c r="P913" s="6"/>
      <c r="Q913" s="6"/>
      <c r="R913" s="6"/>
      <c r="S913" s="6"/>
      <c r="T913" s="6"/>
      <c r="U913" s="6"/>
      <c r="V913" s="6"/>
      <c r="W913" s="6"/>
      <c r="X913" s="6"/>
      <c r="Y913" s="6"/>
      <c r="Z913" s="6"/>
    </row>
    <row r="914">
      <c r="A914" s="7"/>
      <c r="B914" s="6"/>
      <c r="C914" s="6"/>
      <c r="D914" s="6"/>
      <c r="E914" s="6"/>
      <c r="F914" s="6"/>
      <c r="G914" s="6"/>
      <c r="H914" s="6"/>
      <c r="I914" s="6"/>
      <c r="J914" s="6"/>
      <c r="K914" s="6"/>
      <c r="L914" s="6"/>
      <c r="M914" s="6"/>
      <c r="N914" s="6"/>
      <c r="O914" s="6"/>
      <c r="P914" s="6"/>
      <c r="Q914" s="6"/>
      <c r="R914" s="6"/>
      <c r="S914" s="6"/>
      <c r="T914" s="6"/>
      <c r="U914" s="6"/>
      <c r="V914" s="6"/>
      <c r="W914" s="6"/>
      <c r="X914" s="6"/>
      <c r="Y914" s="6"/>
      <c r="Z914" s="6"/>
    </row>
    <row r="915">
      <c r="A915" s="7"/>
      <c r="B915" s="6"/>
      <c r="C915" s="6"/>
      <c r="D915" s="6"/>
      <c r="E915" s="6"/>
      <c r="F915" s="6"/>
      <c r="G915" s="6"/>
      <c r="H915" s="6"/>
      <c r="I915" s="6"/>
      <c r="J915" s="6"/>
      <c r="K915" s="6"/>
      <c r="L915" s="6"/>
      <c r="M915" s="6"/>
      <c r="N915" s="6"/>
      <c r="O915" s="6"/>
      <c r="P915" s="6"/>
      <c r="Q915" s="6"/>
      <c r="R915" s="6"/>
      <c r="S915" s="6"/>
      <c r="T915" s="6"/>
      <c r="U915" s="6"/>
      <c r="V915" s="6"/>
      <c r="W915" s="6"/>
      <c r="X915" s="6"/>
      <c r="Y915" s="6"/>
      <c r="Z915" s="6"/>
    </row>
    <row r="916">
      <c r="A916" s="7"/>
      <c r="B916" s="6"/>
      <c r="C916" s="6"/>
      <c r="D916" s="6"/>
      <c r="E916" s="6"/>
      <c r="F916" s="6"/>
      <c r="G916" s="6"/>
      <c r="H916" s="6"/>
      <c r="I916" s="6"/>
      <c r="J916" s="6"/>
      <c r="K916" s="6"/>
      <c r="L916" s="6"/>
      <c r="M916" s="6"/>
      <c r="N916" s="6"/>
      <c r="O916" s="6"/>
      <c r="P916" s="6"/>
      <c r="Q916" s="6"/>
      <c r="R916" s="6"/>
      <c r="S916" s="6"/>
      <c r="T916" s="6"/>
      <c r="U916" s="6"/>
      <c r="V916" s="6"/>
      <c r="W916" s="6"/>
      <c r="X916" s="6"/>
      <c r="Y916" s="6"/>
      <c r="Z916" s="6"/>
    </row>
    <row r="917">
      <c r="A917" s="7"/>
      <c r="B917" s="6"/>
      <c r="C917" s="6"/>
      <c r="D917" s="6"/>
      <c r="E917" s="6"/>
      <c r="F917" s="6"/>
      <c r="G917" s="6"/>
      <c r="H917" s="6"/>
      <c r="I917" s="6"/>
      <c r="J917" s="6"/>
      <c r="K917" s="6"/>
      <c r="L917" s="6"/>
      <c r="M917" s="6"/>
      <c r="N917" s="6"/>
      <c r="O917" s="6"/>
      <c r="P917" s="6"/>
      <c r="Q917" s="6"/>
      <c r="R917" s="6"/>
      <c r="S917" s="6"/>
      <c r="T917" s="6"/>
      <c r="U917" s="6"/>
      <c r="V917" s="6"/>
      <c r="W917" s="6"/>
      <c r="X917" s="6"/>
      <c r="Y917" s="6"/>
      <c r="Z917" s="6"/>
    </row>
    <row r="918">
      <c r="A918" s="7"/>
      <c r="B918" s="6"/>
      <c r="C918" s="6"/>
      <c r="D918" s="6"/>
      <c r="E918" s="6"/>
      <c r="F918" s="6"/>
      <c r="G918" s="6"/>
      <c r="H918" s="6"/>
      <c r="I918" s="6"/>
      <c r="J918" s="6"/>
      <c r="K918" s="6"/>
      <c r="L918" s="6"/>
      <c r="M918" s="6"/>
      <c r="N918" s="6"/>
      <c r="O918" s="6"/>
      <c r="P918" s="6"/>
      <c r="Q918" s="6"/>
      <c r="R918" s="6"/>
      <c r="S918" s="6"/>
      <c r="T918" s="6"/>
      <c r="U918" s="6"/>
      <c r="V918" s="6"/>
      <c r="W918" s="6"/>
      <c r="X918" s="6"/>
      <c r="Y918" s="6"/>
      <c r="Z918" s="6"/>
    </row>
    <row r="919">
      <c r="A919" s="7"/>
      <c r="B919" s="6"/>
      <c r="C919" s="6"/>
      <c r="D919" s="6"/>
      <c r="E919" s="6"/>
      <c r="F919" s="6"/>
      <c r="G919" s="6"/>
      <c r="H919" s="6"/>
      <c r="I919" s="6"/>
      <c r="J919" s="6"/>
      <c r="K919" s="6"/>
      <c r="L919" s="6"/>
      <c r="M919" s="6"/>
      <c r="N919" s="6"/>
      <c r="O919" s="6"/>
      <c r="P919" s="6"/>
      <c r="Q919" s="6"/>
      <c r="R919" s="6"/>
      <c r="S919" s="6"/>
      <c r="T919" s="6"/>
      <c r="U919" s="6"/>
      <c r="V919" s="6"/>
      <c r="W919" s="6"/>
      <c r="X919" s="6"/>
      <c r="Y919" s="6"/>
      <c r="Z919" s="6"/>
    </row>
    <row r="920">
      <c r="A920" s="7"/>
      <c r="B920" s="6"/>
      <c r="C920" s="6"/>
      <c r="D920" s="6"/>
      <c r="E920" s="6"/>
      <c r="F920" s="6"/>
      <c r="G920" s="6"/>
      <c r="H920" s="6"/>
      <c r="I920" s="6"/>
      <c r="J920" s="6"/>
      <c r="K920" s="6"/>
      <c r="L920" s="6"/>
      <c r="M920" s="6"/>
      <c r="N920" s="6"/>
      <c r="O920" s="6"/>
      <c r="P920" s="6"/>
      <c r="Q920" s="6"/>
      <c r="R920" s="6"/>
      <c r="S920" s="6"/>
      <c r="T920" s="6"/>
      <c r="U920" s="6"/>
      <c r="V920" s="6"/>
      <c r="W920" s="6"/>
      <c r="X920" s="6"/>
      <c r="Y920" s="6"/>
      <c r="Z920" s="6"/>
    </row>
    <row r="921">
      <c r="A921" s="7"/>
      <c r="B921" s="6"/>
      <c r="C921" s="6"/>
      <c r="D921" s="6"/>
      <c r="E921" s="6"/>
      <c r="F921" s="6"/>
      <c r="G921" s="6"/>
      <c r="H921" s="6"/>
      <c r="I921" s="6"/>
      <c r="J921" s="6"/>
      <c r="K921" s="6"/>
      <c r="L921" s="6"/>
      <c r="M921" s="6"/>
      <c r="N921" s="6"/>
      <c r="O921" s="6"/>
      <c r="P921" s="6"/>
      <c r="Q921" s="6"/>
      <c r="R921" s="6"/>
      <c r="S921" s="6"/>
      <c r="T921" s="6"/>
      <c r="U921" s="6"/>
      <c r="V921" s="6"/>
      <c r="W921" s="6"/>
      <c r="X921" s="6"/>
      <c r="Y921" s="6"/>
      <c r="Z921" s="6"/>
    </row>
    <row r="922">
      <c r="A922" s="7"/>
      <c r="B922" s="6"/>
      <c r="C922" s="6"/>
      <c r="D922" s="6"/>
      <c r="E922" s="6"/>
      <c r="F922" s="6"/>
      <c r="G922" s="6"/>
      <c r="H922" s="6"/>
      <c r="I922" s="6"/>
      <c r="J922" s="6"/>
      <c r="K922" s="6"/>
      <c r="L922" s="6"/>
      <c r="M922" s="6"/>
      <c r="N922" s="6"/>
      <c r="O922" s="6"/>
      <c r="P922" s="6"/>
      <c r="Q922" s="6"/>
      <c r="R922" s="6"/>
      <c r="S922" s="6"/>
      <c r="T922" s="6"/>
      <c r="U922" s="6"/>
      <c r="V922" s="6"/>
      <c r="W922" s="6"/>
      <c r="X922" s="6"/>
      <c r="Y922" s="6"/>
      <c r="Z922" s="6"/>
    </row>
    <row r="923">
      <c r="A923" s="7"/>
      <c r="B923" s="6"/>
      <c r="C923" s="6"/>
      <c r="D923" s="6"/>
      <c r="E923" s="6"/>
      <c r="F923" s="6"/>
      <c r="G923" s="6"/>
      <c r="H923" s="6"/>
      <c r="I923" s="6"/>
      <c r="J923" s="6"/>
      <c r="K923" s="6"/>
      <c r="L923" s="6"/>
      <c r="M923" s="6"/>
      <c r="N923" s="6"/>
      <c r="O923" s="6"/>
      <c r="P923" s="6"/>
      <c r="Q923" s="6"/>
      <c r="R923" s="6"/>
      <c r="S923" s="6"/>
      <c r="T923" s="6"/>
      <c r="U923" s="6"/>
      <c r="V923" s="6"/>
      <c r="W923" s="6"/>
      <c r="X923" s="6"/>
      <c r="Y923" s="6"/>
      <c r="Z923" s="6"/>
    </row>
    <row r="924">
      <c r="A924" s="7"/>
      <c r="B924" s="6"/>
      <c r="C924" s="6"/>
      <c r="D924" s="6"/>
      <c r="E924" s="6"/>
      <c r="F924" s="6"/>
      <c r="G924" s="6"/>
      <c r="H924" s="6"/>
      <c r="I924" s="6"/>
      <c r="J924" s="6"/>
      <c r="K924" s="6"/>
      <c r="L924" s="6"/>
      <c r="M924" s="6"/>
      <c r="N924" s="6"/>
      <c r="O924" s="6"/>
      <c r="P924" s="6"/>
      <c r="Q924" s="6"/>
      <c r="R924" s="6"/>
      <c r="S924" s="6"/>
      <c r="T924" s="6"/>
      <c r="U924" s="6"/>
      <c r="V924" s="6"/>
      <c r="W924" s="6"/>
      <c r="X924" s="6"/>
      <c r="Y924" s="6"/>
      <c r="Z924" s="6"/>
    </row>
    <row r="925">
      <c r="A925" s="7"/>
      <c r="B925" s="6"/>
      <c r="C925" s="6"/>
      <c r="D925" s="6"/>
      <c r="E925" s="6"/>
      <c r="F925" s="6"/>
      <c r="G925" s="6"/>
      <c r="H925" s="6"/>
      <c r="I925" s="6"/>
      <c r="J925" s="6"/>
      <c r="K925" s="6"/>
      <c r="L925" s="6"/>
      <c r="M925" s="6"/>
      <c r="N925" s="6"/>
      <c r="O925" s="6"/>
      <c r="P925" s="6"/>
      <c r="Q925" s="6"/>
      <c r="R925" s="6"/>
      <c r="S925" s="6"/>
      <c r="T925" s="6"/>
      <c r="U925" s="6"/>
      <c r="V925" s="6"/>
      <c r="W925" s="6"/>
      <c r="X925" s="6"/>
      <c r="Y925" s="6"/>
      <c r="Z925" s="6"/>
    </row>
    <row r="926">
      <c r="A926" s="7"/>
      <c r="B926" s="6"/>
      <c r="C926" s="6"/>
      <c r="D926" s="6"/>
      <c r="E926" s="6"/>
      <c r="F926" s="6"/>
      <c r="G926" s="6"/>
      <c r="H926" s="6"/>
      <c r="I926" s="6"/>
      <c r="J926" s="6"/>
      <c r="K926" s="6"/>
      <c r="L926" s="6"/>
      <c r="M926" s="6"/>
      <c r="N926" s="6"/>
      <c r="O926" s="6"/>
      <c r="P926" s="6"/>
      <c r="Q926" s="6"/>
      <c r="R926" s="6"/>
      <c r="S926" s="6"/>
      <c r="T926" s="6"/>
      <c r="U926" s="6"/>
      <c r="V926" s="6"/>
      <c r="W926" s="6"/>
      <c r="X926" s="6"/>
      <c r="Y926" s="6"/>
      <c r="Z926" s="6"/>
    </row>
    <row r="927">
      <c r="A927" s="7"/>
      <c r="B927" s="6"/>
      <c r="C927" s="6"/>
      <c r="D927" s="6"/>
      <c r="E927" s="6"/>
      <c r="F927" s="6"/>
      <c r="G927" s="6"/>
      <c r="H927" s="6"/>
      <c r="I927" s="6"/>
      <c r="J927" s="6"/>
      <c r="K927" s="6"/>
      <c r="L927" s="6"/>
      <c r="M927" s="6"/>
      <c r="N927" s="6"/>
      <c r="O927" s="6"/>
      <c r="P927" s="6"/>
      <c r="Q927" s="6"/>
      <c r="R927" s="6"/>
      <c r="S927" s="6"/>
      <c r="T927" s="6"/>
      <c r="U927" s="6"/>
      <c r="V927" s="6"/>
      <c r="W927" s="6"/>
      <c r="X927" s="6"/>
      <c r="Y927" s="6"/>
      <c r="Z927" s="6"/>
    </row>
    <row r="928">
      <c r="A928" s="7"/>
      <c r="B928" s="6"/>
      <c r="C928" s="6"/>
      <c r="D928" s="6"/>
      <c r="E928" s="6"/>
      <c r="F928" s="6"/>
      <c r="G928" s="6"/>
      <c r="H928" s="6"/>
      <c r="I928" s="6"/>
      <c r="J928" s="6"/>
      <c r="K928" s="6"/>
      <c r="L928" s="6"/>
      <c r="M928" s="6"/>
      <c r="N928" s="6"/>
      <c r="O928" s="6"/>
      <c r="P928" s="6"/>
      <c r="Q928" s="6"/>
      <c r="R928" s="6"/>
      <c r="S928" s="6"/>
      <c r="T928" s="6"/>
      <c r="U928" s="6"/>
      <c r="V928" s="6"/>
      <c r="W928" s="6"/>
      <c r="X928" s="6"/>
      <c r="Y928" s="6"/>
      <c r="Z928" s="6"/>
    </row>
    <row r="929">
      <c r="A929" s="7"/>
      <c r="B929" s="6"/>
      <c r="C929" s="6"/>
      <c r="D929" s="6"/>
      <c r="E929" s="6"/>
      <c r="F929" s="6"/>
      <c r="G929" s="6"/>
      <c r="H929" s="6"/>
      <c r="I929" s="6"/>
      <c r="J929" s="6"/>
      <c r="K929" s="6"/>
      <c r="L929" s="6"/>
      <c r="M929" s="6"/>
      <c r="N929" s="6"/>
      <c r="O929" s="6"/>
      <c r="P929" s="6"/>
      <c r="Q929" s="6"/>
      <c r="R929" s="6"/>
      <c r="S929" s="6"/>
      <c r="T929" s="6"/>
      <c r="U929" s="6"/>
      <c r="V929" s="6"/>
      <c r="W929" s="6"/>
      <c r="X929" s="6"/>
      <c r="Y929" s="6"/>
      <c r="Z929" s="6"/>
    </row>
    <row r="930">
      <c r="A930" s="7"/>
      <c r="B930" s="6"/>
      <c r="C930" s="6"/>
      <c r="D930" s="6"/>
      <c r="E930" s="6"/>
      <c r="F930" s="6"/>
      <c r="G930" s="6"/>
      <c r="H930" s="6"/>
      <c r="I930" s="6"/>
      <c r="J930" s="6"/>
      <c r="K930" s="6"/>
      <c r="L930" s="6"/>
      <c r="M930" s="6"/>
      <c r="N930" s="6"/>
      <c r="O930" s="6"/>
      <c r="P930" s="6"/>
      <c r="Q930" s="6"/>
      <c r="R930" s="6"/>
      <c r="S930" s="6"/>
      <c r="T930" s="6"/>
      <c r="U930" s="6"/>
      <c r="V930" s="6"/>
      <c r="W930" s="6"/>
      <c r="X930" s="6"/>
      <c r="Y930" s="6"/>
      <c r="Z930" s="6"/>
    </row>
    <row r="931">
      <c r="A931" s="7"/>
      <c r="B931" s="6"/>
      <c r="C931" s="6"/>
      <c r="D931" s="6"/>
      <c r="E931" s="6"/>
      <c r="F931" s="6"/>
      <c r="G931" s="6"/>
      <c r="H931" s="6"/>
      <c r="I931" s="6"/>
      <c r="J931" s="6"/>
      <c r="K931" s="6"/>
      <c r="L931" s="6"/>
      <c r="M931" s="6"/>
      <c r="N931" s="6"/>
      <c r="O931" s="6"/>
      <c r="P931" s="6"/>
      <c r="Q931" s="6"/>
      <c r="R931" s="6"/>
      <c r="S931" s="6"/>
      <c r="T931" s="6"/>
      <c r="U931" s="6"/>
      <c r="V931" s="6"/>
      <c r="W931" s="6"/>
      <c r="X931" s="6"/>
      <c r="Y931" s="6"/>
      <c r="Z931" s="6"/>
    </row>
    <row r="932">
      <c r="A932" s="7"/>
      <c r="B932" s="6"/>
      <c r="C932" s="6"/>
      <c r="D932" s="6"/>
      <c r="E932" s="6"/>
      <c r="F932" s="6"/>
      <c r="G932" s="6"/>
      <c r="H932" s="6"/>
      <c r="I932" s="6"/>
      <c r="J932" s="6"/>
      <c r="K932" s="6"/>
      <c r="L932" s="6"/>
      <c r="M932" s="6"/>
      <c r="N932" s="6"/>
      <c r="O932" s="6"/>
      <c r="P932" s="6"/>
      <c r="Q932" s="6"/>
      <c r="R932" s="6"/>
      <c r="S932" s="6"/>
      <c r="T932" s="6"/>
      <c r="U932" s="6"/>
      <c r="V932" s="6"/>
      <c r="W932" s="6"/>
      <c r="X932" s="6"/>
      <c r="Y932" s="6"/>
      <c r="Z932" s="6"/>
    </row>
    <row r="933">
      <c r="A933" s="7"/>
      <c r="B933" s="6"/>
      <c r="C933" s="6"/>
      <c r="D933" s="6"/>
      <c r="E933" s="6"/>
      <c r="F933" s="6"/>
      <c r="G933" s="6"/>
      <c r="H933" s="6"/>
      <c r="I933" s="6"/>
      <c r="J933" s="6"/>
      <c r="K933" s="6"/>
      <c r="L933" s="6"/>
      <c r="M933" s="6"/>
      <c r="N933" s="6"/>
      <c r="O933" s="6"/>
      <c r="P933" s="6"/>
      <c r="Q933" s="6"/>
      <c r="R933" s="6"/>
      <c r="S933" s="6"/>
      <c r="T933" s="6"/>
      <c r="U933" s="6"/>
      <c r="V933" s="6"/>
      <c r="W933" s="6"/>
      <c r="X933" s="6"/>
      <c r="Y933" s="6"/>
      <c r="Z933" s="6"/>
    </row>
    <row r="934">
      <c r="A934" s="7"/>
      <c r="B934" s="6"/>
      <c r="C934" s="6"/>
      <c r="D934" s="6"/>
      <c r="E934" s="6"/>
      <c r="F934" s="6"/>
      <c r="G934" s="6"/>
      <c r="H934" s="6"/>
      <c r="I934" s="6"/>
      <c r="J934" s="6"/>
      <c r="K934" s="6"/>
      <c r="L934" s="6"/>
      <c r="M934" s="6"/>
      <c r="N934" s="6"/>
      <c r="O934" s="6"/>
      <c r="P934" s="6"/>
      <c r="Q934" s="6"/>
      <c r="R934" s="6"/>
      <c r="S934" s="6"/>
      <c r="T934" s="6"/>
      <c r="U934" s="6"/>
      <c r="V934" s="6"/>
      <c r="W934" s="6"/>
      <c r="X934" s="6"/>
      <c r="Y934" s="6"/>
      <c r="Z934" s="6"/>
    </row>
    <row r="935">
      <c r="A935" s="7"/>
      <c r="B935" s="6"/>
      <c r="C935" s="6"/>
      <c r="D935" s="6"/>
      <c r="E935" s="6"/>
      <c r="F935" s="6"/>
      <c r="G935" s="6"/>
      <c r="H935" s="6"/>
      <c r="I935" s="6"/>
      <c r="J935" s="6"/>
      <c r="K935" s="6"/>
      <c r="L935" s="6"/>
      <c r="M935" s="6"/>
      <c r="N935" s="6"/>
      <c r="O935" s="6"/>
      <c r="P935" s="6"/>
      <c r="Q935" s="6"/>
      <c r="R935" s="6"/>
      <c r="S935" s="6"/>
      <c r="T935" s="6"/>
      <c r="U935" s="6"/>
      <c r="V935" s="6"/>
      <c r="W935" s="6"/>
      <c r="X935" s="6"/>
      <c r="Y935" s="6"/>
      <c r="Z935" s="6"/>
    </row>
    <row r="936">
      <c r="A936" s="7"/>
      <c r="B936" s="6"/>
      <c r="C936" s="6"/>
      <c r="D936" s="6"/>
      <c r="E936" s="6"/>
      <c r="F936" s="6"/>
      <c r="G936" s="6"/>
      <c r="H936" s="6"/>
      <c r="I936" s="6"/>
      <c r="J936" s="6"/>
      <c r="K936" s="6"/>
      <c r="L936" s="6"/>
      <c r="M936" s="6"/>
      <c r="N936" s="6"/>
      <c r="O936" s="6"/>
      <c r="P936" s="6"/>
      <c r="Q936" s="6"/>
      <c r="R936" s="6"/>
      <c r="S936" s="6"/>
      <c r="T936" s="6"/>
      <c r="U936" s="6"/>
      <c r="V936" s="6"/>
      <c r="W936" s="6"/>
      <c r="X936" s="6"/>
      <c r="Y936" s="6"/>
      <c r="Z936" s="6"/>
    </row>
    <row r="937">
      <c r="A937" s="7"/>
      <c r="B937" s="6"/>
      <c r="C937" s="6"/>
      <c r="D937" s="6"/>
      <c r="E937" s="6"/>
      <c r="F937" s="6"/>
      <c r="G937" s="6"/>
      <c r="H937" s="6"/>
      <c r="I937" s="6"/>
      <c r="J937" s="6"/>
      <c r="K937" s="6"/>
      <c r="L937" s="6"/>
      <c r="M937" s="6"/>
      <c r="N937" s="6"/>
      <c r="O937" s="6"/>
      <c r="P937" s="6"/>
      <c r="Q937" s="6"/>
      <c r="R937" s="6"/>
      <c r="S937" s="6"/>
      <c r="T937" s="6"/>
      <c r="U937" s="6"/>
      <c r="V937" s="6"/>
      <c r="W937" s="6"/>
      <c r="X937" s="6"/>
      <c r="Y937" s="6"/>
      <c r="Z937" s="6"/>
    </row>
    <row r="938">
      <c r="A938" s="7"/>
      <c r="B938" s="6"/>
      <c r="C938" s="6"/>
      <c r="D938" s="6"/>
      <c r="E938" s="6"/>
      <c r="F938" s="6"/>
      <c r="G938" s="6"/>
      <c r="H938" s="6"/>
      <c r="I938" s="6"/>
      <c r="J938" s="6"/>
      <c r="K938" s="6"/>
      <c r="L938" s="6"/>
      <c r="M938" s="6"/>
      <c r="N938" s="6"/>
      <c r="O938" s="6"/>
      <c r="P938" s="6"/>
      <c r="Q938" s="6"/>
      <c r="R938" s="6"/>
      <c r="S938" s="6"/>
      <c r="T938" s="6"/>
      <c r="U938" s="6"/>
      <c r="V938" s="6"/>
      <c r="W938" s="6"/>
      <c r="X938" s="6"/>
      <c r="Y938" s="6"/>
      <c r="Z938" s="6"/>
    </row>
    <row r="939">
      <c r="A939" s="7"/>
      <c r="B939" s="6"/>
      <c r="C939" s="6"/>
      <c r="D939" s="6"/>
      <c r="E939" s="6"/>
      <c r="F939" s="6"/>
      <c r="G939" s="6"/>
      <c r="H939" s="6"/>
      <c r="I939" s="6"/>
      <c r="J939" s="6"/>
      <c r="K939" s="6"/>
      <c r="L939" s="6"/>
      <c r="M939" s="6"/>
      <c r="N939" s="6"/>
      <c r="O939" s="6"/>
      <c r="P939" s="6"/>
      <c r="Q939" s="6"/>
      <c r="R939" s="6"/>
      <c r="S939" s="6"/>
      <c r="T939" s="6"/>
      <c r="U939" s="6"/>
      <c r="V939" s="6"/>
      <c r="W939" s="6"/>
      <c r="X939" s="6"/>
      <c r="Y939" s="6"/>
      <c r="Z939" s="6"/>
    </row>
    <row r="940">
      <c r="A940" s="7"/>
      <c r="B940" s="6"/>
      <c r="C940" s="6"/>
      <c r="D940" s="6"/>
      <c r="E940" s="6"/>
      <c r="F940" s="6"/>
      <c r="G940" s="6"/>
      <c r="H940" s="6"/>
      <c r="I940" s="6"/>
      <c r="J940" s="6"/>
      <c r="K940" s="6"/>
      <c r="L940" s="6"/>
      <c r="M940" s="6"/>
      <c r="N940" s="6"/>
      <c r="O940" s="6"/>
      <c r="P940" s="6"/>
      <c r="Q940" s="6"/>
      <c r="R940" s="6"/>
      <c r="S940" s="6"/>
      <c r="T940" s="6"/>
      <c r="U940" s="6"/>
      <c r="V940" s="6"/>
      <c r="W940" s="6"/>
      <c r="X940" s="6"/>
      <c r="Y940" s="6"/>
      <c r="Z940" s="6"/>
    </row>
    <row r="941">
      <c r="A941" s="7"/>
      <c r="B941" s="6"/>
      <c r="C941" s="6"/>
      <c r="D941" s="6"/>
      <c r="E941" s="6"/>
      <c r="F941" s="6"/>
      <c r="G941" s="6"/>
      <c r="H941" s="6"/>
      <c r="I941" s="6"/>
      <c r="J941" s="6"/>
      <c r="K941" s="6"/>
      <c r="L941" s="6"/>
      <c r="M941" s="6"/>
      <c r="N941" s="6"/>
      <c r="O941" s="6"/>
      <c r="P941" s="6"/>
      <c r="Q941" s="6"/>
      <c r="R941" s="6"/>
      <c r="S941" s="6"/>
      <c r="T941" s="6"/>
      <c r="U941" s="6"/>
      <c r="V941" s="6"/>
      <c r="W941" s="6"/>
      <c r="X941" s="6"/>
      <c r="Y941" s="6"/>
      <c r="Z941" s="6"/>
    </row>
    <row r="942">
      <c r="A942" s="7"/>
      <c r="B942" s="6"/>
      <c r="C942" s="6"/>
      <c r="D942" s="6"/>
      <c r="E942" s="6"/>
      <c r="F942" s="6"/>
      <c r="G942" s="6"/>
      <c r="H942" s="6"/>
      <c r="I942" s="6"/>
      <c r="J942" s="6"/>
      <c r="K942" s="6"/>
      <c r="L942" s="6"/>
      <c r="M942" s="6"/>
      <c r="N942" s="6"/>
      <c r="O942" s="6"/>
      <c r="P942" s="6"/>
      <c r="Q942" s="6"/>
      <c r="R942" s="6"/>
      <c r="S942" s="6"/>
      <c r="T942" s="6"/>
      <c r="U942" s="6"/>
      <c r="V942" s="6"/>
      <c r="W942" s="6"/>
      <c r="X942" s="6"/>
      <c r="Y942" s="6"/>
      <c r="Z942" s="6"/>
    </row>
    <row r="943">
      <c r="A943" s="7"/>
      <c r="B943" s="6"/>
      <c r="C943" s="6"/>
      <c r="D943" s="6"/>
      <c r="E943" s="6"/>
      <c r="F943" s="6"/>
      <c r="G943" s="6"/>
      <c r="H943" s="6"/>
      <c r="I943" s="6"/>
      <c r="J943" s="6"/>
      <c r="K943" s="6"/>
      <c r="L943" s="6"/>
      <c r="M943" s="6"/>
      <c r="N943" s="6"/>
      <c r="O943" s="6"/>
      <c r="P943" s="6"/>
      <c r="Q943" s="6"/>
      <c r="R943" s="6"/>
      <c r="S943" s="6"/>
      <c r="T943" s="6"/>
      <c r="U943" s="6"/>
      <c r="V943" s="6"/>
      <c r="W943" s="6"/>
      <c r="X943" s="6"/>
      <c r="Y943" s="6"/>
      <c r="Z943" s="6"/>
    </row>
    <row r="944">
      <c r="A944" s="7"/>
      <c r="B944" s="6"/>
      <c r="C944" s="6"/>
      <c r="D944" s="6"/>
      <c r="E944" s="6"/>
      <c r="F944" s="6"/>
      <c r="G944" s="6"/>
      <c r="H944" s="6"/>
      <c r="I944" s="6"/>
      <c r="J944" s="6"/>
      <c r="K944" s="6"/>
      <c r="L944" s="6"/>
      <c r="M944" s="6"/>
      <c r="N944" s="6"/>
      <c r="O944" s="6"/>
      <c r="P944" s="6"/>
      <c r="Q944" s="6"/>
      <c r="R944" s="6"/>
      <c r="S944" s="6"/>
      <c r="T944" s="6"/>
      <c r="U944" s="6"/>
      <c r="V944" s="6"/>
      <c r="W944" s="6"/>
      <c r="X944" s="6"/>
      <c r="Y944" s="6"/>
      <c r="Z944" s="6"/>
    </row>
    <row r="945">
      <c r="A945" s="7"/>
      <c r="B945" s="6"/>
      <c r="C945" s="6"/>
      <c r="D945" s="6"/>
      <c r="E945" s="6"/>
      <c r="F945" s="6"/>
      <c r="G945" s="6"/>
      <c r="H945" s="6"/>
      <c r="I945" s="6"/>
      <c r="J945" s="6"/>
      <c r="K945" s="6"/>
      <c r="L945" s="6"/>
      <c r="M945" s="6"/>
      <c r="N945" s="6"/>
      <c r="O945" s="6"/>
      <c r="P945" s="6"/>
      <c r="Q945" s="6"/>
      <c r="R945" s="6"/>
      <c r="S945" s="6"/>
      <c r="T945" s="6"/>
      <c r="U945" s="6"/>
      <c r="V945" s="6"/>
      <c r="W945" s="6"/>
      <c r="X945" s="6"/>
      <c r="Y945" s="6"/>
      <c r="Z945" s="6"/>
    </row>
    <row r="946">
      <c r="A946" s="7"/>
      <c r="B946" s="6"/>
      <c r="C946" s="6"/>
      <c r="D946" s="6"/>
      <c r="E946" s="6"/>
      <c r="F946" s="6"/>
      <c r="G946" s="6"/>
      <c r="H946" s="6"/>
      <c r="I946" s="6"/>
      <c r="J946" s="6"/>
      <c r="K946" s="6"/>
      <c r="L946" s="6"/>
      <c r="M946" s="6"/>
      <c r="N946" s="6"/>
      <c r="O946" s="6"/>
      <c r="P946" s="6"/>
      <c r="Q946" s="6"/>
      <c r="R946" s="6"/>
      <c r="S946" s="6"/>
      <c r="T946" s="6"/>
      <c r="U946" s="6"/>
      <c r="V946" s="6"/>
      <c r="W946" s="6"/>
      <c r="X946" s="6"/>
      <c r="Y946" s="6"/>
      <c r="Z946" s="6"/>
    </row>
    <row r="947">
      <c r="A947" s="7"/>
      <c r="B947" s="6"/>
      <c r="C947" s="6"/>
      <c r="D947" s="6"/>
      <c r="E947" s="6"/>
      <c r="F947" s="6"/>
      <c r="G947" s="6"/>
      <c r="H947" s="6"/>
      <c r="I947" s="6"/>
      <c r="J947" s="6"/>
      <c r="K947" s="6"/>
      <c r="L947" s="6"/>
      <c r="M947" s="6"/>
      <c r="N947" s="6"/>
      <c r="O947" s="6"/>
      <c r="P947" s="6"/>
      <c r="Q947" s="6"/>
      <c r="R947" s="6"/>
      <c r="S947" s="6"/>
      <c r="T947" s="6"/>
      <c r="U947" s="6"/>
      <c r="V947" s="6"/>
      <c r="W947" s="6"/>
      <c r="X947" s="6"/>
      <c r="Y947" s="6"/>
      <c r="Z947" s="6"/>
    </row>
    <row r="948">
      <c r="A948" s="7"/>
      <c r="B948" s="6"/>
      <c r="C948" s="6"/>
      <c r="D948" s="6"/>
      <c r="E948" s="6"/>
      <c r="F948" s="6"/>
      <c r="G948" s="6"/>
      <c r="H948" s="6"/>
      <c r="I948" s="6"/>
      <c r="J948" s="6"/>
      <c r="K948" s="6"/>
      <c r="L948" s="6"/>
      <c r="M948" s="6"/>
      <c r="N948" s="6"/>
      <c r="O948" s="6"/>
      <c r="P948" s="6"/>
      <c r="Q948" s="6"/>
      <c r="R948" s="6"/>
      <c r="S948" s="6"/>
      <c r="T948" s="6"/>
      <c r="U948" s="6"/>
      <c r="V948" s="6"/>
      <c r="W948" s="6"/>
      <c r="X948" s="6"/>
      <c r="Y948" s="6"/>
      <c r="Z948" s="6"/>
    </row>
    <row r="949">
      <c r="A949" s="7"/>
      <c r="B949" s="6"/>
      <c r="C949" s="6"/>
      <c r="D949" s="6"/>
      <c r="E949" s="6"/>
      <c r="F949" s="6"/>
      <c r="G949" s="6"/>
      <c r="H949" s="6"/>
      <c r="I949" s="6"/>
      <c r="J949" s="6"/>
      <c r="K949" s="6"/>
      <c r="L949" s="6"/>
      <c r="M949" s="6"/>
      <c r="N949" s="6"/>
      <c r="O949" s="6"/>
      <c r="P949" s="6"/>
      <c r="Q949" s="6"/>
      <c r="R949" s="6"/>
      <c r="S949" s="6"/>
      <c r="T949" s="6"/>
      <c r="U949" s="6"/>
      <c r="V949" s="6"/>
      <c r="W949" s="6"/>
      <c r="X949" s="6"/>
      <c r="Y949" s="6"/>
      <c r="Z949" s="6"/>
    </row>
    <row r="950">
      <c r="A950" s="7"/>
      <c r="B950" s="6"/>
      <c r="C950" s="6"/>
      <c r="D950" s="6"/>
      <c r="E950" s="6"/>
      <c r="F950" s="6"/>
      <c r="G950" s="6"/>
      <c r="H950" s="6"/>
      <c r="I950" s="6"/>
      <c r="J950" s="6"/>
      <c r="K950" s="6"/>
      <c r="L950" s="6"/>
      <c r="M950" s="6"/>
      <c r="N950" s="6"/>
      <c r="O950" s="6"/>
      <c r="P950" s="6"/>
      <c r="Q950" s="6"/>
      <c r="R950" s="6"/>
      <c r="S950" s="6"/>
      <c r="T950" s="6"/>
      <c r="U950" s="6"/>
      <c r="V950" s="6"/>
      <c r="W950" s="6"/>
      <c r="X950" s="6"/>
      <c r="Y950" s="6"/>
      <c r="Z950" s="6"/>
    </row>
    <row r="951">
      <c r="A951" s="7"/>
      <c r="B951" s="6"/>
      <c r="C951" s="6"/>
      <c r="D951" s="6"/>
      <c r="E951" s="6"/>
      <c r="F951" s="6"/>
      <c r="G951" s="6"/>
      <c r="H951" s="6"/>
      <c r="I951" s="6"/>
      <c r="J951" s="6"/>
      <c r="K951" s="6"/>
      <c r="L951" s="6"/>
      <c r="M951" s="6"/>
      <c r="N951" s="6"/>
      <c r="O951" s="6"/>
      <c r="P951" s="6"/>
      <c r="Q951" s="6"/>
      <c r="R951" s="6"/>
      <c r="S951" s="6"/>
      <c r="T951" s="6"/>
      <c r="U951" s="6"/>
      <c r="V951" s="6"/>
      <c r="W951" s="6"/>
      <c r="X951" s="6"/>
      <c r="Y951" s="6"/>
      <c r="Z951" s="6"/>
    </row>
    <row r="952">
      <c r="A952" s="7"/>
      <c r="B952" s="6"/>
      <c r="C952" s="6"/>
      <c r="D952" s="6"/>
      <c r="E952" s="6"/>
      <c r="F952" s="6"/>
      <c r="G952" s="6"/>
      <c r="H952" s="6"/>
      <c r="I952" s="6"/>
      <c r="J952" s="6"/>
      <c r="K952" s="6"/>
      <c r="L952" s="6"/>
      <c r="M952" s="6"/>
      <c r="N952" s="6"/>
      <c r="O952" s="6"/>
      <c r="P952" s="6"/>
      <c r="Q952" s="6"/>
      <c r="R952" s="6"/>
      <c r="S952" s="6"/>
      <c r="T952" s="6"/>
      <c r="U952" s="6"/>
      <c r="V952" s="6"/>
      <c r="W952" s="6"/>
      <c r="X952" s="6"/>
      <c r="Y952" s="6"/>
      <c r="Z952" s="6"/>
    </row>
    <row r="953">
      <c r="A953" s="7"/>
      <c r="B953" s="6"/>
      <c r="C953" s="6"/>
      <c r="D953" s="6"/>
      <c r="E953" s="6"/>
      <c r="F953" s="6"/>
      <c r="G953" s="6"/>
      <c r="H953" s="6"/>
      <c r="I953" s="6"/>
      <c r="J953" s="6"/>
      <c r="K953" s="6"/>
      <c r="L953" s="6"/>
      <c r="M953" s="6"/>
      <c r="N953" s="6"/>
      <c r="O953" s="6"/>
      <c r="P953" s="6"/>
      <c r="Q953" s="6"/>
      <c r="R953" s="6"/>
      <c r="S953" s="6"/>
      <c r="T953" s="6"/>
      <c r="U953" s="6"/>
      <c r="V953" s="6"/>
      <c r="W953" s="6"/>
      <c r="X953" s="6"/>
      <c r="Y953" s="6"/>
      <c r="Z953" s="6"/>
    </row>
    <row r="954">
      <c r="A954" s="7"/>
      <c r="B954" s="6"/>
      <c r="C954" s="6"/>
      <c r="D954" s="6"/>
      <c r="E954" s="6"/>
      <c r="F954" s="6"/>
      <c r="G954" s="6"/>
      <c r="H954" s="6"/>
      <c r="I954" s="6"/>
      <c r="J954" s="6"/>
      <c r="K954" s="6"/>
      <c r="L954" s="6"/>
      <c r="M954" s="6"/>
      <c r="N954" s="6"/>
      <c r="O954" s="6"/>
      <c r="P954" s="6"/>
      <c r="Q954" s="6"/>
      <c r="R954" s="6"/>
      <c r="S954" s="6"/>
      <c r="T954" s="6"/>
      <c r="U954" s="6"/>
      <c r="V954" s="6"/>
      <c r="W954" s="6"/>
      <c r="X954" s="6"/>
      <c r="Y954" s="6"/>
      <c r="Z954" s="6"/>
    </row>
    <row r="955">
      <c r="A955" s="7"/>
      <c r="B955" s="6"/>
      <c r="C955" s="6"/>
      <c r="D955" s="6"/>
      <c r="E955" s="6"/>
      <c r="F955" s="6"/>
      <c r="G955" s="6"/>
      <c r="H955" s="6"/>
      <c r="I955" s="6"/>
      <c r="J955" s="6"/>
      <c r="K955" s="6"/>
      <c r="L955" s="6"/>
      <c r="M955" s="6"/>
      <c r="N955" s="6"/>
      <c r="O955" s="6"/>
      <c r="P955" s="6"/>
      <c r="Q955" s="6"/>
      <c r="R955" s="6"/>
      <c r="S955" s="6"/>
      <c r="T955" s="6"/>
      <c r="U955" s="6"/>
      <c r="V955" s="6"/>
      <c r="W955" s="6"/>
      <c r="X955" s="6"/>
      <c r="Y955" s="6"/>
      <c r="Z955" s="6"/>
    </row>
    <row r="956">
      <c r="A956" s="7"/>
      <c r="B956" s="6"/>
      <c r="C956" s="6"/>
      <c r="D956" s="6"/>
      <c r="E956" s="6"/>
      <c r="F956" s="6"/>
      <c r="G956" s="6"/>
      <c r="H956" s="6"/>
      <c r="I956" s="6"/>
      <c r="J956" s="6"/>
      <c r="K956" s="6"/>
      <c r="L956" s="6"/>
      <c r="M956" s="6"/>
      <c r="N956" s="6"/>
      <c r="O956" s="6"/>
      <c r="P956" s="6"/>
      <c r="Q956" s="6"/>
      <c r="R956" s="6"/>
      <c r="S956" s="6"/>
      <c r="T956" s="6"/>
      <c r="U956" s="6"/>
      <c r="V956" s="6"/>
      <c r="W956" s="6"/>
      <c r="X956" s="6"/>
      <c r="Y956" s="6"/>
      <c r="Z956" s="6"/>
    </row>
    <row r="957">
      <c r="A957" s="7"/>
      <c r="B957" s="6"/>
      <c r="C957" s="6"/>
      <c r="D957" s="6"/>
      <c r="E957" s="6"/>
      <c r="F957" s="6"/>
      <c r="G957" s="6"/>
      <c r="H957" s="6"/>
      <c r="I957" s="6"/>
      <c r="J957" s="6"/>
      <c r="K957" s="6"/>
      <c r="L957" s="6"/>
      <c r="M957" s="6"/>
      <c r="N957" s="6"/>
      <c r="O957" s="6"/>
      <c r="P957" s="6"/>
      <c r="Q957" s="6"/>
      <c r="R957" s="6"/>
      <c r="S957" s="6"/>
      <c r="T957" s="6"/>
      <c r="U957" s="6"/>
      <c r="V957" s="6"/>
      <c r="W957" s="6"/>
      <c r="X957" s="6"/>
      <c r="Y957" s="6"/>
      <c r="Z957" s="6"/>
    </row>
    <row r="958">
      <c r="A958" s="7"/>
      <c r="B958" s="6"/>
      <c r="C958" s="6"/>
      <c r="D958" s="6"/>
      <c r="E958" s="6"/>
      <c r="F958" s="6"/>
      <c r="G958" s="6"/>
      <c r="H958" s="6"/>
      <c r="I958" s="6"/>
      <c r="J958" s="6"/>
      <c r="K958" s="6"/>
      <c r="L958" s="6"/>
      <c r="M958" s="6"/>
      <c r="N958" s="6"/>
      <c r="O958" s="6"/>
      <c r="P958" s="6"/>
      <c r="Q958" s="6"/>
      <c r="R958" s="6"/>
      <c r="S958" s="6"/>
      <c r="T958" s="6"/>
      <c r="U958" s="6"/>
      <c r="V958" s="6"/>
      <c r="W958" s="6"/>
      <c r="X958" s="6"/>
      <c r="Y958" s="6"/>
      <c r="Z958" s="6"/>
    </row>
    <row r="959">
      <c r="A959" s="7"/>
      <c r="B959" s="6"/>
      <c r="C959" s="6"/>
      <c r="D959" s="6"/>
      <c r="E959" s="6"/>
      <c r="F959" s="6"/>
      <c r="G959" s="6"/>
      <c r="H959" s="6"/>
      <c r="I959" s="6"/>
      <c r="J959" s="6"/>
      <c r="K959" s="6"/>
      <c r="L959" s="6"/>
      <c r="M959" s="6"/>
      <c r="N959" s="6"/>
      <c r="O959" s="6"/>
      <c r="P959" s="6"/>
      <c r="Q959" s="6"/>
      <c r="R959" s="6"/>
      <c r="S959" s="6"/>
      <c r="T959" s="6"/>
      <c r="U959" s="6"/>
      <c r="V959" s="6"/>
      <c r="W959" s="6"/>
      <c r="X959" s="6"/>
      <c r="Y959" s="6"/>
      <c r="Z959" s="6"/>
    </row>
    <row r="960">
      <c r="A960" s="7"/>
      <c r="B960" s="6"/>
      <c r="C960" s="6"/>
      <c r="D960" s="6"/>
      <c r="E960" s="6"/>
      <c r="F960" s="6"/>
      <c r="G960" s="6"/>
      <c r="H960" s="6"/>
      <c r="I960" s="6"/>
      <c r="J960" s="6"/>
      <c r="K960" s="6"/>
      <c r="L960" s="6"/>
      <c r="M960" s="6"/>
      <c r="N960" s="6"/>
      <c r="O960" s="6"/>
      <c r="P960" s="6"/>
      <c r="Q960" s="6"/>
      <c r="R960" s="6"/>
      <c r="S960" s="6"/>
      <c r="T960" s="6"/>
      <c r="U960" s="6"/>
      <c r="V960" s="6"/>
      <c r="W960" s="6"/>
      <c r="X960" s="6"/>
      <c r="Y960" s="6"/>
      <c r="Z960" s="6"/>
    </row>
    <row r="961">
      <c r="A961" s="7"/>
      <c r="B961" s="6"/>
      <c r="C961" s="6"/>
      <c r="D961" s="6"/>
      <c r="E961" s="6"/>
      <c r="F961" s="6"/>
      <c r="G961" s="6"/>
      <c r="H961" s="6"/>
      <c r="I961" s="6"/>
      <c r="J961" s="6"/>
      <c r="K961" s="6"/>
      <c r="L961" s="6"/>
      <c r="M961" s="6"/>
      <c r="N961" s="6"/>
      <c r="O961" s="6"/>
      <c r="P961" s="6"/>
      <c r="Q961" s="6"/>
      <c r="R961" s="6"/>
      <c r="S961" s="6"/>
      <c r="T961" s="6"/>
      <c r="U961" s="6"/>
      <c r="V961" s="6"/>
      <c r="W961" s="6"/>
      <c r="X961" s="6"/>
      <c r="Y961" s="6"/>
      <c r="Z961" s="6"/>
    </row>
    <row r="962">
      <c r="A962" s="7"/>
      <c r="B962" s="6"/>
      <c r="C962" s="6"/>
      <c r="D962" s="6"/>
      <c r="E962" s="6"/>
      <c r="F962" s="6"/>
      <c r="G962" s="6"/>
      <c r="H962" s="6"/>
      <c r="I962" s="6"/>
      <c r="J962" s="6"/>
      <c r="K962" s="6"/>
      <c r="L962" s="6"/>
      <c r="M962" s="6"/>
      <c r="N962" s="6"/>
      <c r="O962" s="6"/>
      <c r="P962" s="6"/>
      <c r="Q962" s="6"/>
      <c r="R962" s="6"/>
      <c r="S962" s="6"/>
      <c r="T962" s="6"/>
      <c r="U962" s="6"/>
      <c r="V962" s="6"/>
      <c r="W962" s="6"/>
      <c r="X962" s="6"/>
      <c r="Y962" s="6"/>
      <c r="Z962" s="6"/>
    </row>
    <row r="963">
      <c r="A963" s="7"/>
      <c r="B963" s="6"/>
      <c r="C963" s="6"/>
      <c r="D963" s="6"/>
      <c r="E963" s="6"/>
      <c r="F963" s="6"/>
      <c r="G963" s="6"/>
      <c r="H963" s="6"/>
      <c r="I963" s="6"/>
      <c r="J963" s="6"/>
      <c r="K963" s="6"/>
      <c r="L963" s="6"/>
      <c r="M963" s="6"/>
      <c r="N963" s="6"/>
      <c r="O963" s="6"/>
      <c r="P963" s="6"/>
      <c r="Q963" s="6"/>
      <c r="R963" s="6"/>
      <c r="S963" s="6"/>
      <c r="T963" s="6"/>
      <c r="U963" s="6"/>
      <c r="V963" s="6"/>
      <c r="W963" s="6"/>
      <c r="X963" s="6"/>
      <c r="Y963" s="6"/>
      <c r="Z963" s="6"/>
    </row>
    <row r="964">
      <c r="A964" s="7"/>
      <c r="B964" s="6"/>
      <c r="C964" s="6"/>
      <c r="D964" s="6"/>
      <c r="E964" s="6"/>
      <c r="F964" s="6"/>
      <c r="G964" s="6"/>
      <c r="H964" s="6"/>
      <c r="I964" s="6"/>
      <c r="J964" s="6"/>
      <c r="K964" s="6"/>
      <c r="L964" s="6"/>
      <c r="M964" s="6"/>
      <c r="N964" s="6"/>
      <c r="O964" s="6"/>
      <c r="P964" s="6"/>
      <c r="Q964" s="6"/>
      <c r="R964" s="6"/>
      <c r="S964" s="6"/>
      <c r="T964" s="6"/>
      <c r="U964" s="6"/>
      <c r="V964" s="6"/>
      <c r="W964" s="6"/>
      <c r="X964" s="6"/>
      <c r="Y964" s="6"/>
      <c r="Z964" s="6"/>
    </row>
    <row r="965">
      <c r="A965" s="7"/>
      <c r="B965" s="6"/>
      <c r="C965" s="6"/>
      <c r="D965" s="6"/>
      <c r="E965" s="6"/>
      <c r="F965" s="6"/>
      <c r="G965" s="6"/>
      <c r="H965" s="6"/>
      <c r="I965" s="6"/>
      <c r="J965" s="6"/>
      <c r="K965" s="6"/>
      <c r="L965" s="6"/>
      <c r="M965" s="6"/>
      <c r="N965" s="6"/>
      <c r="O965" s="6"/>
      <c r="P965" s="6"/>
      <c r="Q965" s="6"/>
      <c r="R965" s="6"/>
      <c r="S965" s="6"/>
      <c r="T965" s="6"/>
      <c r="U965" s="6"/>
      <c r="V965" s="6"/>
      <c r="W965" s="6"/>
      <c r="X965" s="6"/>
      <c r="Y965" s="6"/>
      <c r="Z965" s="6"/>
    </row>
    <row r="966">
      <c r="A966" s="7"/>
      <c r="B966" s="6"/>
      <c r="C966" s="6"/>
      <c r="D966" s="6"/>
      <c r="E966" s="6"/>
      <c r="F966" s="6"/>
      <c r="G966" s="6"/>
      <c r="H966" s="6"/>
      <c r="I966" s="6"/>
      <c r="J966" s="6"/>
      <c r="K966" s="6"/>
      <c r="L966" s="6"/>
      <c r="M966" s="6"/>
      <c r="N966" s="6"/>
      <c r="O966" s="6"/>
      <c r="P966" s="6"/>
      <c r="Q966" s="6"/>
      <c r="R966" s="6"/>
      <c r="S966" s="6"/>
      <c r="T966" s="6"/>
      <c r="U966" s="6"/>
      <c r="V966" s="6"/>
      <c r="W966" s="6"/>
      <c r="X966" s="6"/>
      <c r="Y966" s="6"/>
      <c r="Z966" s="6"/>
    </row>
    <row r="967">
      <c r="A967" s="7"/>
      <c r="B967" s="6"/>
      <c r="C967" s="6"/>
      <c r="D967" s="6"/>
      <c r="E967" s="6"/>
      <c r="F967" s="6"/>
      <c r="G967" s="6"/>
      <c r="H967" s="6"/>
      <c r="I967" s="6"/>
      <c r="J967" s="6"/>
      <c r="K967" s="6"/>
      <c r="L967" s="6"/>
      <c r="M967" s="6"/>
      <c r="N967" s="6"/>
      <c r="O967" s="6"/>
      <c r="P967" s="6"/>
      <c r="Q967" s="6"/>
      <c r="R967" s="6"/>
      <c r="S967" s="6"/>
      <c r="T967" s="6"/>
      <c r="U967" s="6"/>
      <c r="V967" s="6"/>
      <c r="W967" s="6"/>
      <c r="X967" s="6"/>
      <c r="Y967" s="6"/>
      <c r="Z967" s="6"/>
    </row>
    <row r="968">
      <c r="A968" s="7"/>
      <c r="B968" s="6"/>
      <c r="C968" s="6"/>
      <c r="D968" s="6"/>
      <c r="E968" s="6"/>
      <c r="F968" s="6"/>
      <c r="G968" s="6"/>
      <c r="H968" s="6"/>
      <c r="I968" s="6"/>
      <c r="J968" s="6"/>
      <c r="K968" s="6"/>
      <c r="L968" s="6"/>
      <c r="M968" s="6"/>
      <c r="N968" s="6"/>
      <c r="O968" s="6"/>
      <c r="P968" s="6"/>
      <c r="Q968" s="6"/>
      <c r="R968" s="6"/>
      <c r="S968" s="6"/>
      <c r="T968" s="6"/>
      <c r="U968" s="6"/>
      <c r="V968" s="6"/>
      <c r="W968" s="6"/>
      <c r="X968" s="6"/>
      <c r="Y968" s="6"/>
      <c r="Z968" s="6"/>
    </row>
    <row r="969">
      <c r="A969" s="7"/>
      <c r="B969" s="6"/>
      <c r="C969" s="6"/>
      <c r="D969" s="6"/>
      <c r="E969" s="6"/>
      <c r="F969" s="6"/>
      <c r="G969" s="6"/>
      <c r="H969" s="6"/>
      <c r="I969" s="6"/>
      <c r="J969" s="6"/>
      <c r="K969" s="6"/>
      <c r="L969" s="6"/>
      <c r="M969" s="6"/>
      <c r="N969" s="6"/>
      <c r="O969" s="6"/>
      <c r="P969" s="6"/>
      <c r="Q969" s="6"/>
      <c r="R969" s="6"/>
      <c r="S969" s="6"/>
      <c r="T969" s="6"/>
      <c r="U969" s="6"/>
      <c r="V969" s="6"/>
      <c r="W969" s="6"/>
      <c r="X969" s="6"/>
      <c r="Y969" s="6"/>
      <c r="Z969" s="6"/>
    </row>
    <row r="970">
      <c r="A970" s="7"/>
      <c r="B970" s="6"/>
      <c r="C970" s="6"/>
      <c r="D970" s="6"/>
      <c r="E970" s="6"/>
      <c r="F970" s="6"/>
      <c r="G970" s="6"/>
      <c r="H970" s="6"/>
      <c r="I970" s="6"/>
      <c r="J970" s="6"/>
      <c r="K970" s="6"/>
      <c r="L970" s="6"/>
      <c r="M970" s="6"/>
      <c r="N970" s="6"/>
      <c r="O970" s="6"/>
      <c r="P970" s="6"/>
      <c r="Q970" s="6"/>
      <c r="R970" s="6"/>
      <c r="S970" s="6"/>
      <c r="T970" s="6"/>
      <c r="U970" s="6"/>
      <c r="V970" s="6"/>
      <c r="W970" s="6"/>
      <c r="X970" s="6"/>
      <c r="Y970" s="6"/>
      <c r="Z970" s="6"/>
    </row>
    <row r="971">
      <c r="A971" s="7"/>
      <c r="B971" s="6"/>
      <c r="C971" s="6"/>
      <c r="D971" s="6"/>
      <c r="E971" s="6"/>
      <c r="F971" s="6"/>
      <c r="G971" s="6"/>
      <c r="H971" s="6"/>
      <c r="I971" s="6"/>
      <c r="J971" s="6"/>
      <c r="K971" s="6"/>
      <c r="L971" s="6"/>
      <c r="M971" s="6"/>
      <c r="N971" s="6"/>
      <c r="O971" s="6"/>
      <c r="P971" s="6"/>
      <c r="Q971" s="6"/>
      <c r="R971" s="6"/>
      <c r="S971" s="6"/>
      <c r="T971" s="6"/>
      <c r="U971" s="6"/>
      <c r="V971" s="6"/>
      <c r="W971" s="6"/>
      <c r="X971" s="6"/>
      <c r="Y971" s="6"/>
      <c r="Z971" s="6"/>
    </row>
    <row r="972">
      <c r="A972" s="7"/>
      <c r="B972" s="6"/>
      <c r="C972" s="6"/>
      <c r="D972" s="6"/>
      <c r="E972" s="6"/>
      <c r="F972" s="6"/>
      <c r="G972" s="6"/>
      <c r="H972" s="6"/>
      <c r="I972" s="6"/>
      <c r="J972" s="6"/>
      <c r="K972" s="6"/>
      <c r="L972" s="6"/>
      <c r="M972" s="6"/>
      <c r="N972" s="6"/>
      <c r="O972" s="6"/>
      <c r="P972" s="6"/>
      <c r="Q972" s="6"/>
      <c r="R972" s="6"/>
      <c r="S972" s="6"/>
      <c r="T972" s="6"/>
      <c r="U972" s="6"/>
      <c r="V972" s="6"/>
      <c r="W972" s="6"/>
      <c r="X972" s="6"/>
      <c r="Y972" s="6"/>
      <c r="Z972" s="6"/>
    </row>
    <row r="973">
      <c r="A973" s="7"/>
      <c r="B973" s="6"/>
      <c r="C973" s="6"/>
      <c r="D973" s="6"/>
      <c r="E973" s="6"/>
      <c r="F973" s="6"/>
      <c r="G973" s="6"/>
      <c r="H973" s="6"/>
      <c r="I973" s="6"/>
      <c r="J973" s="6"/>
      <c r="K973" s="6"/>
      <c r="L973" s="6"/>
      <c r="M973" s="6"/>
      <c r="N973" s="6"/>
      <c r="O973" s="6"/>
      <c r="P973" s="6"/>
      <c r="Q973" s="6"/>
      <c r="R973" s="6"/>
      <c r="S973" s="6"/>
      <c r="T973" s="6"/>
      <c r="U973" s="6"/>
      <c r="V973" s="6"/>
      <c r="W973" s="6"/>
      <c r="X973" s="6"/>
      <c r="Y973" s="6"/>
      <c r="Z973" s="6"/>
    </row>
    <row r="974">
      <c r="A974" s="7"/>
      <c r="B974" s="6"/>
      <c r="C974" s="6"/>
      <c r="D974" s="6"/>
      <c r="E974" s="6"/>
      <c r="F974" s="6"/>
      <c r="G974" s="6"/>
      <c r="H974" s="6"/>
      <c r="I974" s="6"/>
      <c r="J974" s="6"/>
      <c r="K974" s="6"/>
      <c r="L974" s="6"/>
      <c r="M974" s="6"/>
      <c r="N974" s="6"/>
      <c r="O974" s="6"/>
      <c r="P974" s="6"/>
      <c r="Q974" s="6"/>
      <c r="R974" s="6"/>
      <c r="S974" s="6"/>
      <c r="T974" s="6"/>
      <c r="U974" s="6"/>
      <c r="V974" s="6"/>
      <c r="W974" s="6"/>
      <c r="X974" s="6"/>
      <c r="Y974" s="6"/>
      <c r="Z974" s="6"/>
    </row>
    <row r="975">
      <c r="A975" s="7"/>
      <c r="B975" s="6"/>
      <c r="C975" s="6"/>
      <c r="D975" s="6"/>
      <c r="E975" s="6"/>
      <c r="F975" s="6"/>
      <c r="G975" s="6"/>
      <c r="H975" s="6"/>
      <c r="I975" s="6"/>
      <c r="J975" s="6"/>
      <c r="K975" s="6"/>
      <c r="L975" s="6"/>
      <c r="M975" s="6"/>
      <c r="N975" s="6"/>
      <c r="O975" s="6"/>
      <c r="P975" s="6"/>
      <c r="Q975" s="6"/>
      <c r="R975" s="6"/>
      <c r="S975" s="6"/>
      <c r="T975" s="6"/>
      <c r="U975" s="6"/>
      <c r="V975" s="6"/>
      <c r="W975" s="6"/>
      <c r="X975" s="6"/>
      <c r="Y975" s="6"/>
      <c r="Z975" s="6"/>
    </row>
    <row r="976">
      <c r="A976" s="7"/>
      <c r="B976" s="6"/>
      <c r="C976" s="6"/>
      <c r="D976" s="6"/>
      <c r="E976" s="6"/>
      <c r="F976" s="6"/>
      <c r="G976" s="6"/>
      <c r="H976" s="6"/>
      <c r="I976" s="6"/>
      <c r="J976" s="6"/>
      <c r="K976" s="6"/>
      <c r="L976" s="6"/>
      <c r="M976" s="6"/>
      <c r="N976" s="6"/>
      <c r="O976" s="6"/>
      <c r="P976" s="6"/>
      <c r="Q976" s="6"/>
      <c r="R976" s="6"/>
      <c r="S976" s="6"/>
      <c r="T976" s="6"/>
      <c r="U976" s="6"/>
      <c r="V976" s="6"/>
      <c r="W976" s="6"/>
      <c r="X976" s="6"/>
      <c r="Y976" s="6"/>
      <c r="Z976" s="6"/>
    </row>
    <row r="977">
      <c r="A977" s="7"/>
      <c r="B977" s="6"/>
      <c r="C977" s="6"/>
      <c r="D977" s="6"/>
      <c r="E977" s="6"/>
      <c r="F977" s="6"/>
      <c r="G977" s="6"/>
      <c r="H977" s="6"/>
      <c r="I977" s="6"/>
      <c r="J977" s="6"/>
      <c r="K977" s="6"/>
      <c r="L977" s="6"/>
      <c r="M977" s="6"/>
      <c r="N977" s="6"/>
      <c r="O977" s="6"/>
      <c r="P977" s="6"/>
      <c r="Q977" s="6"/>
      <c r="R977" s="6"/>
      <c r="S977" s="6"/>
      <c r="T977" s="6"/>
      <c r="U977" s="6"/>
      <c r="V977" s="6"/>
      <c r="W977" s="6"/>
      <c r="X977" s="6"/>
      <c r="Y977" s="6"/>
      <c r="Z977" s="6"/>
    </row>
    <row r="978">
      <c r="A978" s="7"/>
      <c r="B978" s="6"/>
      <c r="C978" s="6"/>
      <c r="D978" s="6"/>
      <c r="E978" s="6"/>
      <c r="F978" s="6"/>
      <c r="G978" s="6"/>
      <c r="H978" s="6"/>
      <c r="I978" s="6"/>
      <c r="J978" s="6"/>
      <c r="K978" s="6"/>
      <c r="L978" s="6"/>
      <c r="M978" s="6"/>
      <c r="N978" s="6"/>
      <c r="O978" s="6"/>
      <c r="P978" s="6"/>
      <c r="Q978" s="6"/>
      <c r="R978" s="6"/>
      <c r="S978" s="6"/>
      <c r="T978" s="6"/>
      <c r="U978" s="6"/>
      <c r="V978" s="6"/>
      <c r="W978" s="6"/>
      <c r="X978" s="6"/>
      <c r="Y978" s="6"/>
      <c r="Z978" s="6"/>
    </row>
    <row r="979">
      <c r="A979" s="7"/>
      <c r="B979" s="6"/>
      <c r="C979" s="6"/>
      <c r="D979" s="6"/>
      <c r="E979" s="6"/>
      <c r="F979" s="6"/>
      <c r="G979" s="6"/>
      <c r="H979" s="6"/>
      <c r="I979" s="6"/>
      <c r="J979" s="6"/>
      <c r="K979" s="6"/>
      <c r="L979" s="6"/>
      <c r="M979" s="6"/>
      <c r="N979" s="6"/>
      <c r="O979" s="6"/>
      <c r="P979" s="6"/>
      <c r="Q979" s="6"/>
      <c r="R979" s="6"/>
      <c r="S979" s="6"/>
      <c r="T979" s="6"/>
      <c r="U979" s="6"/>
      <c r="V979" s="6"/>
      <c r="W979" s="6"/>
      <c r="X979" s="6"/>
      <c r="Y979" s="6"/>
      <c r="Z979" s="6"/>
    </row>
    <row r="980">
      <c r="A980" s="7"/>
      <c r="B980" s="6"/>
      <c r="C980" s="6"/>
      <c r="D980" s="6"/>
      <c r="E980" s="6"/>
      <c r="F980" s="6"/>
      <c r="G980" s="6"/>
      <c r="H980" s="6"/>
      <c r="I980" s="6"/>
      <c r="J980" s="6"/>
      <c r="K980" s="6"/>
      <c r="L980" s="6"/>
      <c r="M980" s="6"/>
      <c r="N980" s="6"/>
      <c r="O980" s="6"/>
      <c r="P980" s="6"/>
      <c r="Q980" s="6"/>
      <c r="R980" s="6"/>
      <c r="S980" s="6"/>
      <c r="T980" s="6"/>
      <c r="U980" s="6"/>
      <c r="V980" s="6"/>
      <c r="W980" s="6"/>
      <c r="X980" s="6"/>
      <c r="Y980" s="6"/>
      <c r="Z980" s="6"/>
    </row>
    <row r="981">
      <c r="A981" s="7"/>
      <c r="B981" s="6"/>
      <c r="C981" s="6"/>
      <c r="D981" s="6"/>
      <c r="E981" s="6"/>
      <c r="F981" s="6"/>
      <c r="G981" s="6"/>
      <c r="H981" s="6"/>
      <c r="I981" s="6"/>
      <c r="J981" s="6"/>
      <c r="K981" s="6"/>
      <c r="L981" s="6"/>
      <c r="M981" s="6"/>
      <c r="N981" s="6"/>
      <c r="O981" s="6"/>
      <c r="P981" s="6"/>
      <c r="Q981" s="6"/>
      <c r="R981" s="6"/>
      <c r="S981" s="6"/>
      <c r="T981" s="6"/>
      <c r="U981" s="6"/>
      <c r="V981" s="6"/>
      <c r="W981" s="6"/>
      <c r="X981" s="6"/>
      <c r="Y981" s="6"/>
      <c r="Z981" s="6"/>
    </row>
    <row r="982">
      <c r="A982" s="7"/>
      <c r="B982" s="6"/>
      <c r="C982" s="6"/>
      <c r="D982" s="6"/>
      <c r="E982" s="6"/>
      <c r="F982" s="6"/>
      <c r="G982" s="6"/>
      <c r="H982" s="6"/>
      <c r="I982" s="6"/>
      <c r="J982" s="6"/>
      <c r="K982" s="6"/>
      <c r="L982" s="6"/>
      <c r="M982" s="6"/>
      <c r="N982" s="6"/>
      <c r="O982" s="6"/>
      <c r="P982" s="6"/>
      <c r="Q982" s="6"/>
      <c r="R982" s="6"/>
      <c r="S982" s="6"/>
      <c r="T982" s="6"/>
      <c r="U982" s="6"/>
      <c r="V982" s="6"/>
      <c r="W982" s="6"/>
      <c r="X982" s="6"/>
      <c r="Y982" s="6"/>
      <c r="Z982" s="6"/>
    </row>
    <row r="983">
      <c r="A983" s="7"/>
      <c r="B983" s="6"/>
      <c r="C983" s="6"/>
      <c r="D983" s="6"/>
      <c r="E983" s="6"/>
      <c r="F983" s="6"/>
      <c r="G983" s="6"/>
      <c r="H983" s="6"/>
      <c r="I983" s="6"/>
      <c r="J983" s="6"/>
      <c r="K983" s="6"/>
      <c r="L983" s="6"/>
      <c r="M983" s="6"/>
      <c r="N983" s="6"/>
      <c r="O983" s="6"/>
      <c r="P983" s="6"/>
      <c r="Q983" s="6"/>
      <c r="R983" s="6"/>
      <c r="S983" s="6"/>
      <c r="T983" s="6"/>
      <c r="U983" s="6"/>
      <c r="V983" s="6"/>
      <c r="W983" s="6"/>
      <c r="X983" s="6"/>
      <c r="Y983" s="6"/>
      <c r="Z983" s="6"/>
    </row>
    <row r="984">
      <c r="A984" s="7"/>
      <c r="B984" s="6"/>
      <c r="C984" s="6"/>
      <c r="D984" s="6"/>
      <c r="E984" s="6"/>
      <c r="F984" s="6"/>
      <c r="G984" s="6"/>
      <c r="H984" s="6"/>
      <c r="I984" s="6"/>
      <c r="J984" s="6"/>
      <c r="K984" s="6"/>
      <c r="L984" s="6"/>
      <c r="M984" s="6"/>
      <c r="N984" s="6"/>
      <c r="O984" s="6"/>
      <c r="P984" s="6"/>
      <c r="Q984" s="6"/>
      <c r="R984" s="6"/>
      <c r="S984" s="6"/>
      <c r="T984" s="6"/>
      <c r="U984" s="6"/>
      <c r="V984" s="6"/>
      <c r="W984" s="6"/>
      <c r="X984" s="6"/>
      <c r="Y984" s="6"/>
      <c r="Z984" s="6"/>
    </row>
    <row r="985">
      <c r="A985" s="7"/>
      <c r="B985" s="6"/>
      <c r="C985" s="6"/>
      <c r="D985" s="6"/>
      <c r="E985" s="6"/>
      <c r="F985" s="6"/>
      <c r="G985" s="6"/>
      <c r="H985" s="6"/>
      <c r="I985" s="6"/>
      <c r="J985" s="6"/>
      <c r="K985" s="6"/>
      <c r="L985" s="6"/>
      <c r="M985" s="6"/>
      <c r="N985" s="6"/>
      <c r="O985" s="6"/>
      <c r="P985" s="6"/>
      <c r="Q985" s="6"/>
      <c r="R985" s="6"/>
      <c r="S985" s="6"/>
      <c r="T985" s="6"/>
      <c r="U985" s="6"/>
      <c r="V985" s="6"/>
      <c r="W985" s="6"/>
      <c r="X985" s="6"/>
      <c r="Y985" s="6"/>
      <c r="Z985" s="6"/>
    </row>
    <row r="986">
      <c r="A986" s="7"/>
      <c r="B986" s="6"/>
      <c r="C986" s="6"/>
      <c r="D986" s="6"/>
      <c r="E986" s="6"/>
      <c r="F986" s="6"/>
      <c r="G986" s="6"/>
      <c r="H986" s="6"/>
      <c r="I986" s="6"/>
      <c r="J986" s="6"/>
      <c r="K986" s="6"/>
      <c r="L986" s="6"/>
      <c r="M986" s="6"/>
      <c r="N986" s="6"/>
      <c r="O986" s="6"/>
      <c r="P986" s="6"/>
      <c r="Q986" s="6"/>
      <c r="R986" s="6"/>
      <c r="S986" s="6"/>
      <c r="T986" s="6"/>
      <c r="U986" s="6"/>
      <c r="V986" s="6"/>
      <c r="W986" s="6"/>
      <c r="X986" s="6"/>
      <c r="Y986" s="6"/>
      <c r="Z986" s="6"/>
    </row>
    <row r="987">
      <c r="A987" s="7"/>
      <c r="B987" s="6"/>
      <c r="C987" s="6"/>
      <c r="D987" s="6"/>
      <c r="E987" s="6"/>
      <c r="F987" s="6"/>
      <c r="G987" s="6"/>
      <c r="H987" s="6"/>
      <c r="I987" s="6"/>
      <c r="J987" s="6"/>
      <c r="K987" s="6"/>
      <c r="L987" s="6"/>
      <c r="M987" s="6"/>
      <c r="N987" s="6"/>
      <c r="O987" s="6"/>
      <c r="P987" s="6"/>
      <c r="Q987" s="6"/>
      <c r="R987" s="6"/>
      <c r="S987" s="6"/>
      <c r="T987" s="6"/>
      <c r="U987" s="6"/>
      <c r="V987" s="6"/>
      <c r="W987" s="6"/>
      <c r="X987" s="6"/>
      <c r="Y987" s="6"/>
      <c r="Z987" s="6"/>
    </row>
    <row r="988">
      <c r="A988" s="7"/>
      <c r="B988" s="6"/>
      <c r="C988" s="6"/>
      <c r="D988" s="6"/>
      <c r="E988" s="6"/>
      <c r="F988" s="6"/>
      <c r="G988" s="6"/>
      <c r="H988" s="6"/>
      <c r="I988" s="6"/>
      <c r="J988" s="6"/>
      <c r="K988" s="6"/>
      <c r="L988" s="6"/>
      <c r="M988" s="6"/>
      <c r="N988" s="6"/>
      <c r="O988" s="6"/>
      <c r="P988" s="6"/>
      <c r="Q988" s="6"/>
      <c r="R988" s="6"/>
      <c r="S988" s="6"/>
      <c r="T988" s="6"/>
      <c r="U988" s="6"/>
      <c r="V988" s="6"/>
      <c r="W988" s="6"/>
      <c r="X988" s="6"/>
      <c r="Y988" s="6"/>
      <c r="Z988" s="6"/>
    </row>
    <row r="989">
      <c r="A989" s="7"/>
      <c r="B989" s="6"/>
      <c r="C989" s="6"/>
      <c r="D989" s="6"/>
      <c r="E989" s="6"/>
      <c r="F989" s="6"/>
      <c r="G989" s="6"/>
      <c r="H989" s="6"/>
      <c r="I989" s="6"/>
      <c r="J989" s="6"/>
      <c r="K989" s="6"/>
      <c r="L989" s="6"/>
      <c r="M989" s="6"/>
      <c r="N989" s="6"/>
      <c r="O989" s="6"/>
      <c r="P989" s="6"/>
      <c r="Q989" s="6"/>
      <c r="R989" s="6"/>
      <c r="S989" s="6"/>
      <c r="T989" s="6"/>
      <c r="U989" s="6"/>
      <c r="V989" s="6"/>
      <c r="W989" s="6"/>
      <c r="X989" s="6"/>
      <c r="Y989" s="6"/>
      <c r="Z989" s="6"/>
    </row>
    <row r="990">
      <c r="A990" s="7"/>
      <c r="B990" s="6"/>
      <c r="C990" s="6"/>
      <c r="D990" s="6"/>
      <c r="E990" s="6"/>
      <c r="F990" s="6"/>
      <c r="G990" s="6"/>
      <c r="H990" s="6"/>
      <c r="I990" s="6"/>
      <c r="J990" s="6"/>
      <c r="K990" s="6"/>
      <c r="L990" s="6"/>
      <c r="M990" s="6"/>
      <c r="N990" s="6"/>
      <c r="O990" s="6"/>
      <c r="P990" s="6"/>
      <c r="Q990" s="6"/>
      <c r="R990" s="6"/>
      <c r="S990" s="6"/>
      <c r="T990" s="6"/>
      <c r="U990" s="6"/>
      <c r="V990" s="6"/>
      <c r="W990" s="6"/>
      <c r="X990" s="6"/>
      <c r="Y990" s="6"/>
      <c r="Z990" s="6"/>
    </row>
    <row r="991">
      <c r="A991" s="7"/>
      <c r="B991" s="6"/>
      <c r="C991" s="6"/>
      <c r="D991" s="6"/>
      <c r="E991" s="6"/>
      <c r="F991" s="6"/>
      <c r="G991" s="6"/>
      <c r="H991" s="6"/>
      <c r="I991" s="6"/>
      <c r="J991" s="6"/>
      <c r="K991" s="6"/>
      <c r="L991" s="6"/>
      <c r="M991" s="6"/>
      <c r="N991" s="6"/>
      <c r="O991" s="6"/>
      <c r="P991" s="6"/>
      <c r="Q991" s="6"/>
      <c r="R991" s="6"/>
      <c r="S991" s="6"/>
      <c r="T991" s="6"/>
      <c r="U991" s="6"/>
      <c r="V991" s="6"/>
      <c r="W991" s="6"/>
      <c r="X991" s="6"/>
      <c r="Y991" s="6"/>
      <c r="Z991" s="6"/>
    </row>
    <row r="992">
      <c r="A992" s="7"/>
      <c r="B992" s="6"/>
      <c r="C992" s="6"/>
      <c r="D992" s="6"/>
      <c r="E992" s="6"/>
      <c r="F992" s="6"/>
      <c r="G992" s="6"/>
      <c r="H992" s="6"/>
      <c r="I992" s="6"/>
      <c r="J992" s="6"/>
      <c r="K992" s="6"/>
      <c r="L992" s="6"/>
      <c r="M992" s="6"/>
      <c r="N992" s="6"/>
      <c r="O992" s="6"/>
      <c r="P992" s="6"/>
      <c r="Q992" s="6"/>
      <c r="R992" s="6"/>
      <c r="S992" s="6"/>
      <c r="T992" s="6"/>
      <c r="U992" s="6"/>
      <c r="V992" s="6"/>
      <c r="W992" s="6"/>
      <c r="X992" s="6"/>
      <c r="Y992" s="6"/>
      <c r="Z992" s="6"/>
    </row>
    <row r="993">
      <c r="A993" s="7"/>
      <c r="B993" s="6"/>
      <c r="C993" s="6"/>
      <c r="D993" s="6"/>
      <c r="E993" s="6"/>
      <c r="F993" s="6"/>
      <c r="G993" s="6"/>
      <c r="H993" s="6"/>
      <c r="I993" s="6"/>
      <c r="J993" s="6"/>
      <c r="K993" s="6"/>
      <c r="L993" s="6"/>
      <c r="M993" s="6"/>
      <c r="N993" s="6"/>
      <c r="O993" s="6"/>
      <c r="P993" s="6"/>
      <c r="Q993" s="6"/>
      <c r="R993" s="6"/>
      <c r="S993" s="6"/>
      <c r="T993" s="6"/>
      <c r="U993" s="6"/>
      <c r="V993" s="6"/>
      <c r="W993" s="6"/>
      <c r="X993" s="6"/>
      <c r="Y993" s="6"/>
      <c r="Z993" s="6"/>
    </row>
    <row r="994">
      <c r="A994" s="7"/>
      <c r="B994" s="6"/>
      <c r="C994" s="6"/>
      <c r="D994" s="6"/>
      <c r="E994" s="6"/>
      <c r="F994" s="6"/>
      <c r="G994" s="6"/>
      <c r="H994" s="6"/>
      <c r="I994" s="6"/>
      <c r="J994" s="6"/>
      <c r="K994" s="6"/>
      <c r="L994" s="6"/>
      <c r="M994" s="6"/>
      <c r="N994" s="6"/>
      <c r="O994" s="6"/>
      <c r="P994" s="6"/>
      <c r="Q994" s="6"/>
      <c r="R994" s="6"/>
      <c r="S994" s="6"/>
      <c r="T994" s="6"/>
      <c r="U994" s="6"/>
      <c r="V994" s="6"/>
      <c r="W994" s="6"/>
      <c r="X994" s="6"/>
      <c r="Y994" s="6"/>
      <c r="Z994" s="6"/>
    </row>
    <row r="995">
      <c r="A995" s="7"/>
      <c r="B995" s="6"/>
      <c r="C995" s="6"/>
      <c r="D995" s="6"/>
      <c r="E995" s="6"/>
      <c r="F995" s="6"/>
      <c r="G995" s="6"/>
      <c r="H995" s="6"/>
      <c r="I995" s="6"/>
      <c r="J995" s="6"/>
      <c r="K995" s="6"/>
      <c r="L995" s="6"/>
      <c r="M995" s="6"/>
      <c r="N995" s="6"/>
      <c r="O995" s="6"/>
      <c r="P995" s="6"/>
      <c r="Q995" s="6"/>
      <c r="R995" s="6"/>
      <c r="S995" s="6"/>
      <c r="T995" s="6"/>
      <c r="U995" s="6"/>
      <c r="V995" s="6"/>
      <c r="W995" s="6"/>
      <c r="X995" s="6"/>
      <c r="Y995" s="6"/>
      <c r="Z995" s="6"/>
    </row>
  </sheetData>
  <drawing r:id="rId1"/>
</worksheet>
</file>